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\Documents\CONTROL PRODUCCIÓN 2021\120164\"/>
    </mc:Choice>
  </mc:AlternateContent>
  <xr:revisionPtr revIDLastSave="0" documentId="13_ncr:1_{6CBB4EEB-AFC6-4E0D-B25C-44749549F6A3}" xr6:coauthVersionLast="47" xr6:coauthVersionMax="47" xr10:uidLastSave="{00000000-0000-0000-0000-000000000000}"/>
  <bookViews>
    <workbookView xWindow="-120" yWindow="-120" windowWidth="20730" windowHeight="11160" tabRatio="933" xr2:uid="{00000000-000D-0000-FFFF-FFFF00000000}"/>
  </bookViews>
  <sheets>
    <sheet name="Anexo 1 Número de peces" sheetId="4" r:id="rId1"/>
    <sheet name="Anexo 2 CAM por Jaula" sheetId="6" r:id="rId2"/>
    <sheet name="Anexo 2 Cosechas Estructura" sheetId="7" r:id="rId3"/>
    <sheet name="Anexo 3 Mortalidad datos SIFA" sheetId="2" r:id="rId4"/>
    <sheet name="Anexo 3 Mortalida Estructura" sheetId="1" r:id="rId5"/>
    <sheet name="Anexo 4 Biomasa por estructura" sheetId="5" r:id="rId6"/>
    <sheet name="Anexo 5 M Prima Planta" sheetId="10" r:id="rId7"/>
    <sheet name="Anexo 6 Siembras centro cultivo" sheetId="11" r:id="rId8"/>
  </sheets>
  <definedNames>
    <definedName name="_xlnm._FilterDatabase" localSheetId="1" hidden="1">'Anexo 2 CAM por Jaula'!$A$1:$N$690</definedName>
  </definedNames>
  <calcPr calcId="191029"/>
  <pivotCaches>
    <pivotCache cacheId="0" r:id="rId9"/>
    <pivotCache cacheId="1" r:id="rId10"/>
    <pivotCache cacheId="2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43" i="10" l="1"/>
  <c r="T543" i="10"/>
  <c r="M26" i="7"/>
  <c r="N26" i="7"/>
  <c r="N52" i="7"/>
  <c r="M52" i="7"/>
  <c r="Q52" i="7"/>
  <c r="P52" i="7"/>
  <c r="O52" i="7"/>
  <c r="L52" i="7"/>
  <c r="K52" i="7"/>
  <c r="J52" i="7"/>
  <c r="I52" i="7"/>
  <c r="H52" i="7"/>
  <c r="G52" i="7"/>
  <c r="F52" i="7"/>
  <c r="E52" i="7"/>
  <c r="D52" i="7"/>
  <c r="C52" i="7"/>
  <c r="B52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S37" i="7"/>
  <c r="S36" i="7"/>
  <c r="S35" i="7"/>
  <c r="S34" i="7"/>
  <c r="S33" i="7"/>
  <c r="S32" i="7"/>
  <c r="S31" i="7"/>
  <c r="S30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AA1506" i="2"/>
  <c r="Z1506" i="2"/>
  <c r="E1506" i="2"/>
  <c r="D1506" i="2"/>
  <c r="AA1505" i="2"/>
  <c r="Z1505" i="2"/>
  <c r="E1505" i="2"/>
  <c r="D1505" i="2"/>
  <c r="AA1504" i="2"/>
  <c r="Z1504" i="2"/>
  <c r="E1504" i="2"/>
  <c r="D1504" i="2"/>
  <c r="AA1503" i="2"/>
  <c r="Z1503" i="2"/>
  <c r="E1503" i="2"/>
  <c r="D1503" i="2"/>
  <c r="AA1502" i="2"/>
  <c r="Z1502" i="2"/>
  <c r="E1502" i="2"/>
  <c r="D1502" i="2"/>
  <c r="AA1501" i="2"/>
  <c r="Z1501" i="2"/>
  <c r="E1501" i="2"/>
  <c r="D1501" i="2"/>
  <c r="AA1500" i="2"/>
  <c r="Z1500" i="2"/>
  <c r="E1500" i="2"/>
  <c r="D1500" i="2"/>
  <c r="AA1499" i="2"/>
  <c r="Z1499" i="2"/>
  <c r="E1499" i="2"/>
  <c r="D1499" i="2"/>
  <c r="AA1498" i="2"/>
  <c r="Z1498" i="2"/>
  <c r="E1498" i="2"/>
  <c r="D1498" i="2"/>
  <c r="AA1497" i="2"/>
  <c r="Z1497" i="2"/>
  <c r="E1497" i="2"/>
  <c r="D1497" i="2"/>
  <c r="AA1496" i="2"/>
  <c r="Z1496" i="2"/>
  <c r="E1496" i="2"/>
  <c r="D1496" i="2"/>
  <c r="AA1495" i="2"/>
  <c r="Z1495" i="2"/>
  <c r="E1495" i="2"/>
  <c r="D1495" i="2"/>
  <c r="AA1494" i="2"/>
  <c r="Z1494" i="2"/>
  <c r="E1494" i="2"/>
  <c r="D1494" i="2"/>
  <c r="AA1493" i="2"/>
  <c r="Z1493" i="2"/>
  <c r="E1493" i="2"/>
  <c r="D1493" i="2"/>
  <c r="AA1492" i="2"/>
  <c r="Z1492" i="2"/>
  <c r="E1492" i="2"/>
  <c r="D1492" i="2"/>
  <c r="AA1491" i="2"/>
  <c r="Z1491" i="2"/>
  <c r="E1491" i="2"/>
  <c r="D1491" i="2"/>
  <c r="AA1490" i="2"/>
  <c r="Z1490" i="2"/>
  <c r="E1490" i="2"/>
  <c r="D1490" i="2"/>
  <c r="AA1489" i="2"/>
  <c r="Z1489" i="2"/>
  <c r="E1489" i="2"/>
  <c r="D1489" i="2"/>
  <c r="AA1488" i="2"/>
  <c r="Z1488" i="2"/>
  <c r="E1488" i="2"/>
  <c r="D1488" i="2"/>
  <c r="AA1487" i="2"/>
  <c r="Z1487" i="2"/>
  <c r="E1487" i="2"/>
  <c r="D1487" i="2"/>
  <c r="AA1486" i="2"/>
  <c r="Z1486" i="2"/>
  <c r="E1486" i="2"/>
  <c r="D1486" i="2"/>
  <c r="AA1485" i="2"/>
  <c r="Z1485" i="2"/>
  <c r="E1485" i="2"/>
  <c r="D1485" i="2"/>
  <c r="AA1484" i="2"/>
  <c r="Z1484" i="2"/>
  <c r="E1484" i="2"/>
  <c r="D1484" i="2"/>
  <c r="AA1483" i="2"/>
  <c r="Z1483" i="2"/>
  <c r="E1483" i="2"/>
  <c r="D1483" i="2"/>
  <c r="AA1482" i="2"/>
  <c r="Z1482" i="2"/>
  <c r="E1482" i="2"/>
  <c r="D1482" i="2"/>
  <c r="AA1481" i="2"/>
  <c r="Z1481" i="2"/>
  <c r="E1481" i="2"/>
  <c r="D1481" i="2"/>
  <c r="AA1480" i="2"/>
  <c r="Z1480" i="2"/>
  <c r="E1480" i="2"/>
  <c r="D1480" i="2"/>
  <c r="AA1479" i="2"/>
  <c r="Z1479" i="2"/>
  <c r="E1479" i="2"/>
  <c r="D1479" i="2"/>
  <c r="AA1478" i="2"/>
  <c r="Z1478" i="2"/>
  <c r="E1478" i="2"/>
  <c r="D1478" i="2"/>
  <c r="AA1477" i="2"/>
  <c r="Z1477" i="2"/>
  <c r="E1477" i="2"/>
  <c r="D1477" i="2"/>
  <c r="AA1476" i="2"/>
  <c r="Z1476" i="2"/>
  <c r="E1476" i="2"/>
  <c r="D1476" i="2"/>
  <c r="AA1475" i="2"/>
  <c r="Z1475" i="2"/>
  <c r="E1475" i="2"/>
  <c r="D1475" i="2"/>
  <c r="AA1474" i="2"/>
  <c r="Z1474" i="2"/>
  <c r="E1474" i="2"/>
  <c r="D1474" i="2"/>
  <c r="AA1473" i="2"/>
  <c r="Z1473" i="2"/>
  <c r="E1473" i="2"/>
  <c r="D1473" i="2"/>
  <c r="AA1472" i="2"/>
  <c r="Z1472" i="2"/>
  <c r="E1472" i="2"/>
  <c r="D1472" i="2"/>
  <c r="AA1471" i="2"/>
  <c r="Z1471" i="2"/>
  <c r="E1471" i="2"/>
  <c r="D1471" i="2"/>
  <c r="AA1470" i="2"/>
  <c r="Z1470" i="2"/>
  <c r="E1470" i="2"/>
  <c r="D1470" i="2"/>
  <c r="AA1469" i="2"/>
  <c r="Z1469" i="2"/>
  <c r="E1469" i="2"/>
  <c r="D1469" i="2"/>
  <c r="AA1468" i="2"/>
  <c r="Z1468" i="2"/>
  <c r="E1468" i="2"/>
  <c r="D1468" i="2"/>
  <c r="AA1467" i="2"/>
  <c r="Z1467" i="2"/>
  <c r="E1467" i="2"/>
  <c r="D1467" i="2"/>
  <c r="AA1466" i="2"/>
  <c r="Z1466" i="2"/>
  <c r="E1466" i="2"/>
  <c r="D1466" i="2"/>
  <c r="AA1465" i="2"/>
  <c r="Z1465" i="2"/>
  <c r="E1465" i="2"/>
  <c r="D1465" i="2"/>
  <c r="AA1464" i="2"/>
  <c r="Z1464" i="2"/>
  <c r="E1464" i="2"/>
  <c r="D1464" i="2"/>
  <c r="AA1463" i="2"/>
  <c r="Z1463" i="2"/>
  <c r="E1463" i="2"/>
  <c r="D1463" i="2"/>
  <c r="AA1462" i="2"/>
  <c r="Z1462" i="2"/>
  <c r="E1462" i="2"/>
  <c r="D1462" i="2"/>
  <c r="AA1461" i="2"/>
  <c r="Z1461" i="2"/>
  <c r="E1461" i="2"/>
  <c r="D1461" i="2"/>
  <c r="AA1460" i="2"/>
  <c r="Z1460" i="2"/>
  <c r="E1460" i="2"/>
  <c r="D1460" i="2"/>
  <c r="AA1459" i="2"/>
  <c r="Z1459" i="2"/>
  <c r="E1459" i="2"/>
  <c r="D1459" i="2"/>
  <c r="AA1458" i="2"/>
  <c r="Z1458" i="2"/>
  <c r="E1458" i="2"/>
  <c r="D1458" i="2"/>
  <c r="AA1457" i="2"/>
  <c r="Z1457" i="2"/>
  <c r="E1457" i="2"/>
  <c r="D1457" i="2"/>
  <c r="AA1456" i="2"/>
  <c r="Z1456" i="2"/>
  <c r="E1456" i="2"/>
  <c r="D1456" i="2"/>
  <c r="AA1455" i="2"/>
  <c r="Z1455" i="2"/>
  <c r="E1455" i="2"/>
  <c r="D1455" i="2"/>
  <c r="AA1454" i="2"/>
  <c r="Z1454" i="2"/>
  <c r="E1454" i="2"/>
  <c r="D1454" i="2"/>
  <c r="AA1453" i="2"/>
  <c r="Z1453" i="2"/>
  <c r="E1453" i="2"/>
  <c r="D1453" i="2"/>
  <c r="AA1452" i="2"/>
  <c r="Z1452" i="2"/>
  <c r="E1452" i="2"/>
  <c r="D1452" i="2"/>
  <c r="AA1451" i="2"/>
  <c r="Z1451" i="2"/>
  <c r="E1451" i="2"/>
  <c r="D1451" i="2"/>
  <c r="AA1450" i="2"/>
  <c r="Z1450" i="2"/>
  <c r="E1450" i="2"/>
  <c r="D1450" i="2"/>
  <c r="AA1449" i="2"/>
  <c r="Z1449" i="2"/>
  <c r="E1449" i="2"/>
  <c r="D1449" i="2"/>
  <c r="AA1448" i="2"/>
  <c r="Z1448" i="2"/>
  <c r="E1448" i="2"/>
  <c r="D1448" i="2"/>
  <c r="AA1447" i="2"/>
  <c r="Z1447" i="2"/>
  <c r="E1447" i="2"/>
  <c r="D1447" i="2"/>
  <c r="AA1446" i="2"/>
  <c r="Z1446" i="2"/>
  <c r="E1446" i="2"/>
  <c r="D1446" i="2"/>
  <c r="AA1445" i="2"/>
  <c r="Z1445" i="2"/>
  <c r="E1445" i="2"/>
  <c r="D1445" i="2"/>
  <c r="AA1444" i="2"/>
  <c r="Z1444" i="2"/>
  <c r="E1444" i="2"/>
  <c r="D1444" i="2"/>
  <c r="AA1443" i="2"/>
  <c r="Z1443" i="2"/>
  <c r="E1443" i="2"/>
  <c r="D1443" i="2"/>
  <c r="AA1442" i="2"/>
  <c r="Z1442" i="2"/>
  <c r="E1442" i="2"/>
  <c r="D1442" i="2"/>
  <c r="AA1441" i="2"/>
  <c r="Z1441" i="2"/>
  <c r="E1441" i="2"/>
  <c r="D1441" i="2"/>
  <c r="AA1440" i="2"/>
  <c r="Z1440" i="2"/>
  <c r="E1440" i="2"/>
  <c r="D1440" i="2"/>
  <c r="AA1439" i="2"/>
  <c r="Z1439" i="2"/>
  <c r="E1439" i="2"/>
  <c r="D1439" i="2"/>
  <c r="AA1438" i="2"/>
  <c r="Z1438" i="2"/>
  <c r="E1438" i="2"/>
  <c r="D1438" i="2"/>
  <c r="AA1437" i="2"/>
  <c r="Z1437" i="2"/>
  <c r="E1437" i="2"/>
  <c r="D1437" i="2"/>
  <c r="AA1436" i="2"/>
  <c r="Z1436" i="2"/>
  <c r="E1436" i="2"/>
  <c r="D1436" i="2"/>
  <c r="AA1435" i="2"/>
  <c r="Z1435" i="2"/>
  <c r="E1435" i="2"/>
  <c r="D1435" i="2"/>
  <c r="AA1434" i="2"/>
  <c r="Z1434" i="2"/>
  <c r="E1434" i="2"/>
  <c r="D1434" i="2"/>
  <c r="AA1433" i="2"/>
  <c r="Z1433" i="2"/>
  <c r="E1433" i="2"/>
  <c r="D1433" i="2"/>
  <c r="AA1432" i="2"/>
  <c r="Z1432" i="2"/>
  <c r="E1432" i="2"/>
  <c r="D1432" i="2"/>
  <c r="AA1431" i="2"/>
  <c r="Z1431" i="2"/>
  <c r="E1431" i="2"/>
  <c r="D1431" i="2"/>
  <c r="AA1430" i="2"/>
  <c r="Z1430" i="2"/>
  <c r="E1430" i="2"/>
  <c r="D1430" i="2"/>
  <c r="AA1429" i="2"/>
  <c r="Z1429" i="2"/>
  <c r="E1429" i="2"/>
  <c r="D1429" i="2"/>
  <c r="AA1428" i="2"/>
  <c r="Z1428" i="2"/>
  <c r="E1428" i="2"/>
  <c r="D1428" i="2"/>
  <c r="AA1427" i="2"/>
  <c r="Z1427" i="2"/>
  <c r="E1427" i="2"/>
  <c r="D1427" i="2"/>
  <c r="AA1426" i="2"/>
  <c r="Z1426" i="2"/>
  <c r="E1426" i="2"/>
  <c r="D1426" i="2"/>
  <c r="AA1425" i="2"/>
  <c r="Z1425" i="2"/>
  <c r="E1425" i="2"/>
  <c r="D1425" i="2"/>
  <c r="AA1424" i="2"/>
  <c r="Z1424" i="2"/>
  <c r="E1424" i="2"/>
  <c r="D1424" i="2"/>
  <c r="AA1423" i="2"/>
  <c r="Z1423" i="2"/>
  <c r="E1423" i="2"/>
  <c r="D1423" i="2"/>
  <c r="AA1422" i="2"/>
  <c r="Z1422" i="2"/>
  <c r="E1422" i="2"/>
  <c r="D1422" i="2"/>
  <c r="AA1421" i="2"/>
  <c r="Z1421" i="2"/>
  <c r="E1421" i="2"/>
  <c r="D1421" i="2"/>
  <c r="AA1420" i="2"/>
  <c r="Z1420" i="2"/>
  <c r="E1420" i="2"/>
  <c r="D1420" i="2"/>
  <c r="AA1419" i="2"/>
  <c r="Z1419" i="2"/>
  <c r="E1419" i="2"/>
  <c r="D1419" i="2"/>
  <c r="AA1418" i="2"/>
  <c r="Z1418" i="2"/>
  <c r="E1418" i="2"/>
  <c r="D1418" i="2"/>
  <c r="AA1417" i="2"/>
  <c r="Z1417" i="2"/>
  <c r="E1417" i="2"/>
  <c r="D1417" i="2"/>
  <c r="AA1416" i="2"/>
  <c r="Z1416" i="2"/>
  <c r="E1416" i="2"/>
  <c r="D1416" i="2"/>
  <c r="AA1415" i="2"/>
  <c r="Z1415" i="2"/>
  <c r="E1415" i="2"/>
  <c r="D1415" i="2"/>
  <c r="AA1414" i="2"/>
  <c r="Z1414" i="2"/>
  <c r="E1414" i="2"/>
  <c r="D1414" i="2"/>
  <c r="AA1413" i="2"/>
  <c r="Z1413" i="2"/>
  <c r="E1413" i="2"/>
  <c r="D1413" i="2"/>
  <c r="AA1412" i="2"/>
  <c r="Z1412" i="2"/>
  <c r="E1412" i="2"/>
  <c r="D1412" i="2"/>
  <c r="AA1411" i="2"/>
  <c r="Z1411" i="2"/>
  <c r="E1411" i="2"/>
  <c r="D1411" i="2"/>
  <c r="AA1410" i="2"/>
  <c r="Z1410" i="2"/>
  <c r="E1410" i="2"/>
  <c r="D1410" i="2"/>
  <c r="AA1409" i="2"/>
  <c r="Z1409" i="2"/>
  <c r="E1409" i="2"/>
  <c r="D1409" i="2"/>
  <c r="AA1408" i="2"/>
  <c r="Z1408" i="2"/>
  <c r="E1408" i="2"/>
  <c r="D1408" i="2"/>
  <c r="AA1407" i="2"/>
  <c r="Z1407" i="2"/>
  <c r="E1407" i="2"/>
  <c r="D1407" i="2"/>
  <c r="AA1406" i="2"/>
  <c r="Z1406" i="2"/>
  <c r="E1406" i="2"/>
  <c r="D1406" i="2"/>
  <c r="AA1405" i="2"/>
  <c r="Z1405" i="2"/>
  <c r="E1405" i="2"/>
  <c r="D1405" i="2"/>
  <c r="AA1404" i="2"/>
  <c r="Z1404" i="2"/>
  <c r="E1404" i="2"/>
  <c r="D1404" i="2"/>
  <c r="AA1403" i="2"/>
  <c r="Z1403" i="2"/>
  <c r="E1403" i="2"/>
  <c r="D1403" i="2"/>
  <c r="AA1402" i="2"/>
  <c r="Z1402" i="2"/>
  <c r="E1402" i="2"/>
  <c r="D1402" i="2"/>
  <c r="AA1401" i="2"/>
  <c r="Z1401" i="2"/>
  <c r="E1401" i="2"/>
  <c r="D1401" i="2"/>
  <c r="AA1400" i="2"/>
  <c r="Z1400" i="2"/>
  <c r="E1400" i="2"/>
  <c r="D1400" i="2"/>
  <c r="AA1399" i="2"/>
  <c r="Z1399" i="2"/>
  <c r="E1399" i="2"/>
  <c r="D1399" i="2"/>
  <c r="AA1398" i="2"/>
  <c r="Z1398" i="2"/>
  <c r="E1398" i="2"/>
  <c r="D1398" i="2"/>
  <c r="AA1397" i="2"/>
  <c r="Z1397" i="2"/>
  <c r="E1397" i="2"/>
  <c r="D1397" i="2"/>
  <c r="AA1396" i="2"/>
  <c r="Z1396" i="2"/>
  <c r="E1396" i="2"/>
  <c r="D1396" i="2"/>
  <c r="AA1395" i="2"/>
  <c r="Z1395" i="2"/>
  <c r="E1395" i="2"/>
  <c r="D1395" i="2"/>
  <c r="AA1394" i="2"/>
  <c r="Z1394" i="2"/>
  <c r="E1394" i="2"/>
  <c r="D1394" i="2"/>
  <c r="AA1393" i="2"/>
  <c r="Z1393" i="2"/>
  <c r="E1393" i="2"/>
  <c r="D1393" i="2"/>
  <c r="AA1392" i="2"/>
  <c r="Z1392" i="2"/>
  <c r="E1392" i="2"/>
  <c r="D1392" i="2"/>
  <c r="AA1391" i="2"/>
  <c r="Z1391" i="2"/>
  <c r="E1391" i="2"/>
  <c r="D1391" i="2"/>
  <c r="AA1390" i="2"/>
  <c r="Z1390" i="2"/>
  <c r="E1390" i="2"/>
  <c r="D1390" i="2"/>
  <c r="AA1389" i="2"/>
  <c r="Z1389" i="2"/>
  <c r="E1389" i="2"/>
  <c r="D1389" i="2"/>
  <c r="AA1388" i="2"/>
  <c r="Z1388" i="2"/>
  <c r="E1388" i="2"/>
  <c r="D1388" i="2"/>
  <c r="AA1387" i="2"/>
  <c r="Z1387" i="2"/>
  <c r="E1387" i="2"/>
  <c r="D1387" i="2"/>
  <c r="AA1386" i="2"/>
  <c r="Z1386" i="2"/>
  <c r="E1386" i="2"/>
  <c r="D1386" i="2"/>
  <c r="AA1385" i="2"/>
  <c r="Z1385" i="2"/>
  <c r="E1385" i="2"/>
  <c r="D1385" i="2"/>
  <c r="AA1384" i="2"/>
  <c r="Z1384" i="2"/>
  <c r="E1384" i="2"/>
  <c r="D1384" i="2"/>
  <c r="AA1383" i="2"/>
  <c r="Z1383" i="2"/>
  <c r="E1383" i="2"/>
  <c r="D1383" i="2"/>
  <c r="AA1382" i="2"/>
  <c r="Z1382" i="2"/>
  <c r="E1382" i="2"/>
  <c r="D1382" i="2"/>
  <c r="AA1381" i="2"/>
  <c r="Z1381" i="2"/>
  <c r="E1381" i="2"/>
  <c r="D1381" i="2"/>
  <c r="AA1380" i="2"/>
  <c r="Z1380" i="2"/>
  <c r="E1380" i="2"/>
  <c r="D1380" i="2"/>
  <c r="AA1379" i="2"/>
  <c r="Z1379" i="2"/>
  <c r="E1379" i="2"/>
  <c r="D1379" i="2"/>
  <c r="AA1378" i="2"/>
  <c r="Z1378" i="2"/>
  <c r="E1378" i="2"/>
  <c r="D1378" i="2"/>
  <c r="AA1377" i="2"/>
  <c r="Z1377" i="2"/>
  <c r="E1377" i="2"/>
  <c r="D1377" i="2"/>
  <c r="AA1376" i="2"/>
  <c r="Z1376" i="2"/>
  <c r="E1376" i="2"/>
  <c r="D1376" i="2"/>
  <c r="AA1375" i="2"/>
  <c r="Z1375" i="2"/>
  <c r="E1375" i="2"/>
  <c r="D1375" i="2"/>
  <c r="AA1374" i="2"/>
  <c r="Z1374" i="2"/>
  <c r="E1374" i="2"/>
  <c r="D1374" i="2"/>
  <c r="AA1373" i="2"/>
  <c r="Z1373" i="2"/>
  <c r="E1373" i="2"/>
  <c r="D1373" i="2"/>
  <c r="AA1372" i="2"/>
  <c r="Z1372" i="2"/>
  <c r="E1372" i="2"/>
  <c r="D1372" i="2"/>
  <c r="AA1371" i="2"/>
  <c r="Z1371" i="2"/>
  <c r="E1371" i="2"/>
  <c r="D1371" i="2"/>
  <c r="AA1370" i="2"/>
  <c r="Z1370" i="2"/>
  <c r="E1370" i="2"/>
  <c r="D1370" i="2"/>
  <c r="AA1369" i="2"/>
  <c r="Z1369" i="2"/>
  <c r="E1369" i="2"/>
  <c r="D1369" i="2"/>
  <c r="AA1368" i="2"/>
  <c r="Z1368" i="2"/>
  <c r="E1368" i="2"/>
  <c r="D1368" i="2"/>
  <c r="AA1367" i="2"/>
  <c r="Z1367" i="2"/>
  <c r="E1367" i="2"/>
  <c r="D1367" i="2"/>
  <c r="AA1366" i="2"/>
  <c r="Z1366" i="2"/>
  <c r="E1366" i="2"/>
  <c r="D1366" i="2"/>
  <c r="AA1365" i="2"/>
  <c r="Z1365" i="2"/>
  <c r="E1365" i="2"/>
  <c r="D1365" i="2"/>
  <c r="AA1364" i="2"/>
  <c r="Z1364" i="2"/>
  <c r="E1364" i="2"/>
  <c r="D1364" i="2"/>
  <c r="AA1363" i="2"/>
  <c r="Z1363" i="2"/>
  <c r="E1363" i="2"/>
  <c r="D1363" i="2"/>
  <c r="AA1362" i="2"/>
  <c r="Z1362" i="2"/>
  <c r="E1362" i="2"/>
  <c r="D1362" i="2"/>
  <c r="AA1361" i="2"/>
  <c r="Z1361" i="2"/>
  <c r="E1361" i="2"/>
  <c r="D1361" i="2"/>
  <c r="AA1360" i="2"/>
  <c r="Z1360" i="2"/>
  <c r="E1360" i="2"/>
  <c r="D1360" i="2"/>
  <c r="AA1359" i="2"/>
  <c r="Z1359" i="2"/>
  <c r="E1359" i="2"/>
  <c r="D1359" i="2"/>
  <c r="AA1358" i="2"/>
  <c r="Z1358" i="2"/>
  <c r="E1358" i="2"/>
  <c r="D1358" i="2"/>
  <c r="AA1357" i="2"/>
  <c r="Z1357" i="2"/>
  <c r="E1357" i="2"/>
  <c r="D1357" i="2"/>
  <c r="AA1356" i="2"/>
  <c r="Z1356" i="2"/>
  <c r="E1356" i="2"/>
  <c r="D1356" i="2"/>
  <c r="AA1355" i="2"/>
  <c r="Z1355" i="2"/>
  <c r="E1355" i="2"/>
  <c r="D1355" i="2"/>
  <c r="AA1354" i="2"/>
  <c r="Z1354" i="2"/>
  <c r="E1354" i="2"/>
  <c r="D1354" i="2"/>
  <c r="AA1353" i="2"/>
  <c r="Z1353" i="2"/>
  <c r="E1353" i="2"/>
  <c r="D1353" i="2"/>
  <c r="AA1352" i="2"/>
  <c r="Z1352" i="2"/>
  <c r="E1352" i="2"/>
  <c r="D1352" i="2"/>
  <c r="AA1351" i="2"/>
  <c r="Z1351" i="2"/>
  <c r="E1351" i="2"/>
  <c r="D1351" i="2"/>
  <c r="AA1350" i="2"/>
  <c r="Z1350" i="2"/>
  <c r="E1350" i="2"/>
  <c r="D1350" i="2"/>
  <c r="AA1349" i="2"/>
  <c r="Z1349" i="2"/>
  <c r="E1349" i="2"/>
  <c r="D1349" i="2"/>
  <c r="AA1348" i="2"/>
  <c r="Z1348" i="2"/>
  <c r="E1348" i="2"/>
  <c r="D1348" i="2"/>
  <c r="AA1347" i="2"/>
  <c r="Z1347" i="2"/>
  <c r="E1347" i="2"/>
  <c r="D1347" i="2"/>
  <c r="AA1346" i="2"/>
  <c r="Z1346" i="2"/>
  <c r="E1346" i="2"/>
  <c r="D1346" i="2"/>
  <c r="AA1345" i="2"/>
  <c r="Z1345" i="2"/>
  <c r="E1345" i="2"/>
  <c r="D1345" i="2"/>
  <c r="AA1344" i="2"/>
  <c r="Z1344" i="2"/>
  <c r="E1344" i="2"/>
  <c r="D1344" i="2"/>
  <c r="AA1343" i="2"/>
  <c r="Z1343" i="2"/>
  <c r="E1343" i="2"/>
  <c r="D1343" i="2"/>
  <c r="AA1342" i="2"/>
  <c r="Z1342" i="2"/>
  <c r="E1342" i="2"/>
  <c r="D1342" i="2"/>
  <c r="AA1341" i="2"/>
  <c r="Z1341" i="2"/>
  <c r="E1341" i="2"/>
  <c r="D1341" i="2"/>
  <c r="AA1340" i="2"/>
  <c r="Z1340" i="2"/>
  <c r="E1340" i="2"/>
  <c r="D1340" i="2"/>
  <c r="AA1339" i="2"/>
  <c r="Z1339" i="2"/>
  <c r="E1339" i="2"/>
  <c r="D1339" i="2"/>
  <c r="AA1338" i="2"/>
  <c r="Z1338" i="2"/>
  <c r="E1338" i="2"/>
  <c r="D1338" i="2"/>
  <c r="AA1337" i="2"/>
  <c r="Z1337" i="2"/>
  <c r="E1337" i="2"/>
  <c r="D1337" i="2"/>
  <c r="AA1336" i="2"/>
  <c r="Z1336" i="2"/>
  <c r="E1336" i="2"/>
  <c r="D1336" i="2"/>
  <c r="AA1335" i="2"/>
  <c r="Z1335" i="2"/>
  <c r="E1335" i="2"/>
  <c r="D1335" i="2"/>
  <c r="AA1334" i="2"/>
  <c r="Z1334" i="2"/>
  <c r="E1334" i="2"/>
  <c r="D1334" i="2"/>
  <c r="AA1333" i="2"/>
  <c r="Z1333" i="2"/>
  <c r="E1333" i="2"/>
  <c r="D1333" i="2"/>
  <c r="AA1332" i="2"/>
  <c r="Z1332" i="2"/>
  <c r="E1332" i="2"/>
  <c r="D1332" i="2"/>
  <c r="AA1331" i="2"/>
  <c r="Z1331" i="2"/>
  <c r="E1331" i="2"/>
  <c r="D1331" i="2"/>
  <c r="AA1330" i="2"/>
  <c r="Z1330" i="2"/>
  <c r="E1330" i="2"/>
  <c r="D1330" i="2"/>
  <c r="AA1329" i="2"/>
  <c r="Z1329" i="2"/>
  <c r="E1329" i="2"/>
  <c r="D1329" i="2"/>
  <c r="AA1328" i="2"/>
  <c r="Z1328" i="2"/>
  <c r="E1328" i="2"/>
  <c r="D1328" i="2"/>
  <c r="AA1327" i="2"/>
  <c r="Z1327" i="2"/>
  <c r="E1327" i="2"/>
  <c r="D1327" i="2"/>
  <c r="AA1326" i="2"/>
  <c r="Z1326" i="2"/>
  <c r="E1326" i="2"/>
  <c r="D1326" i="2"/>
  <c r="AA1325" i="2"/>
  <c r="Z1325" i="2"/>
  <c r="E1325" i="2"/>
  <c r="D1325" i="2"/>
  <c r="AA1324" i="2"/>
  <c r="Z1324" i="2"/>
  <c r="E1324" i="2"/>
  <c r="D1324" i="2"/>
  <c r="AA1323" i="2"/>
  <c r="Z1323" i="2"/>
  <c r="E1323" i="2"/>
  <c r="D1323" i="2"/>
  <c r="AA1322" i="2"/>
  <c r="Z1322" i="2"/>
  <c r="E1322" i="2"/>
  <c r="D1322" i="2"/>
  <c r="AA1321" i="2"/>
  <c r="Z1321" i="2"/>
  <c r="E1321" i="2"/>
  <c r="D1321" i="2"/>
  <c r="AA1320" i="2"/>
  <c r="Z1320" i="2"/>
  <c r="E1320" i="2"/>
  <c r="D1320" i="2"/>
  <c r="AA1319" i="2"/>
  <c r="Z1319" i="2"/>
  <c r="E1319" i="2"/>
  <c r="D1319" i="2"/>
  <c r="AA1318" i="2"/>
  <c r="Z1318" i="2"/>
  <c r="E1318" i="2"/>
  <c r="D1318" i="2"/>
  <c r="AA1317" i="2"/>
  <c r="Z1317" i="2"/>
  <c r="E1317" i="2"/>
  <c r="D1317" i="2"/>
  <c r="AA1316" i="2"/>
  <c r="Z1316" i="2"/>
  <c r="E1316" i="2"/>
  <c r="D1316" i="2"/>
  <c r="AA1315" i="2"/>
  <c r="Z1315" i="2"/>
  <c r="E1315" i="2"/>
  <c r="D1315" i="2"/>
  <c r="AA1314" i="2"/>
  <c r="Z1314" i="2"/>
  <c r="E1314" i="2"/>
  <c r="D1314" i="2"/>
  <c r="AA1313" i="2"/>
  <c r="Z1313" i="2"/>
  <c r="E1313" i="2"/>
  <c r="D1313" i="2"/>
  <c r="AA1312" i="2"/>
  <c r="Z1312" i="2"/>
  <c r="E1312" i="2"/>
  <c r="D1312" i="2"/>
  <c r="AA1311" i="2"/>
  <c r="Z1311" i="2"/>
  <c r="E1311" i="2"/>
  <c r="D1311" i="2"/>
  <c r="AA1310" i="2"/>
  <c r="Z1310" i="2"/>
  <c r="E1310" i="2"/>
  <c r="D1310" i="2"/>
  <c r="AA1309" i="2"/>
  <c r="Z1309" i="2"/>
  <c r="E1309" i="2"/>
  <c r="D1309" i="2"/>
  <c r="AA1308" i="2"/>
  <c r="Z1308" i="2"/>
  <c r="E1308" i="2"/>
  <c r="D1308" i="2"/>
  <c r="AA1307" i="2"/>
  <c r="Z1307" i="2"/>
  <c r="E1307" i="2"/>
  <c r="D1307" i="2"/>
  <c r="AA1306" i="2"/>
  <c r="Z1306" i="2"/>
  <c r="E1306" i="2"/>
  <c r="D1306" i="2"/>
  <c r="AA1305" i="2"/>
  <c r="Z1305" i="2"/>
  <c r="E1305" i="2"/>
  <c r="D1305" i="2"/>
  <c r="AA1304" i="2"/>
  <c r="Z1304" i="2"/>
  <c r="E1304" i="2"/>
  <c r="D1304" i="2"/>
  <c r="AA1303" i="2"/>
  <c r="Z1303" i="2"/>
  <c r="E1303" i="2"/>
  <c r="D1303" i="2"/>
  <c r="AA1302" i="2"/>
  <c r="Z1302" i="2"/>
  <c r="E1302" i="2"/>
  <c r="D1302" i="2"/>
  <c r="AA1301" i="2"/>
  <c r="Z1301" i="2"/>
  <c r="E1301" i="2"/>
  <c r="D1301" i="2"/>
  <c r="AA1300" i="2"/>
  <c r="Z1300" i="2"/>
  <c r="E1300" i="2"/>
  <c r="D1300" i="2"/>
  <c r="AA1299" i="2"/>
  <c r="Z1299" i="2"/>
  <c r="E1299" i="2"/>
  <c r="D1299" i="2"/>
  <c r="AA1298" i="2"/>
  <c r="Z1298" i="2"/>
  <c r="E1298" i="2"/>
  <c r="D1298" i="2"/>
  <c r="AA1297" i="2"/>
  <c r="Z1297" i="2"/>
  <c r="E1297" i="2"/>
  <c r="D1297" i="2"/>
  <c r="AA1296" i="2"/>
  <c r="Z1296" i="2"/>
  <c r="E1296" i="2"/>
  <c r="D1296" i="2"/>
  <c r="AA1295" i="2"/>
  <c r="Z1295" i="2"/>
  <c r="E1295" i="2"/>
  <c r="D1295" i="2"/>
  <c r="AA1294" i="2"/>
  <c r="Z1294" i="2"/>
  <c r="E1294" i="2"/>
  <c r="D1294" i="2"/>
  <c r="AA1293" i="2"/>
  <c r="Z1293" i="2"/>
  <c r="E1293" i="2"/>
  <c r="D1293" i="2"/>
  <c r="AA1292" i="2"/>
  <c r="Z1292" i="2"/>
  <c r="E1292" i="2"/>
  <c r="D1292" i="2"/>
  <c r="AA1291" i="2"/>
  <c r="Z1291" i="2"/>
  <c r="E1291" i="2"/>
  <c r="D1291" i="2"/>
  <c r="AA1290" i="2"/>
  <c r="Z1290" i="2"/>
  <c r="E1290" i="2"/>
  <c r="D1290" i="2"/>
  <c r="AA1289" i="2"/>
  <c r="Z1289" i="2"/>
  <c r="E1289" i="2"/>
  <c r="D1289" i="2"/>
  <c r="AA1288" i="2"/>
  <c r="Z1288" i="2"/>
  <c r="E1288" i="2"/>
  <c r="D1288" i="2"/>
  <c r="AA1287" i="2"/>
  <c r="Z1287" i="2"/>
  <c r="E1287" i="2"/>
  <c r="D1287" i="2"/>
  <c r="AA1286" i="2"/>
  <c r="Z1286" i="2"/>
  <c r="E1286" i="2"/>
  <c r="D1286" i="2"/>
  <c r="AA1285" i="2"/>
  <c r="Z1285" i="2"/>
  <c r="E1285" i="2"/>
  <c r="D1285" i="2"/>
  <c r="AA1284" i="2"/>
  <c r="Z1284" i="2"/>
  <c r="E1284" i="2"/>
  <c r="D1284" i="2"/>
  <c r="AA1283" i="2"/>
  <c r="Z1283" i="2"/>
  <c r="E1283" i="2"/>
  <c r="D1283" i="2"/>
  <c r="AA1282" i="2"/>
  <c r="Z1282" i="2"/>
  <c r="E1282" i="2"/>
  <c r="D1282" i="2"/>
  <c r="AA1281" i="2"/>
  <c r="Z1281" i="2"/>
  <c r="E1281" i="2"/>
  <c r="D1281" i="2"/>
  <c r="AA1280" i="2"/>
  <c r="Z1280" i="2"/>
  <c r="E1280" i="2"/>
  <c r="D1280" i="2"/>
  <c r="AA1279" i="2"/>
  <c r="Z1279" i="2"/>
  <c r="E1279" i="2"/>
  <c r="D1279" i="2"/>
  <c r="AA1278" i="2"/>
  <c r="Z1278" i="2"/>
  <c r="E1278" i="2"/>
  <c r="D1278" i="2"/>
  <c r="AA1277" i="2"/>
  <c r="Z1277" i="2"/>
  <c r="E1277" i="2"/>
  <c r="D1277" i="2"/>
  <c r="AA1276" i="2"/>
  <c r="Z1276" i="2"/>
  <c r="E1276" i="2"/>
  <c r="D1276" i="2"/>
  <c r="AA1275" i="2"/>
  <c r="Z1275" i="2"/>
  <c r="E1275" i="2"/>
  <c r="D1275" i="2"/>
  <c r="AA1274" i="2"/>
  <c r="Z1274" i="2"/>
  <c r="E1274" i="2"/>
  <c r="D1274" i="2"/>
  <c r="AA1273" i="2"/>
  <c r="Z1273" i="2"/>
  <c r="E1273" i="2"/>
  <c r="D1273" i="2"/>
  <c r="AA1272" i="2"/>
  <c r="Z1272" i="2"/>
  <c r="E1272" i="2"/>
  <c r="D1272" i="2"/>
  <c r="AA1271" i="2"/>
  <c r="Z1271" i="2"/>
  <c r="E1271" i="2"/>
  <c r="D1271" i="2"/>
  <c r="AA1270" i="2"/>
  <c r="Z1270" i="2"/>
  <c r="E1270" i="2"/>
  <c r="D1270" i="2"/>
  <c r="AA1269" i="2"/>
  <c r="Z1269" i="2"/>
  <c r="E1269" i="2"/>
  <c r="D1269" i="2"/>
  <c r="AA1268" i="2"/>
  <c r="Z1268" i="2"/>
  <c r="E1268" i="2"/>
  <c r="D1268" i="2"/>
  <c r="AA1267" i="2"/>
  <c r="Z1267" i="2"/>
  <c r="E1267" i="2"/>
  <c r="D1267" i="2"/>
  <c r="AA1266" i="2"/>
  <c r="Z1266" i="2"/>
  <c r="E1266" i="2"/>
  <c r="D1266" i="2"/>
  <c r="AA1265" i="2"/>
  <c r="Z1265" i="2"/>
  <c r="E1265" i="2"/>
  <c r="D1265" i="2"/>
  <c r="AA1264" i="2"/>
  <c r="Z1264" i="2"/>
  <c r="E1264" i="2"/>
  <c r="D1264" i="2"/>
  <c r="AA1263" i="2"/>
  <c r="Z1263" i="2"/>
  <c r="E1263" i="2"/>
  <c r="D1263" i="2"/>
  <c r="AA1262" i="2"/>
  <c r="Z1262" i="2"/>
  <c r="E1262" i="2"/>
  <c r="D1262" i="2"/>
  <c r="AA1261" i="2"/>
  <c r="Z1261" i="2"/>
  <c r="E1261" i="2"/>
  <c r="D1261" i="2"/>
  <c r="AA1260" i="2"/>
  <c r="Z1260" i="2"/>
  <c r="E1260" i="2"/>
  <c r="D1260" i="2"/>
  <c r="AA1259" i="2"/>
  <c r="Z1259" i="2"/>
  <c r="E1259" i="2"/>
  <c r="D1259" i="2"/>
  <c r="AA1258" i="2"/>
  <c r="Z1258" i="2"/>
  <c r="E1258" i="2"/>
  <c r="D1258" i="2"/>
  <c r="AA1257" i="2"/>
  <c r="Z1257" i="2"/>
  <c r="E1257" i="2"/>
  <c r="D1257" i="2"/>
  <c r="AA1256" i="2"/>
  <c r="Z1256" i="2"/>
  <c r="E1256" i="2"/>
  <c r="D1256" i="2"/>
  <c r="AA1255" i="2"/>
  <c r="Z1255" i="2"/>
  <c r="E1255" i="2"/>
  <c r="D1255" i="2"/>
  <c r="AA1254" i="2"/>
  <c r="Z1254" i="2"/>
  <c r="E1254" i="2"/>
  <c r="D1254" i="2"/>
  <c r="AA1253" i="2"/>
  <c r="Z1253" i="2"/>
  <c r="E1253" i="2"/>
  <c r="D1253" i="2"/>
  <c r="AA1252" i="2"/>
  <c r="Z1252" i="2"/>
  <c r="E1252" i="2"/>
  <c r="D1252" i="2"/>
  <c r="AA1251" i="2"/>
  <c r="Z1251" i="2"/>
  <c r="E1251" i="2"/>
  <c r="D1251" i="2"/>
  <c r="AA1250" i="2"/>
  <c r="Z1250" i="2"/>
  <c r="E1250" i="2"/>
  <c r="D1250" i="2"/>
  <c r="AA1249" i="2"/>
  <c r="Z1249" i="2"/>
  <c r="E1249" i="2"/>
  <c r="D1249" i="2"/>
  <c r="AA1248" i="2"/>
  <c r="Z1248" i="2"/>
  <c r="E1248" i="2"/>
  <c r="D1248" i="2"/>
  <c r="AA1247" i="2"/>
  <c r="Z1247" i="2"/>
  <c r="E1247" i="2"/>
  <c r="D1247" i="2"/>
  <c r="AA1246" i="2"/>
  <c r="Z1246" i="2"/>
  <c r="E1246" i="2"/>
  <c r="D1246" i="2"/>
  <c r="AA1245" i="2"/>
  <c r="Z1245" i="2"/>
  <c r="E1245" i="2"/>
  <c r="D1245" i="2"/>
  <c r="AA1244" i="2"/>
  <c r="Z1244" i="2"/>
  <c r="E1244" i="2"/>
  <c r="D1244" i="2"/>
  <c r="AA1243" i="2"/>
  <c r="Z1243" i="2"/>
  <c r="E1243" i="2"/>
  <c r="D1243" i="2"/>
  <c r="AA1242" i="2"/>
  <c r="Z1242" i="2"/>
  <c r="E1242" i="2"/>
  <c r="D1242" i="2"/>
  <c r="AA1241" i="2"/>
  <c r="Z1241" i="2"/>
  <c r="E1241" i="2"/>
  <c r="D1241" i="2"/>
  <c r="AA1240" i="2"/>
  <c r="Z1240" i="2"/>
  <c r="E1240" i="2"/>
  <c r="D1240" i="2"/>
  <c r="AA1239" i="2"/>
  <c r="Z1239" i="2"/>
  <c r="E1239" i="2"/>
  <c r="D1239" i="2"/>
  <c r="AA1238" i="2"/>
  <c r="Z1238" i="2"/>
  <c r="E1238" i="2"/>
  <c r="D1238" i="2"/>
  <c r="AA1237" i="2"/>
  <c r="Z1237" i="2"/>
  <c r="E1237" i="2"/>
  <c r="D1237" i="2"/>
  <c r="AA1236" i="2"/>
  <c r="Z1236" i="2"/>
  <c r="E1236" i="2"/>
  <c r="D1236" i="2"/>
  <c r="AA1235" i="2"/>
  <c r="Z1235" i="2"/>
  <c r="E1235" i="2"/>
  <c r="D1235" i="2"/>
  <c r="AA1234" i="2"/>
  <c r="Z1234" i="2"/>
  <c r="E1234" i="2"/>
  <c r="D1234" i="2"/>
  <c r="AA1233" i="2"/>
  <c r="Z1233" i="2"/>
  <c r="E1233" i="2"/>
  <c r="D1233" i="2"/>
  <c r="AA1232" i="2"/>
  <c r="Z1232" i="2"/>
  <c r="E1232" i="2"/>
  <c r="D1232" i="2"/>
  <c r="AA1231" i="2"/>
  <c r="Z1231" i="2"/>
  <c r="E1231" i="2"/>
  <c r="D1231" i="2"/>
  <c r="AA1230" i="2"/>
  <c r="Z1230" i="2"/>
  <c r="E1230" i="2"/>
  <c r="D1230" i="2"/>
  <c r="AA1229" i="2"/>
  <c r="Z1229" i="2"/>
  <c r="E1229" i="2"/>
  <c r="D1229" i="2"/>
  <c r="AA1228" i="2"/>
  <c r="Z1228" i="2"/>
  <c r="E1228" i="2"/>
  <c r="D1228" i="2"/>
  <c r="AA1227" i="2"/>
  <c r="Z1227" i="2"/>
  <c r="E1227" i="2"/>
  <c r="D1227" i="2"/>
  <c r="AA1226" i="2"/>
  <c r="Z1226" i="2"/>
  <c r="E1226" i="2"/>
  <c r="D1226" i="2"/>
  <c r="AA1225" i="2"/>
  <c r="Z1225" i="2"/>
  <c r="E1225" i="2"/>
  <c r="D1225" i="2"/>
  <c r="AA1224" i="2"/>
  <c r="Z1224" i="2"/>
  <c r="E1224" i="2"/>
  <c r="D1224" i="2"/>
  <c r="AA1223" i="2"/>
  <c r="Z1223" i="2"/>
  <c r="E1223" i="2"/>
  <c r="D1223" i="2"/>
  <c r="AA1222" i="2"/>
  <c r="Z1222" i="2"/>
  <c r="E1222" i="2"/>
  <c r="D1222" i="2"/>
  <c r="AA1221" i="2"/>
  <c r="Z1221" i="2"/>
  <c r="E1221" i="2"/>
  <c r="D1221" i="2"/>
  <c r="AA1220" i="2"/>
  <c r="Z1220" i="2"/>
  <c r="E1220" i="2"/>
  <c r="D1220" i="2"/>
  <c r="AA1219" i="2"/>
  <c r="Z1219" i="2"/>
  <c r="E1219" i="2"/>
  <c r="D1219" i="2"/>
  <c r="AA1218" i="2"/>
  <c r="Z1218" i="2"/>
  <c r="E1218" i="2"/>
  <c r="D1218" i="2"/>
  <c r="AA1217" i="2"/>
  <c r="Z1217" i="2"/>
  <c r="E1217" i="2"/>
  <c r="D1217" i="2"/>
  <c r="AA1216" i="2"/>
  <c r="Z1216" i="2"/>
  <c r="E1216" i="2"/>
  <c r="D1216" i="2"/>
  <c r="AA1215" i="2"/>
  <c r="Z1215" i="2"/>
  <c r="E1215" i="2"/>
  <c r="D1215" i="2"/>
  <c r="AA1214" i="2"/>
  <c r="Z1214" i="2"/>
  <c r="E1214" i="2"/>
  <c r="D1214" i="2"/>
  <c r="AA1213" i="2"/>
  <c r="Z1213" i="2"/>
  <c r="E1213" i="2"/>
  <c r="D1213" i="2"/>
  <c r="AA1212" i="2"/>
  <c r="Z1212" i="2"/>
  <c r="E1212" i="2"/>
  <c r="D1212" i="2"/>
  <c r="AA1211" i="2"/>
  <c r="Z1211" i="2"/>
  <c r="E1211" i="2"/>
  <c r="D1211" i="2"/>
  <c r="AA1210" i="2"/>
  <c r="Z1210" i="2"/>
  <c r="E1210" i="2"/>
  <c r="D1210" i="2"/>
  <c r="AA1209" i="2"/>
  <c r="Z1209" i="2"/>
  <c r="E1209" i="2"/>
  <c r="D1209" i="2"/>
  <c r="AA1208" i="2"/>
  <c r="Z1208" i="2"/>
  <c r="E1208" i="2"/>
  <c r="D1208" i="2"/>
  <c r="AA1207" i="2"/>
  <c r="Z1207" i="2"/>
  <c r="E1207" i="2"/>
  <c r="D1207" i="2"/>
  <c r="AA1206" i="2"/>
  <c r="Z1206" i="2"/>
  <c r="E1206" i="2"/>
  <c r="D1206" i="2"/>
  <c r="AA1205" i="2"/>
  <c r="Z1205" i="2"/>
  <c r="E1205" i="2"/>
  <c r="D1205" i="2"/>
  <c r="AA1204" i="2"/>
  <c r="Z1204" i="2"/>
  <c r="E1204" i="2"/>
  <c r="D1204" i="2"/>
  <c r="AA1203" i="2"/>
  <c r="Z1203" i="2"/>
  <c r="E1203" i="2"/>
  <c r="D1203" i="2"/>
  <c r="AA1202" i="2"/>
  <c r="Z1202" i="2"/>
  <c r="E1202" i="2"/>
  <c r="D1202" i="2"/>
  <c r="AA1201" i="2"/>
  <c r="Z1201" i="2"/>
  <c r="E1201" i="2"/>
  <c r="D1201" i="2"/>
  <c r="AA1200" i="2"/>
  <c r="Z1200" i="2"/>
  <c r="E1200" i="2"/>
  <c r="D1200" i="2"/>
  <c r="AA1199" i="2"/>
  <c r="Z1199" i="2"/>
  <c r="E1199" i="2"/>
  <c r="D1199" i="2"/>
  <c r="AA1198" i="2"/>
  <c r="Z1198" i="2"/>
  <c r="E1198" i="2"/>
  <c r="D1198" i="2"/>
  <c r="AA1197" i="2"/>
  <c r="Z1197" i="2"/>
  <c r="E1197" i="2"/>
  <c r="D1197" i="2"/>
  <c r="AA1196" i="2"/>
  <c r="Z1196" i="2"/>
  <c r="E1196" i="2"/>
  <c r="D1196" i="2"/>
  <c r="AA1195" i="2"/>
  <c r="Z1195" i="2"/>
  <c r="E1195" i="2"/>
  <c r="D1195" i="2"/>
  <c r="AA1194" i="2"/>
  <c r="Z1194" i="2"/>
  <c r="E1194" i="2"/>
  <c r="D1194" i="2"/>
  <c r="AA1193" i="2"/>
  <c r="Z1193" i="2"/>
  <c r="E1193" i="2"/>
  <c r="D1193" i="2"/>
  <c r="AA1192" i="2"/>
  <c r="Z1192" i="2"/>
  <c r="E1192" i="2"/>
  <c r="D1192" i="2"/>
  <c r="AA1191" i="2"/>
  <c r="Z1191" i="2"/>
  <c r="E1191" i="2"/>
  <c r="D1191" i="2"/>
  <c r="AA1190" i="2"/>
  <c r="Z1190" i="2"/>
  <c r="E1190" i="2"/>
  <c r="D1190" i="2"/>
  <c r="AA1189" i="2"/>
  <c r="Z1189" i="2"/>
  <c r="E1189" i="2"/>
  <c r="D1189" i="2"/>
  <c r="AA1188" i="2"/>
  <c r="Z1188" i="2"/>
  <c r="E1188" i="2"/>
  <c r="D1188" i="2"/>
  <c r="AA1187" i="2"/>
  <c r="Z1187" i="2"/>
  <c r="E1187" i="2"/>
  <c r="D1187" i="2"/>
  <c r="AA1186" i="2"/>
  <c r="Z1186" i="2"/>
  <c r="E1186" i="2"/>
  <c r="D1186" i="2"/>
  <c r="AA1185" i="2"/>
  <c r="Z1185" i="2"/>
  <c r="E1185" i="2"/>
  <c r="D1185" i="2"/>
  <c r="AA1184" i="2"/>
  <c r="Z1184" i="2"/>
  <c r="E1184" i="2"/>
  <c r="D1184" i="2"/>
  <c r="AA1183" i="2"/>
  <c r="Z1183" i="2"/>
  <c r="E1183" i="2"/>
  <c r="D1183" i="2"/>
  <c r="AA1182" i="2"/>
  <c r="Z1182" i="2"/>
  <c r="E1182" i="2"/>
  <c r="D1182" i="2"/>
  <c r="AA1181" i="2"/>
  <c r="Z1181" i="2"/>
  <c r="E1181" i="2"/>
  <c r="D1181" i="2"/>
  <c r="AA1180" i="2"/>
  <c r="Z1180" i="2"/>
  <c r="E1180" i="2"/>
  <c r="D1180" i="2"/>
  <c r="AA1179" i="2"/>
  <c r="Z1179" i="2"/>
  <c r="E1179" i="2"/>
  <c r="D1179" i="2"/>
  <c r="AA1178" i="2"/>
  <c r="Z1178" i="2"/>
  <c r="E1178" i="2"/>
  <c r="D1178" i="2"/>
  <c r="AA1177" i="2"/>
  <c r="Z1177" i="2"/>
  <c r="E1177" i="2"/>
  <c r="D1177" i="2"/>
  <c r="AA1176" i="2"/>
  <c r="Z1176" i="2"/>
  <c r="E1176" i="2"/>
  <c r="D1176" i="2"/>
  <c r="AA1175" i="2"/>
  <c r="Z1175" i="2"/>
  <c r="E1175" i="2"/>
  <c r="D1175" i="2"/>
  <c r="AA1174" i="2"/>
  <c r="Z1174" i="2"/>
  <c r="E1174" i="2"/>
  <c r="D1174" i="2"/>
  <c r="AA1173" i="2"/>
  <c r="Z1173" i="2"/>
  <c r="E1173" i="2"/>
  <c r="D1173" i="2"/>
  <c r="AA1172" i="2"/>
  <c r="Z1172" i="2"/>
  <c r="E1172" i="2"/>
  <c r="D1172" i="2"/>
  <c r="AA1171" i="2"/>
  <c r="Z1171" i="2"/>
  <c r="E1171" i="2"/>
  <c r="D1171" i="2"/>
  <c r="AA1170" i="2"/>
  <c r="Z1170" i="2"/>
  <c r="E1170" i="2"/>
  <c r="D1170" i="2"/>
  <c r="AA1169" i="2"/>
  <c r="Z1169" i="2"/>
  <c r="E1169" i="2"/>
  <c r="D1169" i="2"/>
  <c r="AA1168" i="2"/>
  <c r="Z1168" i="2"/>
  <c r="E1168" i="2"/>
  <c r="D1168" i="2"/>
  <c r="AA1167" i="2"/>
  <c r="Z1167" i="2"/>
  <c r="E1167" i="2"/>
  <c r="D1167" i="2"/>
  <c r="AA1166" i="2"/>
  <c r="Z1166" i="2"/>
  <c r="E1166" i="2"/>
  <c r="D1166" i="2"/>
  <c r="AA1165" i="2"/>
  <c r="Z1165" i="2"/>
  <c r="E1165" i="2"/>
  <c r="D1165" i="2"/>
  <c r="AA1164" i="2"/>
  <c r="Z1164" i="2"/>
  <c r="E1164" i="2"/>
  <c r="D1164" i="2"/>
  <c r="AA1163" i="2"/>
  <c r="Z1163" i="2"/>
  <c r="E1163" i="2"/>
  <c r="D1163" i="2"/>
  <c r="AA1162" i="2"/>
  <c r="Z1162" i="2"/>
  <c r="E1162" i="2"/>
  <c r="D1162" i="2"/>
  <c r="AA1161" i="2"/>
  <c r="Z1161" i="2"/>
  <c r="E1161" i="2"/>
  <c r="D1161" i="2"/>
  <c r="AA1160" i="2"/>
  <c r="Z1160" i="2"/>
  <c r="E1160" i="2"/>
  <c r="D1160" i="2"/>
  <c r="AA1159" i="2"/>
  <c r="Z1159" i="2"/>
  <c r="E1159" i="2"/>
  <c r="D1159" i="2"/>
  <c r="AA1158" i="2"/>
  <c r="Z1158" i="2"/>
  <c r="E1158" i="2"/>
  <c r="D1158" i="2"/>
  <c r="AA1157" i="2"/>
  <c r="Z1157" i="2"/>
  <c r="E1157" i="2"/>
  <c r="D1157" i="2"/>
  <c r="AA1156" i="2"/>
  <c r="Z1156" i="2"/>
  <c r="E1156" i="2"/>
  <c r="D1156" i="2"/>
  <c r="AA1155" i="2"/>
  <c r="Z1155" i="2"/>
  <c r="E1155" i="2"/>
  <c r="D1155" i="2"/>
  <c r="AA1154" i="2"/>
  <c r="Z1154" i="2"/>
  <c r="E1154" i="2"/>
  <c r="D1154" i="2"/>
  <c r="AA1153" i="2"/>
  <c r="Z1153" i="2"/>
  <c r="E1153" i="2"/>
  <c r="D1153" i="2"/>
  <c r="AA1152" i="2"/>
  <c r="Z1152" i="2"/>
  <c r="E1152" i="2"/>
  <c r="D1152" i="2"/>
  <c r="AA1151" i="2"/>
  <c r="Z1151" i="2"/>
  <c r="E1151" i="2"/>
  <c r="D1151" i="2"/>
  <c r="AA1150" i="2"/>
  <c r="Z1150" i="2"/>
  <c r="E1150" i="2"/>
  <c r="D1150" i="2"/>
  <c r="AA1149" i="2"/>
  <c r="Z1149" i="2"/>
  <c r="E1149" i="2"/>
  <c r="D1149" i="2"/>
  <c r="AA1148" i="2"/>
  <c r="Z1148" i="2"/>
  <c r="E1148" i="2"/>
  <c r="D1148" i="2"/>
  <c r="AA1147" i="2"/>
  <c r="Z1147" i="2"/>
  <c r="E1147" i="2"/>
  <c r="D1147" i="2"/>
  <c r="AA1146" i="2"/>
  <c r="Z1146" i="2"/>
  <c r="E1146" i="2"/>
  <c r="D1146" i="2"/>
  <c r="AA1145" i="2"/>
  <c r="Z1145" i="2"/>
  <c r="E1145" i="2"/>
  <c r="D1145" i="2"/>
  <c r="AA1144" i="2"/>
  <c r="Z1144" i="2"/>
  <c r="E1144" i="2"/>
  <c r="D1144" i="2"/>
  <c r="AA1143" i="2"/>
  <c r="Z1143" i="2"/>
  <c r="E1143" i="2"/>
  <c r="D1143" i="2"/>
  <c r="AA1142" i="2"/>
  <c r="Z1142" i="2"/>
  <c r="E1142" i="2"/>
  <c r="D1142" i="2"/>
  <c r="AA1141" i="2"/>
  <c r="Z1141" i="2"/>
  <c r="E1141" i="2"/>
  <c r="D1141" i="2"/>
  <c r="AA1140" i="2"/>
  <c r="Z1140" i="2"/>
  <c r="E1140" i="2"/>
  <c r="D1140" i="2"/>
  <c r="AA1139" i="2"/>
  <c r="Z1139" i="2"/>
  <c r="E1139" i="2"/>
  <c r="D1139" i="2"/>
  <c r="AA1138" i="2"/>
  <c r="Z1138" i="2"/>
  <c r="E1138" i="2"/>
  <c r="D1138" i="2"/>
  <c r="AA1137" i="2"/>
  <c r="Z1137" i="2"/>
  <c r="E1137" i="2"/>
  <c r="D1137" i="2"/>
  <c r="AA1136" i="2"/>
  <c r="Z1136" i="2"/>
  <c r="E1136" i="2"/>
  <c r="D1136" i="2"/>
  <c r="AA1135" i="2"/>
  <c r="Z1135" i="2"/>
  <c r="E1135" i="2"/>
  <c r="D1135" i="2"/>
  <c r="AA1134" i="2"/>
  <c r="Z1134" i="2"/>
  <c r="E1134" i="2"/>
  <c r="D1134" i="2"/>
  <c r="AA1133" i="2"/>
  <c r="Z1133" i="2"/>
  <c r="E1133" i="2"/>
  <c r="D1133" i="2"/>
  <c r="AA1132" i="2"/>
  <c r="Z1132" i="2"/>
  <c r="E1132" i="2"/>
  <c r="D1132" i="2"/>
  <c r="AA1131" i="2"/>
  <c r="Z1131" i="2"/>
  <c r="E1131" i="2"/>
  <c r="D1131" i="2"/>
  <c r="AA1130" i="2"/>
  <c r="Z1130" i="2"/>
  <c r="E1130" i="2"/>
  <c r="D1130" i="2"/>
  <c r="AA1129" i="2"/>
  <c r="Z1129" i="2"/>
  <c r="E1129" i="2"/>
  <c r="D1129" i="2"/>
  <c r="AA1128" i="2"/>
  <c r="Z1128" i="2"/>
  <c r="E1128" i="2"/>
  <c r="D1128" i="2"/>
  <c r="AA1127" i="2"/>
  <c r="Z1127" i="2"/>
  <c r="E1127" i="2"/>
  <c r="D1127" i="2"/>
  <c r="AA1126" i="2"/>
  <c r="Z1126" i="2"/>
  <c r="E1126" i="2"/>
  <c r="D1126" i="2"/>
  <c r="AA1125" i="2"/>
  <c r="Z1125" i="2"/>
  <c r="E1125" i="2"/>
  <c r="D1125" i="2"/>
  <c r="AA1124" i="2"/>
  <c r="Z1124" i="2"/>
  <c r="E1124" i="2"/>
  <c r="D1124" i="2"/>
  <c r="AA1123" i="2"/>
  <c r="Z1123" i="2"/>
  <c r="E1123" i="2"/>
  <c r="D1123" i="2"/>
  <c r="AA1122" i="2"/>
  <c r="Z1122" i="2"/>
  <c r="E1122" i="2"/>
  <c r="D1122" i="2"/>
  <c r="AA1121" i="2"/>
  <c r="Z1121" i="2"/>
  <c r="E1121" i="2"/>
  <c r="D1121" i="2"/>
  <c r="AA1120" i="2"/>
  <c r="Z1120" i="2"/>
  <c r="E1120" i="2"/>
  <c r="D1120" i="2"/>
  <c r="AA1119" i="2"/>
  <c r="Z1119" i="2"/>
  <c r="E1119" i="2"/>
  <c r="D1119" i="2"/>
  <c r="AA1118" i="2"/>
  <c r="Z1118" i="2"/>
  <c r="E1118" i="2"/>
  <c r="D1118" i="2"/>
  <c r="AA1117" i="2"/>
  <c r="Z1117" i="2"/>
  <c r="E1117" i="2"/>
  <c r="D1117" i="2"/>
  <c r="AA1116" i="2"/>
  <c r="Z1116" i="2"/>
  <c r="E1116" i="2"/>
  <c r="D1116" i="2"/>
  <c r="AA1115" i="2"/>
  <c r="Z1115" i="2"/>
  <c r="E1115" i="2"/>
  <c r="D1115" i="2"/>
  <c r="AA1114" i="2"/>
  <c r="Z1114" i="2"/>
  <c r="E1114" i="2"/>
  <c r="D1114" i="2"/>
  <c r="AA1113" i="2"/>
  <c r="Z1113" i="2"/>
  <c r="E1113" i="2"/>
  <c r="D1113" i="2"/>
  <c r="AA1112" i="2"/>
  <c r="Z1112" i="2"/>
  <c r="E1112" i="2"/>
  <c r="D1112" i="2"/>
  <c r="AA1111" i="2"/>
  <c r="Z1111" i="2"/>
  <c r="E1111" i="2"/>
  <c r="D1111" i="2"/>
  <c r="AA1110" i="2"/>
  <c r="Z1110" i="2"/>
  <c r="E1110" i="2"/>
  <c r="D1110" i="2"/>
  <c r="AA1109" i="2"/>
  <c r="Z1109" i="2"/>
  <c r="E1109" i="2"/>
  <c r="D1109" i="2"/>
  <c r="AA1108" i="2"/>
  <c r="Z1108" i="2"/>
  <c r="E1108" i="2"/>
  <c r="D1108" i="2"/>
  <c r="AA1107" i="2"/>
  <c r="Z1107" i="2"/>
  <c r="E1107" i="2"/>
  <c r="D1107" i="2"/>
  <c r="AA1106" i="2"/>
  <c r="Z1106" i="2"/>
  <c r="E1106" i="2"/>
  <c r="D1106" i="2"/>
  <c r="AA1105" i="2"/>
  <c r="Z1105" i="2"/>
  <c r="E1105" i="2"/>
  <c r="D1105" i="2"/>
  <c r="AA1104" i="2"/>
  <c r="Z1104" i="2"/>
  <c r="E1104" i="2"/>
  <c r="D1104" i="2"/>
  <c r="AA1103" i="2"/>
  <c r="Z1103" i="2"/>
  <c r="E1103" i="2"/>
  <c r="D1103" i="2"/>
  <c r="AA1102" i="2"/>
  <c r="Z1102" i="2"/>
  <c r="E1102" i="2"/>
  <c r="D1102" i="2"/>
  <c r="AA1101" i="2"/>
  <c r="Z1101" i="2"/>
  <c r="E1101" i="2"/>
  <c r="D1101" i="2"/>
  <c r="AA1100" i="2"/>
  <c r="Z1100" i="2"/>
  <c r="E1100" i="2"/>
  <c r="D1100" i="2"/>
  <c r="AA1099" i="2"/>
  <c r="Z1099" i="2"/>
  <c r="E1099" i="2"/>
  <c r="D1099" i="2"/>
  <c r="AA1098" i="2"/>
  <c r="Z1098" i="2"/>
  <c r="E1098" i="2"/>
  <c r="D1098" i="2"/>
  <c r="AA1097" i="2"/>
  <c r="Z1097" i="2"/>
  <c r="E1097" i="2"/>
  <c r="D1097" i="2"/>
  <c r="AA1096" i="2"/>
  <c r="Z1096" i="2"/>
  <c r="E1096" i="2"/>
  <c r="D1096" i="2"/>
  <c r="AA1095" i="2"/>
  <c r="Z1095" i="2"/>
  <c r="E1095" i="2"/>
  <c r="D1095" i="2"/>
  <c r="AA1094" i="2"/>
  <c r="Z1094" i="2"/>
  <c r="E1094" i="2"/>
  <c r="D1094" i="2"/>
  <c r="AA1093" i="2"/>
  <c r="Z1093" i="2"/>
  <c r="E1093" i="2"/>
  <c r="D1093" i="2"/>
  <c r="AA1092" i="2"/>
  <c r="Z1092" i="2"/>
  <c r="E1092" i="2"/>
  <c r="D1092" i="2"/>
  <c r="AA1091" i="2"/>
  <c r="Z1091" i="2"/>
  <c r="E1091" i="2"/>
  <c r="D1091" i="2"/>
  <c r="AA1090" i="2"/>
  <c r="Z1090" i="2"/>
  <c r="E1090" i="2"/>
  <c r="D1090" i="2"/>
  <c r="AA1089" i="2"/>
  <c r="Z1089" i="2"/>
  <c r="E1089" i="2"/>
  <c r="D1089" i="2"/>
  <c r="AA1088" i="2"/>
  <c r="Z1088" i="2"/>
  <c r="E1088" i="2"/>
  <c r="D1088" i="2"/>
  <c r="AA1087" i="2"/>
  <c r="Z1087" i="2"/>
  <c r="E1087" i="2"/>
  <c r="D1087" i="2"/>
  <c r="AA1086" i="2"/>
  <c r="Z1086" i="2"/>
  <c r="E1086" i="2"/>
  <c r="D1086" i="2"/>
  <c r="AA1085" i="2"/>
  <c r="Z1085" i="2"/>
  <c r="E1085" i="2"/>
  <c r="D1085" i="2"/>
  <c r="AA1084" i="2"/>
  <c r="Z1084" i="2"/>
  <c r="E1084" i="2"/>
  <c r="D1084" i="2"/>
  <c r="AA1083" i="2"/>
  <c r="Z1083" i="2"/>
  <c r="E1083" i="2"/>
  <c r="D1083" i="2"/>
  <c r="AA1082" i="2"/>
  <c r="Z1082" i="2"/>
  <c r="E1082" i="2"/>
  <c r="D1082" i="2"/>
  <c r="AA1081" i="2"/>
  <c r="Z1081" i="2"/>
  <c r="E1081" i="2"/>
  <c r="D1081" i="2"/>
  <c r="AA1080" i="2"/>
  <c r="Z1080" i="2"/>
  <c r="E1080" i="2"/>
  <c r="D1080" i="2"/>
  <c r="AA1079" i="2"/>
  <c r="Z1079" i="2"/>
  <c r="E1079" i="2"/>
  <c r="D1079" i="2"/>
  <c r="AA1078" i="2"/>
  <c r="Z1078" i="2"/>
  <c r="E1078" i="2"/>
  <c r="D1078" i="2"/>
  <c r="AA1077" i="2"/>
  <c r="Z1077" i="2"/>
  <c r="E1077" i="2"/>
  <c r="D1077" i="2"/>
  <c r="AA1076" i="2"/>
  <c r="Z1076" i="2"/>
  <c r="E1076" i="2"/>
  <c r="D1076" i="2"/>
  <c r="AA1075" i="2"/>
  <c r="Z1075" i="2"/>
  <c r="E1075" i="2"/>
  <c r="D1075" i="2"/>
  <c r="AA1074" i="2"/>
  <c r="Z1074" i="2"/>
  <c r="E1074" i="2"/>
  <c r="D1074" i="2"/>
  <c r="AA1073" i="2"/>
  <c r="Z1073" i="2"/>
  <c r="E1073" i="2"/>
  <c r="D1073" i="2"/>
  <c r="AA1072" i="2"/>
  <c r="Z1072" i="2"/>
  <c r="E1072" i="2"/>
  <c r="D1072" i="2"/>
  <c r="AA1071" i="2"/>
  <c r="Z1071" i="2"/>
  <c r="E1071" i="2"/>
  <c r="D1071" i="2"/>
  <c r="AA1070" i="2"/>
  <c r="Z1070" i="2"/>
  <c r="E1070" i="2"/>
  <c r="D1070" i="2"/>
  <c r="AA1069" i="2"/>
  <c r="Z1069" i="2"/>
  <c r="E1069" i="2"/>
  <c r="D1069" i="2"/>
  <c r="AA1068" i="2"/>
  <c r="Z1068" i="2"/>
  <c r="E1068" i="2"/>
  <c r="D1068" i="2"/>
  <c r="AA1067" i="2"/>
  <c r="Z1067" i="2"/>
  <c r="E1067" i="2"/>
  <c r="D1067" i="2"/>
  <c r="AA1066" i="2"/>
  <c r="Z1066" i="2"/>
  <c r="E1066" i="2"/>
  <c r="D1066" i="2"/>
  <c r="AA1065" i="2"/>
  <c r="Z1065" i="2"/>
  <c r="E1065" i="2"/>
  <c r="D1065" i="2"/>
  <c r="AA1064" i="2"/>
  <c r="Z1064" i="2"/>
  <c r="E1064" i="2"/>
  <c r="D1064" i="2"/>
  <c r="AA1063" i="2"/>
  <c r="Z1063" i="2"/>
  <c r="E1063" i="2"/>
  <c r="D1063" i="2"/>
  <c r="AA1062" i="2"/>
  <c r="Z1062" i="2"/>
  <c r="E1062" i="2"/>
  <c r="D1062" i="2"/>
  <c r="AA1061" i="2"/>
  <c r="Z1061" i="2"/>
  <c r="E1061" i="2"/>
  <c r="D1061" i="2"/>
  <c r="AA1060" i="2"/>
  <c r="Z1060" i="2"/>
  <c r="E1060" i="2"/>
  <c r="D1060" i="2"/>
  <c r="AA1059" i="2"/>
  <c r="Z1059" i="2"/>
  <c r="E1059" i="2"/>
  <c r="D1059" i="2"/>
  <c r="AA1058" i="2"/>
  <c r="Z1058" i="2"/>
  <c r="E1058" i="2"/>
  <c r="D1058" i="2"/>
  <c r="AA1057" i="2"/>
  <c r="Z1057" i="2"/>
  <c r="E1057" i="2"/>
  <c r="D1057" i="2"/>
  <c r="AA1056" i="2"/>
  <c r="Z1056" i="2"/>
  <c r="E1056" i="2"/>
  <c r="D1056" i="2"/>
  <c r="AA1055" i="2"/>
  <c r="Z1055" i="2"/>
  <c r="E1055" i="2"/>
  <c r="D1055" i="2"/>
  <c r="AA1054" i="2"/>
  <c r="Z1054" i="2"/>
  <c r="E1054" i="2"/>
  <c r="D1054" i="2"/>
  <c r="AA1053" i="2"/>
  <c r="Z1053" i="2"/>
  <c r="E1053" i="2"/>
  <c r="D1053" i="2"/>
  <c r="AA1052" i="2"/>
  <c r="Z1052" i="2"/>
  <c r="E1052" i="2"/>
  <c r="D1052" i="2"/>
  <c r="AA1051" i="2"/>
  <c r="Z1051" i="2"/>
  <c r="E1051" i="2"/>
  <c r="D1051" i="2"/>
  <c r="AA1050" i="2"/>
  <c r="Z1050" i="2"/>
  <c r="E1050" i="2"/>
  <c r="D1050" i="2"/>
  <c r="AA1049" i="2"/>
  <c r="Z1049" i="2"/>
  <c r="E1049" i="2"/>
  <c r="D1049" i="2"/>
  <c r="AA1048" i="2"/>
  <c r="Z1048" i="2"/>
  <c r="E1048" i="2"/>
  <c r="D1048" i="2"/>
  <c r="AA1047" i="2"/>
  <c r="Z1047" i="2"/>
  <c r="E1047" i="2"/>
  <c r="D1047" i="2"/>
  <c r="AA1046" i="2"/>
  <c r="Z1046" i="2"/>
  <c r="E1046" i="2"/>
  <c r="D1046" i="2"/>
  <c r="AA1045" i="2"/>
  <c r="Z1045" i="2"/>
  <c r="E1045" i="2"/>
  <c r="D1045" i="2"/>
  <c r="AA1044" i="2"/>
  <c r="Z1044" i="2"/>
  <c r="E1044" i="2"/>
  <c r="D1044" i="2"/>
  <c r="AA1043" i="2"/>
  <c r="Z1043" i="2"/>
  <c r="E1043" i="2"/>
  <c r="D1043" i="2"/>
  <c r="AA1042" i="2"/>
  <c r="Z1042" i="2"/>
  <c r="E1042" i="2"/>
  <c r="D1042" i="2"/>
  <c r="AA1041" i="2"/>
  <c r="Z1041" i="2"/>
  <c r="E1041" i="2"/>
  <c r="D1041" i="2"/>
  <c r="AA1040" i="2"/>
  <c r="Z1040" i="2"/>
  <c r="E1040" i="2"/>
  <c r="D1040" i="2"/>
  <c r="AA1039" i="2"/>
  <c r="Z1039" i="2"/>
  <c r="E1039" i="2"/>
  <c r="D1039" i="2"/>
  <c r="AA1038" i="2"/>
  <c r="Z1038" i="2"/>
  <c r="E1038" i="2"/>
  <c r="D1038" i="2"/>
  <c r="AA1037" i="2"/>
  <c r="Z1037" i="2"/>
  <c r="E1037" i="2"/>
  <c r="D1037" i="2"/>
  <c r="AA1036" i="2"/>
  <c r="Z1036" i="2"/>
  <c r="E1036" i="2"/>
  <c r="D1036" i="2"/>
  <c r="AA1035" i="2"/>
  <c r="Z1035" i="2"/>
  <c r="E1035" i="2"/>
  <c r="D1035" i="2"/>
  <c r="AA1034" i="2"/>
  <c r="Z1034" i="2"/>
  <c r="E1034" i="2"/>
  <c r="D1034" i="2"/>
  <c r="AA1033" i="2"/>
  <c r="Z1033" i="2"/>
  <c r="E1033" i="2"/>
  <c r="D1033" i="2"/>
  <c r="AA1032" i="2"/>
  <c r="Z1032" i="2"/>
  <c r="E1032" i="2"/>
  <c r="D1032" i="2"/>
  <c r="AA1031" i="2"/>
  <c r="Z1031" i="2"/>
  <c r="E1031" i="2"/>
  <c r="D1031" i="2"/>
  <c r="AA1030" i="2"/>
  <c r="Z1030" i="2"/>
  <c r="E1030" i="2"/>
  <c r="D1030" i="2"/>
  <c r="AA1029" i="2"/>
  <c r="Z1029" i="2"/>
  <c r="E1029" i="2"/>
  <c r="D1029" i="2"/>
  <c r="AA1028" i="2"/>
  <c r="Z1028" i="2"/>
  <c r="E1028" i="2"/>
  <c r="D1028" i="2"/>
  <c r="AA1027" i="2"/>
  <c r="Z1027" i="2"/>
  <c r="E1027" i="2"/>
  <c r="D1027" i="2"/>
  <c r="AA1026" i="2"/>
  <c r="Z1026" i="2"/>
  <c r="E1026" i="2"/>
  <c r="D1026" i="2"/>
  <c r="AA1025" i="2"/>
  <c r="Z1025" i="2"/>
  <c r="E1025" i="2"/>
  <c r="D1025" i="2"/>
  <c r="AA1024" i="2"/>
  <c r="Z1024" i="2"/>
  <c r="E1024" i="2"/>
  <c r="D1024" i="2"/>
  <c r="AA1023" i="2"/>
  <c r="Z1023" i="2"/>
  <c r="E1023" i="2"/>
  <c r="D1023" i="2"/>
  <c r="AA1022" i="2"/>
  <c r="Z1022" i="2"/>
  <c r="E1022" i="2"/>
  <c r="D1022" i="2"/>
  <c r="AA1021" i="2"/>
  <c r="Z1021" i="2"/>
  <c r="E1021" i="2"/>
  <c r="D1021" i="2"/>
  <c r="AA1020" i="2"/>
  <c r="Z1020" i="2"/>
  <c r="E1020" i="2"/>
  <c r="D1020" i="2"/>
  <c r="AA1019" i="2"/>
  <c r="Z1019" i="2"/>
  <c r="E1019" i="2"/>
  <c r="D1019" i="2"/>
  <c r="AA1018" i="2"/>
  <c r="Z1018" i="2"/>
  <c r="E1018" i="2"/>
  <c r="D1018" i="2"/>
  <c r="AA1017" i="2"/>
  <c r="Z1017" i="2"/>
  <c r="E1017" i="2"/>
  <c r="D1017" i="2"/>
  <c r="AA1016" i="2"/>
  <c r="Z1016" i="2"/>
  <c r="E1016" i="2"/>
  <c r="D1016" i="2"/>
  <c r="AA1015" i="2"/>
  <c r="Z1015" i="2"/>
  <c r="E1015" i="2"/>
  <c r="D1015" i="2"/>
  <c r="AA1014" i="2"/>
  <c r="Z1014" i="2"/>
  <c r="E1014" i="2"/>
  <c r="D1014" i="2"/>
  <c r="AA1013" i="2"/>
  <c r="Z1013" i="2"/>
  <c r="E1013" i="2"/>
  <c r="D1013" i="2"/>
  <c r="AA1012" i="2"/>
  <c r="Z1012" i="2"/>
  <c r="E1012" i="2"/>
  <c r="D1012" i="2"/>
  <c r="AA1011" i="2"/>
  <c r="Z1011" i="2"/>
  <c r="E1011" i="2"/>
  <c r="D1011" i="2"/>
  <c r="AA1010" i="2"/>
  <c r="Z1010" i="2"/>
  <c r="E1010" i="2"/>
  <c r="D1010" i="2"/>
  <c r="AA1009" i="2"/>
  <c r="Z1009" i="2"/>
  <c r="E1009" i="2"/>
  <c r="D1009" i="2"/>
  <c r="AA1008" i="2"/>
  <c r="Z1008" i="2"/>
  <c r="E1008" i="2"/>
  <c r="D1008" i="2"/>
  <c r="AA1007" i="2"/>
  <c r="Z1007" i="2"/>
  <c r="E1007" i="2"/>
  <c r="D1007" i="2"/>
  <c r="AA1006" i="2"/>
  <c r="Z1006" i="2"/>
  <c r="E1006" i="2"/>
  <c r="D1006" i="2"/>
  <c r="AA1005" i="2"/>
  <c r="Z1005" i="2"/>
  <c r="E1005" i="2"/>
  <c r="D1005" i="2"/>
  <c r="AA1004" i="2"/>
  <c r="Z1004" i="2"/>
  <c r="E1004" i="2"/>
  <c r="D1004" i="2"/>
  <c r="AA1003" i="2"/>
  <c r="Z1003" i="2"/>
  <c r="E1003" i="2"/>
  <c r="D1003" i="2"/>
  <c r="AA1002" i="2"/>
  <c r="Z1002" i="2"/>
  <c r="E1002" i="2"/>
  <c r="D1002" i="2"/>
  <c r="AA1001" i="2"/>
  <c r="Z1001" i="2"/>
  <c r="E1001" i="2"/>
  <c r="D1001" i="2"/>
  <c r="AA1000" i="2"/>
  <c r="Z1000" i="2"/>
  <c r="E1000" i="2"/>
  <c r="D1000" i="2"/>
  <c r="AA999" i="2"/>
  <c r="Z999" i="2"/>
  <c r="E999" i="2"/>
  <c r="D999" i="2"/>
  <c r="AA998" i="2"/>
  <c r="Z998" i="2"/>
  <c r="E998" i="2"/>
  <c r="D998" i="2"/>
  <c r="AA997" i="2"/>
  <c r="Z997" i="2"/>
  <c r="E997" i="2"/>
  <c r="D997" i="2"/>
  <c r="AA996" i="2"/>
  <c r="Z996" i="2"/>
  <c r="E996" i="2"/>
  <c r="D996" i="2"/>
  <c r="AA995" i="2"/>
  <c r="Z995" i="2"/>
  <c r="E995" i="2"/>
  <c r="D995" i="2"/>
  <c r="AA994" i="2"/>
  <c r="Z994" i="2"/>
  <c r="E994" i="2"/>
  <c r="D994" i="2"/>
  <c r="AA993" i="2"/>
  <c r="Z993" i="2"/>
  <c r="E993" i="2"/>
  <c r="D993" i="2"/>
  <c r="AA992" i="2"/>
  <c r="Z992" i="2"/>
  <c r="E992" i="2"/>
  <c r="D992" i="2"/>
  <c r="AA991" i="2"/>
  <c r="Z991" i="2"/>
  <c r="E991" i="2"/>
  <c r="D991" i="2"/>
  <c r="AA990" i="2"/>
  <c r="Z990" i="2"/>
  <c r="E990" i="2"/>
  <c r="D990" i="2"/>
  <c r="AA989" i="2"/>
  <c r="Z989" i="2"/>
  <c r="E989" i="2"/>
  <c r="D989" i="2"/>
  <c r="AA988" i="2"/>
  <c r="Z988" i="2"/>
  <c r="E988" i="2"/>
  <c r="D988" i="2"/>
  <c r="AA987" i="2"/>
  <c r="Z987" i="2"/>
  <c r="E987" i="2"/>
  <c r="D987" i="2"/>
  <c r="AA986" i="2"/>
  <c r="Z986" i="2"/>
  <c r="E986" i="2"/>
  <c r="D986" i="2"/>
  <c r="AA985" i="2"/>
  <c r="Z985" i="2"/>
  <c r="E985" i="2"/>
  <c r="D985" i="2"/>
  <c r="AA984" i="2"/>
  <c r="Z984" i="2"/>
  <c r="E984" i="2"/>
  <c r="D984" i="2"/>
  <c r="AA983" i="2"/>
  <c r="Z983" i="2"/>
  <c r="E983" i="2"/>
  <c r="D983" i="2"/>
  <c r="AA982" i="2"/>
  <c r="Z982" i="2"/>
  <c r="E982" i="2"/>
  <c r="D982" i="2"/>
  <c r="AA981" i="2"/>
  <c r="Z981" i="2"/>
  <c r="E981" i="2"/>
  <c r="D981" i="2"/>
  <c r="AA980" i="2"/>
  <c r="Z980" i="2"/>
  <c r="E980" i="2"/>
  <c r="D980" i="2"/>
  <c r="AA979" i="2"/>
  <c r="Z979" i="2"/>
  <c r="E979" i="2"/>
  <c r="D979" i="2"/>
  <c r="AA978" i="2"/>
  <c r="Z978" i="2"/>
  <c r="E978" i="2"/>
  <c r="D978" i="2"/>
  <c r="AA977" i="2"/>
  <c r="Z977" i="2"/>
  <c r="E977" i="2"/>
  <c r="D977" i="2"/>
  <c r="AA976" i="2"/>
  <c r="Z976" i="2"/>
  <c r="E976" i="2"/>
  <c r="D976" i="2"/>
  <c r="AA975" i="2"/>
  <c r="Z975" i="2"/>
  <c r="E975" i="2"/>
  <c r="D975" i="2"/>
  <c r="AA974" i="2"/>
  <c r="Z974" i="2"/>
  <c r="E974" i="2"/>
  <c r="D974" i="2"/>
  <c r="AA973" i="2"/>
  <c r="Z973" i="2"/>
  <c r="E973" i="2"/>
  <c r="D973" i="2"/>
  <c r="AA972" i="2"/>
  <c r="Z972" i="2"/>
  <c r="E972" i="2"/>
  <c r="D972" i="2"/>
  <c r="AA971" i="2"/>
  <c r="Z971" i="2"/>
  <c r="E971" i="2"/>
  <c r="D971" i="2"/>
  <c r="AA970" i="2"/>
  <c r="Z970" i="2"/>
  <c r="E970" i="2"/>
  <c r="D970" i="2"/>
  <c r="AA969" i="2"/>
  <c r="Z969" i="2"/>
  <c r="E969" i="2"/>
  <c r="D969" i="2"/>
  <c r="AA968" i="2"/>
  <c r="Z968" i="2"/>
  <c r="E968" i="2"/>
  <c r="D968" i="2"/>
  <c r="AA967" i="2"/>
  <c r="Z967" i="2"/>
  <c r="E967" i="2"/>
  <c r="D967" i="2"/>
  <c r="AA966" i="2"/>
  <c r="Z966" i="2"/>
  <c r="E966" i="2"/>
  <c r="D966" i="2"/>
  <c r="AA965" i="2"/>
  <c r="Z965" i="2"/>
  <c r="E965" i="2"/>
  <c r="D965" i="2"/>
  <c r="AA964" i="2"/>
  <c r="Z964" i="2"/>
  <c r="E964" i="2"/>
  <c r="D964" i="2"/>
  <c r="AA963" i="2"/>
  <c r="Z963" i="2"/>
  <c r="E963" i="2"/>
  <c r="D963" i="2"/>
  <c r="AA962" i="2"/>
  <c r="Z962" i="2"/>
  <c r="E962" i="2"/>
  <c r="D962" i="2"/>
  <c r="AA961" i="2"/>
  <c r="Z961" i="2"/>
  <c r="E961" i="2"/>
  <c r="D961" i="2"/>
  <c r="AA960" i="2"/>
  <c r="Z960" i="2"/>
  <c r="E960" i="2"/>
  <c r="D960" i="2"/>
  <c r="AA959" i="2"/>
  <c r="Z959" i="2"/>
  <c r="E959" i="2"/>
  <c r="D959" i="2"/>
  <c r="AA958" i="2"/>
  <c r="Z958" i="2"/>
  <c r="E958" i="2"/>
  <c r="D958" i="2"/>
  <c r="AA957" i="2"/>
  <c r="Z957" i="2"/>
  <c r="E957" i="2"/>
  <c r="D957" i="2"/>
  <c r="AA956" i="2"/>
  <c r="Z956" i="2"/>
  <c r="E956" i="2"/>
  <c r="D956" i="2"/>
  <c r="AA955" i="2"/>
  <c r="Z955" i="2"/>
  <c r="E955" i="2"/>
  <c r="D955" i="2"/>
  <c r="AA954" i="2"/>
  <c r="Z954" i="2"/>
  <c r="E954" i="2"/>
  <c r="D954" i="2"/>
  <c r="AA953" i="2"/>
  <c r="Z953" i="2"/>
  <c r="E953" i="2"/>
  <c r="D953" i="2"/>
  <c r="AA952" i="2"/>
  <c r="Z952" i="2"/>
  <c r="E952" i="2"/>
  <c r="D952" i="2"/>
  <c r="AA951" i="2"/>
  <c r="Z951" i="2"/>
  <c r="E951" i="2"/>
  <c r="D951" i="2"/>
  <c r="AA950" i="2"/>
  <c r="Z950" i="2"/>
  <c r="E950" i="2"/>
  <c r="D950" i="2"/>
  <c r="AA949" i="2"/>
  <c r="Z949" i="2"/>
  <c r="E949" i="2"/>
  <c r="D949" i="2"/>
  <c r="AA948" i="2"/>
  <c r="Z948" i="2"/>
  <c r="E948" i="2"/>
  <c r="D948" i="2"/>
  <c r="AA947" i="2"/>
  <c r="Z947" i="2"/>
  <c r="E947" i="2"/>
  <c r="D947" i="2"/>
  <c r="AA946" i="2"/>
  <c r="Z946" i="2"/>
  <c r="E946" i="2"/>
  <c r="D946" i="2"/>
  <c r="AA945" i="2"/>
  <c r="Z945" i="2"/>
  <c r="E945" i="2"/>
  <c r="D945" i="2"/>
  <c r="AA944" i="2"/>
  <c r="Z944" i="2"/>
  <c r="E944" i="2"/>
  <c r="D944" i="2"/>
  <c r="AA943" i="2"/>
  <c r="Z943" i="2"/>
  <c r="E943" i="2"/>
  <c r="D943" i="2"/>
  <c r="AA942" i="2"/>
  <c r="Z942" i="2"/>
  <c r="E942" i="2"/>
  <c r="D942" i="2"/>
  <c r="AA941" i="2"/>
  <c r="Z941" i="2"/>
  <c r="E941" i="2"/>
  <c r="D941" i="2"/>
  <c r="AA940" i="2"/>
  <c r="Z940" i="2"/>
  <c r="E940" i="2"/>
  <c r="D940" i="2"/>
  <c r="AA939" i="2"/>
  <c r="Z939" i="2"/>
  <c r="E939" i="2"/>
  <c r="D939" i="2"/>
  <c r="AA938" i="2"/>
  <c r="Z938" i="2"/>
  <c r="E938" i="2"/>
  <c r="D938" i="2"/>
  <c r="AA937" i="2"/>
  <c r="Z937" i="2"/>
  <c r="E937" i="2"/>
  <c r="D937" i="2"/>
  <c r="AA936" i="2"/>
  <c r="Z936" i="2"/>
  <c r="E936" i="2"/>
  <c r="D936" i="2"/>
  <c r="AA935" i="2"/>
  <c r="Z935" i="2"/>
  <c r="E935" i="2"/>
  <c r="D935" i="2"/>
  <c r="AA934" i="2"/>
  <c r="Z934" i="2"/>
  <c r="E934" i="2"/>
  <c r="D934" i="2"/>
  <c r="AA933" i="2"/>
  <c r="Z933" i="2"/>
  <c r="E933" i="2"/>
  <c r="D933" i="2"/>
  <c r="AA932" i="2"/>
  <c r="Z932" i="2"/>
  <c r="E932" i="2"/>
  <c r="D932" i="2"/>
  <c r="AA931" i="2"/>
  <c r="Z931" i="2"/>
  <c r="E931" i="2"/>
  <c r="D931" i="2"/>
  <c r="AA930" i="2"/>
  <c r="Z930" i="2"/>
  <c r="E930" i="2"/>
  <c r="D930" i="2"/>
  <c r="AA929" i="2"/>
  <c r="Z929" i="2"/>
  <c r="E929" i="2"/>
  <c r="D929" i="2"/>
  <c r="AA928" i="2"/>
  <c r="Z928" i="2"/>
  <c r="E928" i="2"/>
  <c r="D928" i="2"/>
  <c r="AA927" i="2"/>
  <c r="Z927" i="2"/>
  <c r="E927" i="2"/>
  <c r="D927" i="2"/>
  <c r="AA926" i="2"/>
  <c r="Z926" i="2"/>
  <c r="E926" i="2"/>
  <c r="D926" i="2"/>
  <c r="AA925" i="2"/>
  <c r="Z925" i="2"/>
  <c r="E925" i="2"/>
  <c r="D925" i="2"/>
  <c r="AA924" i="2"/>
  <c r="Z924" i="2"/>
  <c r="E924" i="2"/>
  <c r="D924" i="2"/>
  <c r="AA923" i="2"/>
  <c r="Z923" i="2"/>
  <c r="E923" i="2"/>
  <c r="D923" i="2"/>
  <c r="AA922" i="2"/>
  <c r="Z922" i="2"/>
  <c r="E922" i="2"/>
  <c r="D922" i="2"/>
  <c r="AA921" i="2"/>
  <c r="Z921" i="2"/>
  <c r="E921" i="2"/>
  <c r="D921" i="2"/>
  <c r="AA920" i="2"/>
  <c r="Z920" i="2"/>
  <c r="E920" i="2"/>
  <c r="D920" i="2"/>
  <c r="AA919" i="2"/>
  <c r="Z919" i="2"/>
  <c r="E919" i="2"/>
  <c r="D919" i="2"/>
  <c r="AA918" i="2"/>
  <c r="Z918" i="2"/>
  <c r="E918" i="2"/>
  <c r="D918" i="2"/>
  <c r="AA917" i="2"/>
  <c r="Z917" i="2"/>
  <c r="E917" i="2"/>
  <c r="D917" i="2"/>
  <c r="AA916" i="2"/>
  <c r="Z916" i="2"/>
  <c r="E916" i="2"/>
  <c r="D916" i="2"/>
  <c r="AA915" i="2"/>
  <c r="Z915" i="2"/>
  <c r="E915" i="2"/>
  <c r="D915" i="2"/>
  <c r="AA914" i="2"/>
  <c r="Z914" i="2"/>
  <c r="E914" i="2"/>
  <c r="D914" i="2"/>
  <c r="AA913" i="2"/>
  <c r="Z913" i="2"/>
  <c r="E913" i="2"/>
  <c r="D913" i="2"/>
  <c r="AA912" i="2"/>
  <c r="Z912" i="2"/>
  <c r="E912" i="2"/>
  <c r="D912" i="2"/>
  <c r="AA911" i="2"/>
  <c r="Z911" i="2"/>
  <c r="E911" i="2"/>
  <c r="D911" i="2"/>
  <c r="AA910" i="2"/>
  <c r="Z910" i="2"/>
  <c r="E910" i="2"/>
  <c r="D910" i="2"/>
  <c r="AA909" i="2"/>
  <c r="Z909" i="2"/>
  <c r="E909" i="2"/>
  <c r="D909" i="2"/>
  <c r="AA908" i="2"/>
  <c r="Z908" i="2"/>
  <c r="E908" i="2"/>
  <c r="D908" i="2"/>
  <c r="AA907" i="2"/>
  <c r="Z907" i="2"/>
  <c r="E907" i="2"/>
  <c r="D907" i="2"/>
  <c r="AA906" i="2"/>
  <c r="Z906" i="2"/>
  <c r="E906" i="2"/>
  <c r="D906" i="2"/>
  <c r="AA905" i="2"/>
  <c r="Z905" i="2"/>
  <c r="E905" i="2"/>
  <c r="D905" i="2"/>
  <c r="AA904" i="2"/>
  <c r="Z904" i="2"/>
  <c r="E904" i="2"/>
  <c r="D904" i="2"/>
  <c r="AA903" i="2"/>
  <c r="Z903" i="2"/>
  <c r="E903" i="2"/>
  <c r="D903" i="2"/>
  <c r="AA902" i="2"/>
  <c r="Z902" i="2"/>
  <c r="E902" i="2"/>
  <c r="D902" i="2"/>
  <c r="AA901" i="2"/>
  <c r="Z901" i="2"/>
  <c r="E901" i="2"/>
  <c r="D901" i="2"/>
  <c r="AA900" i="2"/>
  <c r="Z900" i="2"/>
  <c r="E900" i="2"/>
  <c r="D900" i="2"/>
  <c r="AA899" i="2"/>
  <c r="Z899" i="2"/>
  <c r="E899" i="2"/>
  <c r="D899" i="2"/>
  <c r="AA898" i="2"/>
  <c r="Z898" i="2"/>
  <c r="E898" i="2"/>
  <c r="D898" i="2"/>
  <c r="AA897" i="2"/>
  <c r="Z897" i="2"/>
  <c r="E897" i="2"/>
  <c r="D897" i="2"/>
  <c r="AA896" i="2"/>
  <c r="Z896" i="2"/>
  <c r="E896" i="2"/>
  <c r="D896" i="2"/>
  <c r="AA895" i="2"/>
  <c r="Z895" i="2"/>
  <c r="E895" i="2"/>
  <c r="D895" i="2"/>
  <c r="AA894" i="2"/>
  <c r="Z894" i="2"/>
  <c r="E894" i="2"/>
  <c r="D894" i="2"/>
  <c r="AA893" i="2"/>
  <c r="Z893" i="2"/>
  <c r="E893" i="2"/>
  <c r="D893" i="2"/>
  <c r="AA892" i="2"/>
  <c r="Z892" i="2"/>
  <c r="E892" i="2"/>
  <c r="D892" i="2"/>
  <c r="AA891" i="2"/>
  <c r="Z891" i="2"/>
  <c r="E891" i="2"/>
  <c r="D891" i="2"/>
  <c r="AA890" i="2"/>
  <c r="Z890" i="2"/>
  <c r="E890" i="2"/>
  <c r="D890" i="2"/>
  <c r="AA889" i="2"/>
  <c r="Z889" i="2"/>
  <c r="E889" i="2"/>
  <c r="D889" i="2"/>
  <c r="AA888" i="2"/>
  <c r="Z888" i="2"/>
  <c r="E888" i="2"/>
  <c r="D888" i="2"/>
  <c r="AA887" i="2"/>
  <c r="Z887" i="2"/>
  <c r="E887" i="2"/>
  <c r="D887" i="2"/>
  <c r="AA886" i="2"/>
  <c r="Z886" i="2"/>
  <c r="E886" i="2"/>
  <c r="D886" i="2"/>
  <c r="AA885" i="2"/>
  <c r="Z885" i="2"/>
  <c r="E885" i="2"/>
  <c r="D885" i="2"/>
  <c r="AA884" i="2"/>
  <c r="Z884" i="2"/>
  <c r="E884" i="2"/>
  <c r="D884" i="2"/>
  <c r="AA883" i="2"/>
  <c r="Z883" i="2"/>
  <c r="E883" i="2"/>
  <c r="D883" i="2"/>
  <c r="AA882" i="2"/>
  <c r="Z882" i="2"/>
  <c r="E882" i="2"/>
  <c r="D882" i="2"/>
  <c r="AA881" i="2"/>
  <c r="Z881" i="2"/>
  <c r="E881" i="2"/>
  <c r="D881" i="2"/>
  <c r="AA880" i="2"/>
  <c r="Z880" i="2"/>
  <c r="E880" i="2"/>
  <c r="D880" i="2"/>
  <c r="AA879" i="2"/>
  <c r="Z879" i="2"/>
  <c r="E879" i="2"/>
  <c r="D879" i="2"/>
  <c r="AA878" i="2"/>
  <c r="Z878" i="2"/>
  <c r="E878" i="2"/>
  <c r="D878" i="2"/>
  <c r="AA877" i="2"/>
  <c r="Z877" i="2"/>
  <c r="E877" i="2"/>
  <c r="D877" i="2"/>
  <c r="AA876" i="2"/>
  <c r="Z876" i="2"/>
  <c r="E876" i="2"/>
  <c r="D876" i="2"/>
  <c r="AA875" i="2"/>
  <c r="Z875" i="2"/>
  <c r="E875" i="2"/>
  <c r="D875" i="2"/>
  <c r="AA874" i="2"/>
  <c r="Z874" i="2"/>
  <c r="E874" i="2"/>
  <c r="D874" i="2"/>
  <c r="AA873" i="2"/>
  <c r="Z873" i="2"/>
  <c r="E873" i="2"/>
  <c r="D873" i="2"/>
  <c r="AA872" i="2"/>
  <c r="Z872" i="2"/>
  <c r="E872" i="2"/>
  <c r="D872" i="2"/>
  <c r="AA871" i="2"/>
  <c r="Z871" i="2"/>
  <c r="E871" i="2"/>
  <c r="D871" i="2"/>
  <c r="AA870" i="2"/>
  <c r="Z870" i="2"/>
  <c r="E870" i="2"/>
  <c r="D870" i="2"/>
  <c r="AA869" i="2"/>
  <c r="Z869" i="2"/>
  <c r="E869" i="2"/>
  <c r="D869" i="2"/>
  <c r="AA868" i="2"/>
  <c r="Z868" i="2"/>
  <c r="E868" i="2"/>
  <c r="D868" i="2"/>
  <c r="AA867" i="2"/>
  <c r="Z867" i="2"/>
  <c r="E867" i="2"/>
  <c r="D867" i="2"/>
  <c r="AA866" i="2"/>
  <c r="Z866" i="2"/>
  <c r="E866" i="2"/>
  <c r="D866" i="2"/>
  <c r="AA865" i="2"/>
  <c r="Z865" i="2"/>
  <c r="E865" i="2"/>
  <c r="D865" i="2"/>
  <c r="AA864" i="2"/>
  <c r="Z864" i="2"/>
  <c r="E864" i="2"/>
  <c r="D864" i="2"/>
  <c r="AA863" i="2"/>
  <c r="Z863" i="2"/>
  <c r="E863" i="2"/>
  <c r="D863" i="2"/>
  <c r="AA862" i="2"/>
  <c r="Z862" i="2"/>
  <c r="E862" i="2"/>
  <c r="D862" i="2"/>
  <c r="AA861" i="2"/>
  <c r="Z861" i="2"/>
  <c r="E861" i="2"/>
  <c r="D861" i="2"/>
  <c r="AA860" i="2"/>
  <c r="Z860" i="2"/>
  <c r="E860" i="2"/>
  <c r="D860" i="2"/>
  <c r="AA859" i="2"/>
  <c r="Z859" i="2"/>
  <c r="E859" i="2"/>
  <c r="D859" i="2"/>
  <c r="AA858" i="2"/>
  <c r="Z858" i="2"/>
  <c r="E858" i="2"/>
  <c r="D858" i="2"/>
  <c r="AA857" i="2"/>
  <c r="Z857" i="2"/>
  <c r="E857" i="2"/>
  <c r="D857" i="2"/>
  <c r="AA856" i="2"/>
  <c r="Z856" i="2"/>
  <c r="E856" i="2"/>
  <c r="D856" i="2"/>
  <c r="AA855" i="2"/>
  <c r="Z855" i="2"/>
  <c r="E855" i="2"/>
  <c r="D855" i="2"/>
  <c r="AA854" i="2"/>
  <c r="Z854" i="2"/>
  <c r="E854" i="2"/>
  <c r="D854" i="2"/>
  <c r="AA853" i="2"/>
  <c r="Z853" i="2"/>
  <c r="E853" i="2"/>
  <c r="D853" i="2"/>
  <c r="AA852" i="2"/>
  <c r="Z852" i="2"/>
  <c r="E852" i="2"/>
  <c r="D852" i="2"/>
  <c r="AA851" i="2"/>
  <c r="Z851" i="2"/>
  <c r="E851" i="2"/>
  <c r="D851" i="2"/>
  <c r="AA850" i="2"/>
  <c r="Z850" i="2"/>
  <c r="E850" i="2"/>
  <c r="D850" i="2"/>
  <c r="AA849" i="2"/>
  <c r="Z849" i="2"/>
  <c r="E849" i="2"/>
  <c r="D849" i="2"/>
  <c r="AA848" i="2"/>
  <c r="Z848" i="2"/>
  <c r="E848" i="2"/>
  <c r="D848" i="2"/>
  <c r="AA847" i="2"/>
  <c r="Z847" i="2"/>
  <c r="E847" i="2"/>
  <c r="D847" i="2"/>
  <c r="AA846" i="2"/>
  <c r="Z846" i="2"/>
  <c r="E846" i="2"/>
  <c r="D846" i="2"/>
  <c r="AA845" i="2"/>
  <c r="Z845" i="2"/>
  <c r="E845" i="2"/>
  <c r="D845" i="2"/>
  <c r="AA844" i="2"/>
  <c r="Z844" i="2"/>
  <c r="E844" i="2"/>
  <c r="D844" i="2"/>
  <c r="AA843" i="2"/>
  <c r="Z843" i="2"/>
  <c r="E843" i="2"/>
  <c r="D843" i="2"/>
  <c r="AA842" i="2"/>
  <c r="Z842" i="2"/>
  <c r="E842" i="2"/>
  <c r="D842" i="2"/>
  <c r="AA841" i="2"/>
  <c r="Z841" i="2"/>
  <c r="E841" i="2"/>
  <c r="D841" i="2"/>
  <c r="AA840" i="2"/>
  <c r="Z840" i="2"/>
  <c r="E840" i="2"/>
  <c r="D840" i="2"/>
  <c r="AA839" i="2"/>
  <c r="Z839" i="2"/>
  <c r="E839" i="2"/>
  <c r="D839" i="2"/>
  <c r="AA838" i="2"/>
  <c r="Z838" i="2"/>
  <c r="E838" i="2"/>
  <c r="D838" i="2"/>
  <c r="AA837" i="2"/>
  <c r="Z837" i="2"/>
  <c r="E837" i="2"/>
  <c r="D837" i="2"/>
  <c r="AA836" i="2"/>
  <c r="Z836" i="2"/>
  <c r="E836" i="2"/>
  <c r="D836" i="2"/>
  <c r="AA835" i="2"/>
  <c r="Z835" i="2"/>
  <c r="E835" i="2"/>
  <c r="D835" i="2"/>
  <c r="AA834" i="2"/>
  <c r="Z834" i="2"/>
  <c r="E834" i="2"/>
  <c r="D834" i="2"/>
  <c r="AA833" i="2"/>
  <c r="Z833" i="2"/>
  <c r="E833" i="2"/>
  <c r="D833" i="2"/>
  <c r="AA832" i="2"/>
  <c r="Z832" i="2"/>
  <c r="E832" i="2"/>
  <c r="D832" i="2"/>
  <c r="AA831" i="2"/>
  <c r="Z831" i="2"/>
  <c r="E831" i="2"/>
  <c r="D831" i="2"/>
  <c r="AA830" i="2"/>
  <c r="Z830" i="2"/>
  <c r="E830" i="2"/>
  <c r="D830" i="2"/>
  <c r="AA829" i="2"/>
  <c r="Z829" i="2"/>
  <c r="E829" i="2"/>
  <c r="D829" i="2"/>
  <c r="AA828" i="2"/>
  <c r="Z828" i="2"/>
  <c r="E828" i="2"/>
  <c r="D828" i="2"/>
  <c r="AA827" i="2"/>
  <c r="Z827" i="2"/>
  <c r="E827" i="2"/>
  <c r="D827" i="2"/>
  <c r="AA826" i="2"/>
  <c r="Z826" i="2"/>
  <c r="E826" i="2"/>
  <c r="D826" i="2"/>
  <c r="AA825" i="2"/>
  <c r="Z825" i="2"/>
  <c r="E825" i="2"/>
  <c r="D825" i="2"/>
  <c r="AA824" i="2"/>
  <c r="Z824" i="2"/>
  <c r="E824" i="2"/>
  <c r="D824" i="2"/>
  <c r="AA823" i="2"/>
  <c r="Z823" i="2"/>
  <c r="E823" i="2"/>
  <c r="D823" i="2"/>
  <c r="AA822" i="2"/>
  <c r="Z822" i="2"/>
  <c r="E822" i="2"/>
  <c r="D822" i="2"/>
  <c r="AA821" i="2"/>
  <c r="Z821" i="2"/>
  <c r="E821" i="2"/>
  <c r="D821" i="2"/>
  <c r="AA820" i="2"/>
  <c r="Z820" i="2"/>
  <c r="E820" i="2"/>
  <c r="D820" i="2"/>
  <c r="AA819" i="2"/>
  <c r="Z819" i="2"/>
  <c r="E819" i="2"/>
  <c r="D819" i="2"/>
  <c r="AA818" i="2"/>
  <c r="Z818" i="2"/>
  <c r="E818" i="2"/>
  <c r="D818" i="2"/>
  <c r="AA817" i="2"/>
  <c r="Z817" i="2"/>
  <c r="E817" i="2"/>
  <c r="D817" i="2"/>
  <c r="AA816" i="2"/>
  <c r="Z816" i="2"/>
  <c r="E816" i="2"/>
  <c r="D816" i="2"/>
  <c r="AA815" i="2"/>
  <c r="Z815" i="2"/>
  <c r="E815" i="2"/>
  <c r="D815" i="2"/>
  <c r="AA814" i="2"/>
  <c r="Z814" i="2"/>
  <c r="E814" i="2"/>
  <c r="D814" i="2"/>
  <c r="AA813" i="2"/>
  <c r="Z813" i="2"/>
  <c r="E813" i="2"/>
  <c r="D813" i="2"/>
  <c r="AA812" i="2"/>
  <c r="Z812" i="2"/>
  <c r="E812" i="2"/>
  <c r="D812" i="2"/>
  <c r="AA811" i="2"/>
  <c r="Z811" i="2"/>
  <c r="E811" i="2"/>
  <c r="D811" i="2"/>
  <c r="AA810" i="2"/>
  <c r="Z810" i="2"/>
  <c r="E810" i="2"/>
  <c r="D810" i="2"/>
  <c r="AA809" i="2"/>
  <c r="Z809" i="2"/>
  <c r="E809" i="2"/>
  <c r="D809" i="2"/>
  <c r="AA808" i="2"/>
  <c r="Z808" i="2"/>
  <c r="E808" i="2"/>
  <c r="D808" i="2"/>
  <c r="AA807" i="2"/>
  <c r="Z807" i="2"/>
  <c r="E807" i="2"/>
  <c r="D807" i="2"/>
  <c r="AA806" i="2"/>
  <c r="Z806" i="2"/>
  <c r="E806" i="2"/>
  <c r="D806" i="2"/>
  <c r="AA805" i="2"/>
  <c r="Z805" i="2"/>
  <c r="E805" i="2"/>
  <c r="D805" i="2"/>
  <c r="AA804" i="2"/>
  <c r="Z804" i="2"/>
  <c r="E804" i="2"/>
  <c r="D804" i="2"/>
  <c r="AA803" i="2"/>
  <c r="Z803" i="2"/>
  <c r="E803" i="2"/>
  <c r="D803" i="2"/>
  <c r="AA802" i="2"/>
  <c r="Z802" i="2"/>
  <c r="E802" i="2"/>
  <c r="D802" i="2"/>
  <c r="AA801" i="2"/>
  <c r="Z801" i="2"/>
  <c r="E801" i="2"/>
  <c r="D801" i="2"/>
  <c r="AA800" i="2"/>
  <c r="Z800" i="2"/>
  <c r="E800" i="2"/>
  <c r="D800" i="2"/>
  <c r="AA799" i="2"/>
  <c r="Z799" i="2"/>
  <c r="E799" i="2"/>
  <c r="D799" i="2"/>
  <c r="AA798" i="2"/>
  <c r="Z798" i="2"/>
  <c r="E798" i="2"/>
  <c r="D798" i="2"/>
  <c r="AA797" i="2"/>
  <c r="Z797" i="2"/>
  <c r="E797" i="2"/>
  <c r="D797" i="2"/>
  <c r="AA796" i="2"/>
  <c r="Z796" i="2"/>
  <c r="E796" i="2"/>
  <c r="D796" i="2"/>
  <c r="AA795" i="2"/>
  <c r="Z795" i="2"/>
  <c r="E795" i="2"/>
  <c r="D795" i="2"/>
  <c r="AA794" i="2"/>
  <c r="Z794" i="2"/>
  <c r="E794" i="2"/>
  <c r="D794" i="2"/>
  <c r="AA793" i="2"/>
  <c r="Z793" i="2"/>
  <c r="E793" i="2"/>
  <c r="D793" i="2"/>
  <c r="AA792" i="2"/>
  <c r="Z792" i="2"/>
  <c r="E792" i="2"/>
  <c r="D792" i="2"/>
  <c r="AA791" i="2"/>
  <c r="Z791" i="2"/>
  <c r="E791" i="2"/>
  <c r="D791" i="2"/>
  <c r="AA790" i="2"/>
  <c r="Z790" i="2"/>
  <c r="E790" i="2"/>
  <c r="D790" i="2"/>
  <c r="AA789" i="2"/>
  <c r="Z789" i="2"/>
  <c r="E789" i="2"/>
  <c r="D789" i="2"/>
  <c r="AA788" i="2"/>
  <c r="Z788" i="2"/>
  <c r="E788" i="2"/>
  <c r="D788" i="2"/>
  <c r="AA787" i="2"/>
  <c r="Z787" i="2"/>
  <c r="E787" i="2"/>
  <c r="D787" i="2"/>
  <c r="AA786" i="2"/>
  <c r="Z786" i="2"/>
  <c r="E786" i="2"/>
  <c r="D786" i="2"/>
  <c r="AA785" i="2"/>
  <c r="Z785" i="2"/>
  <c r="E785" i="2"/>
  <c r="D785" i="2"/>
  <c r="AA784" i="2"/>
  <c r="Z784" i="2"/>
  <c r="E784" i="2"/>
  <c r="D784" i="2"/>
  <c r="AA783" i="2"/>
  <c r="Z783" i="2"/>
  <c r="E783" i="2"/>
  <c r="D783" i="2"/>
  <c r="AA782" i="2"/>
  <c r="Z782" i="2"/>
  <c r="E782" i="2"/>
  <c r="D782" i="2"/>
  <c r="AA781" i="2"/>
  <c r="Z781" i="2"/>
  <c r="E781" i="2"/>
  <c r="D781" i="2"/>
  <c r="AA780" i="2"/>
  <c r="Z780" i="2"/>
  <c r="E780" i="2"/>
  <c r="D780" i="2"/>
  <c r="AA779" i="2"/>
  <c r="Z779" i="2"/>
  <c r="E779" i="2"/>
  <c r="D779" i="2"/>
  <c r="AA778" i="2"/>
  <c r="Z778" i="2"/>
  <c r="E778" i="2"/>
  <c r="D778" i="2"/>
  <c r="AA777" i="2"/>
  <c r="Z777" i="2"/>
  <c r="E777" i="2"/>
  <c r="D777" i="2"/>
  <c r="AA776" i="2"/>
  <c r="Z776" i="2"/>
  <c r="E776" i="2"/>
  <c r="D776" i="2"/>
  <c r="AA775" i="2"/>
  <c r="Z775" i="2"/>
  <c r="E775" i="2"/>
  <c r="D775" i="2"/>
  <c r="AA774" i="2"/>
  <c r="Z774" i="2"/>
  <c r="E774" i="2"/>
  <c r="D774" i="2"/>
  <c r="AA773" i="2"/>
  <c r="Z773" i="2"/>
  <c r="E773" i="2"/>
  <c r="D773" i="2"/>
  <c r="AA772" i="2"/>
  <c r="Z772" i="2"/>
  <c r="E772" i="2"/>
  <c r="D772" i="2"/>
  <c r="AA771" i="2"/>
  <c r="Z771" i="2"/>
  <c r="E771" i="2"/>
  <c r="D771" i="2"/>
  <c r="AA770" i="2"/>
  <c r="Z770" i="2"/>
  <c r="E770" i="2"/>
  <c r="D770" i="2"/>
  <c r="AA769" i="2"/>
  <c r="Z769" i="2"/>
  <c r="E769" i="2"/>
  <c r="D769" i="2"/>
  <c r="AA768" i="2"/>
  <c r="Z768" i="2"/>
  <c r="E768" i="2"/>
  <c r="D768" i="2"/>
  <c r="AA767" i="2"/>
  <c r="Z767" i="2"/>
  <c r="E767" i="2"/>
  <c r="D767" i="2"/>
  <c r="AA766" i="2"/>
  <c r="Z766" i="2"/>
  <c r="E766" i="2"/>
  <c r="D766" i="2"/>
  <c r="AA765" i="2"/>
  <c r="Z765" i="2"/>
  <c r="E765" i="2"/>
  <c r="D765" i="2"/>
  <c r="AA764" i="2"/>
  <c r="Z764" i="2"/>
  <c r="E764" i="2"/>
  <c r="D764" i="2"/>
  <c r="AA763" i="2"/>
  <c r="Z763" i="2"/>
  <c r="E763" i="2"/>
  <c r="D763" i="2"/>
  <c r="AA762" i="2"/>
  <c r="Z762" i="2"/>
  <c r="E762" i="2"/>
  <c r="D762" i="2"/>
  <c r="AA761" i="2"/>
  <c r="Z761" i="2"/>
  <c r="E761" i="2"/>
  <c r="D761" i="2"/>
  <c r="AA760" i="2"/>
  <c r="Z760" i="2"/>
  <c r="E760" i="2"/>
  <c r="D760" i="2"/>
  <c r="AA759" i="2"/>
  <c r="Z759" i="2"/>
  <c r="E759" i="2"/>
  <c r="D759" i="2"/>
  <c r="AA758" i="2"/>
  <c r="Z758" i="2"/>
  <c r="E758" i="2"/>
  <c r="D758" i="2"/>
  <c r="AA757" i="2"/>
  <c r="Z757" i="2"/>
  <c r="E757" i="2"/>
  <c r="D757" i="2"/>
  <c r="AA756" i="2"/>
  <c r="Z756" i="2"/>
  <c r="E756" i="2"/>
  <c r="D756" i="2"/>
  <c r="AA755" i="2"/>
  <c r="Z755" i="2"/>
  <c r="E755" i="2"/>
  <c r="D755" i="2"/>
  <c r="AA754" i="2"/>
  <c r="Z754" i="2"/>
  <c r="E754" i="2"/>
  <c r="D754" i="2"/>
  <c r="AA753" i="2"/>
  <c r="Z753" i="2"/>
  <c r="E753" i="2"/>
  <c r="D753" i="2"/>
  <c r="AA752" i="2"/>
  <c r="Z752" i="2"/>
  <c r="E752" i="2"/>
  <c r="D752" i="2"/>
  <c r="AA751" i="2"/>
  <c r="Z751" i="2"/>
  <c r="E751" i="2"/>
  <c r="D751" i="2"/>
  <c r="AA750" i="2"/>
  <c r="Z750" i="2"/>
  <c r="E750" i="2"/>
  <c r="D750" i="2"/>
  <c r="AA749" i="2"/>
  <c r="Z749" i="2"/>
  <c r="E749" i="2"/>
  <c r="D749" i="2"/>
  <c r="AA748" i="2"/>
  <c r="Z748" i="2"/>
  <c r="E748" i="2"/>
  <c r="D748" i="2"/>
  <c r="AA747" i="2"/>
  <c r="Z747" i="2"/>
  <c r="E747" i="2"/>
  <c r="D747" i="2"/>
  <c r="AA746" i="2"/>
  <c r="Z746" i="2"/>
  <c r="E746" i="2"/>
  <c r="D746" i="2"/>
  <c r="AA745" i="2"/>
  <c r="Z745" i="2"/>
  <c r="E745" i="2"/>
  <c r="D745" i="2"/>
  <c r="AA744" i="2"/>
  <c r="Z744" i="2"/>
  <c r="E744" i="2"/>
  <c r="D744" i="2"/>
  <c r="AA743" i="2"/>
  <c r="Z743" i="2"/>
  <c r="E743" i="2"/>
  <c r="D743" i="2"/>
  <c r="AA742" i="2"/>
  <c r="Z742" i="2"/>
  <c r="E742" i="2"/>
  <c r="D742" i="2"/>
  <c r="AA741" i="2"/>
  <c r="Z741" i="2"/>
  <c r="E741" i="2"/>
  <c r="D741" i="2"/>
  <c r="AA740" i="2"/>
  <c r="Z740" i="2"/>
  <c r="E740" i="2"/>
  <c r="D740" i="2"/>
  <c r="AA739" i="2"/>
  <c r="Z739" i="2"/>
  <c r="E739" i="2"/>
  <c r="D739" i="2"/>
  <c r="AA738" i="2"/>
  <c r="Z738" i="2"/>
  <c r="E738" i="2"/>
  <c r="D738" i="2"/>
  <c r="AA737" i="2"/>
  <c r="Z737" i="2"/>
  <c r="E737" i="2"/>
  <c r="D737" i="2"/>
  <c r="AA736" i="2"/>
  <c r="Z736" i="2"/>
  <c r="E736" i="2"/>
  <c r="D736" i="2"/>
  <c r="AA735" i="2"/>
  <c r="Z735" i="2"/>
  <c r="E735" i="2"/>
  <c r="D735" i="2"/>
  <c r="AA734" i="2"/>
  <c r="Z734" i="2"/>
  <c r="E734" i="2"/>
  <c r="D734" i="2"/>
  <c r="AA733" i="2"/>
  <c r="Z733" i="2"/>
  <c r="E733" i="2"/>
  <c r="D733" i="2"/>
  <c r="AA732" i="2"/>
  <c r="Z732" i="2"/>
  <c r="E732" i="2"/>
  <c r="D732" i="2"/>
  <c r="AA731" i="2"/>
  <c r="Z731" i="2"/>
  <c r="E731" i="2"/>
  <c r="D731" i="2"/>
  <c r="AA730" i="2"/>
  <c r="Z730" i="2"/>
  <c r="E730" i="2"/>
  <c r="D730" i="2"/>
  <c r="AA729" i="2"/>
  <c r="Z729" i="2"/>
  <c r="E729" i="2"/>
  <c r="D729" i="2"/>
  <c r="AA728" i="2"/>
  <c r="Z728" i="2"/>
  <c r="E728" i="2"/>
  <c r="D728" i="2"/>
  <c r="AA727" i="2"/>
  <c r="Z727" i="2"/>
  <c r="E727" i="2"/>
  <c r="D727" i="2"/>
  <c r="AA726" i="2"/>
  <c r="Z726" i="2"/>
  <c r="E726" i="2"/>
  <c r="D726" i="2"/>
  <c r="AA725" i="2"/>
  <c r="Z725" i="2"/>
  <c r="E725" i="2"/>
  <c r="D725" i="2"/>
  <c r="AA724" i="2"/>
  <c r="Z724" i="2"/>
  <c r="E724" i="2"/>
  <c r="D724" i="2"/>
  <c r="AA723" i="2"/>
  <c r="Z723" i="2"/>
  <c r="E723" i="2"/>
  <c r="D723" i="2"/>
  <c r="AA722" i="2"/>
  <c r="Z722" i="2"/>
  <c r="E722" i="2"/>
  <c r="D722" i="2"/>
  <c r="AA721" i="2"/>
  <c r="Z721" i="2"/>
  <c r="E721" i="2"/>
  <c r="D721" i="2"/>
  <c r="AA720" i="2"/>
  <c r="Z720" i="2"/>
  <c r="E720" i="2"/>
  <c r="D720" i="2"/>
  <c r="AA719" i="2"/>
  <c r="Z719" i="2"/>
  <c r="E719" i="2"/>
  <c r="D719" i="2"/>
  <c r="AA718" i="2"/>
  <c r="Z718" i="2"/>
  <c r="E718" i="2"/>
  <c r="D718" i="2"/>
  <c r="AA717" i="2"/>
  <c r="Z717" i="2"/>
  <c r="E717" i="2"/>
  <c r="D717" i="2"/>
  <c r="AA716" i="2"/>
  <c r="Z716" i="2"/>
  <c r="E716" i="2"/>
  <c r="D716" i="2"/>
  <c r="AA715" i="2"/>
  <c r="Z715" i="2"/>
  <c r="E715" i="2"/>
  <c r="D715" i="2"/>
  <c r="AA714" i="2"/>
  <c r="Z714" i="2"/>
  <c r="E714" i="2"/>
  <c r="D714" i="2"/>
  <c r="AA713" i="2"/>
  <c r="Z713" i="2"/>
  <c r="E713" i="2"/>
  <c r="D713" i="2"/>
  <c r="AA712" i="2"/>
  <c r="Z712" i="2"/>
  <c r="E712" i="2"/>
  <c r="D712" i="2"/>
  <c r="AA711" i="2"/>
  <c r="Z711" i="2"/>
  <c r="E711" i="2"/>
  <c r="D711" i="2"/>
  <c r="AA710" i="2"/>
  <c r="Z710" i="2"/>
  <c r="E710" i="2"/>
  <c r="D710" i="2"/>
  <c r="AA709" i="2"/>
  <c r="Z709" i="2"/>
  <c r="E709" i="2"/>
  <c r="D709" i="2"/>
  <c r="AA708" i="2"/>
  <c r="Z708" i="2"/>
  <c r="E708" i="2"/>
  <c r="D708" i="2"/>
  <c r="AA707" i="2"/>
  <c r="Z707" i="2"/>
  <c r="E707" i="2"/>
  <c r="D707" i="2"/>
  <c r="AA706" i="2"/>
  <c r="Z706" i="2"/>
  <c r="E706" i="2"/>
  <c r="D706" i="2"/>
  <c r="AA705" i="2"/>
  <c r="Z705" i="2"/>
  <c r="E705" i="2"/>
  <c r="D705" i="2"/>
  <c r="AA704" i="2"/>
  <c r="Z704" i="2"/>
  <c r="E704" i="2"/>
  <c r="D704" i="2"/>
  <c r="AA703" i="2"/>
  <c r="Z703" i="2"/>
  <c r="E703" i="2"/>
  <c r="D703" i="2"/>
  <c r="AA702" i="2"/>
  <c r="Z702" i="2"/>
  <c r="E702" i="2"/>
  <c r="D702" i="2"/>
  <c r="AA701" i="2"/>
  <c r="Z701" i="2"/>
  <c r="E701" i="2"/>
  <c r="D701" i="2"/>
  <c r="AA700" i="2"/>
  <c r="Z700" i="2"/>
  <c r="E700" i="2"/>
  <c r="D700" i="2"/>
  <c r="AA699" i="2"/>
  <c r="Z699" i="2"/>
  <c r="E699" i="2"/>
  <c r="D699" i="2"/>
  <c r="AA698" i="2"/>
  <c r="Z698" i="2"/>
  <c r="E698" i="2"/>
  <c r="D698" i="2"/>
  <c r="AA697" i="2"/>
  <c r="Z697" i="2"/>
  <c r="E697" i="2"/>
  <c r="D697" i="2"/>
  <c r="AA696" i="2"/>
  <c r="Z696" i="2"/>
  <c r="E696" i="2"/>
  <c r="D696" i="2"/>
  <c r="AA695" i="2"/>
  <c r="Z695" i="2"/>
  <c r="E695" i="2"/>
  <c r="D695" i="2"/>
  <c r="AA694" i="2"/>
  <c r="Z694" i="2"/>
  <c r="E694" i="2"/>
  <c r="D694" i="2"/>
  <c r="AA693" i="2"/>
  <c r="Z693" i="2"/>
  <c r="E693" i="2"/>
  <c r="D693" i="2"/>
  <c r="AA692" i="2"/>
  <c r="Z692" i="2"/>
  <c r="E692" i="2"/>
  <c r="D692" i="2"/>
  <c r="AA691" i="2"/>
  <c r="Z691" i="2"/>
  <c r="E691" i="2"/>
  <c r="D691" i="2"/>
  <c r="AA690" i="2"/>
  <c r="Z690" i="2"/>
  <c r="E690" i="2"/>
  <c r="D690" i="2"/>
  <c r="AA689" i="2"/>
  <c r="Z689" i="2"/>
  <c r="E689" i="2"/>
  <c r="D689" i="2"/>
  <c r="AA688" i="2"/>
  <c r="Z688" i="2"/>
  <c r="E688" i="2"/>
  <c r="D688" i="2"/>
  <c r="AA687" i="2"/>
  <c r="Z687" i="2"/>
  <c r="E687" i="2"/>
  <c r="D687" i="2"/>
  <c r="AA686" i="2"/>
  <c r="Z686" i="2"/>
  <c r="E686" i="2"/>
  <c r="D686" i="2"/>
  <c r="AA685" i="2"/>
  <c r="Z685" i="2"/>
  <c r="E685" i="2"/>
  <c r="D685" i="2"/>
  <c r="AA684" i="2"/>
  <c r="Z684" i="2"/>
  <c r="E684" i="2"/>
  <c r="D684" i="2"/>
  <c r="AA683" i="2"/>
  <c r="Z683" i="2"/>
  <c r="E683" i="2"/>
  <c r="D683" i="2"/>
  <c r="AA682" i="2"/>
  <c r="Z682" i="2"/>
  <c r="E682" i="2"/>
  <c r="D682" i="2"/>
  <c r="AA681" i="2"/>
  <c r="Z681" i="2"/>
  <c r="E681" i="2"/>
  <c r="D681" i="2"/>
  <c r="AA680" i="2"/>
  <c r="Z680" i="2"/>
  <c r="E680" i="2"/>
  <c r="D680" i="2"/>
  <c r="AA679" i="2"/>
  <c r="Z679" i="2"/>
  <c r="E679" i="2"/>
  <c r="D679" i="2"/>
  <c r="AA678" i="2"/>
  <c r="Z678" i="2"/>
  <c r="E678" i="2"/>
  <c r="D678" i="2"/>
  <c r="AA677" i="2"/>
  <c r="Z677" i="2"/>
  <c r="E677" i="2"/>
  <c r="D677" i="2"/>
  <c r="AA676" i="2"/>
  <c r="Z676" i="2"/>
  <c r="E676" i="2"/>
  <c r="D676" i="2"/>
  <c r="AA675" i="2"/>
  <c r="Z675" i="2"/>
  <c r="E675" i="2"/>
  <c r="D675" i="2"/>
  <c r="AA674" i="2"/>
  <c r="Z674" i="2"/>
  <c r="E674" i="2"/>
  <c r="D674" i="2"/>
  <c r="AA673" i="2"/>
  <c r="Z673" i="2"/>
  <c r="E673" i="2"/>
  <c r="D673" i="2"/>
  <c r="AA672" i="2"/>
  <c r="Z672" i="2"/>
  <c r="E672" i="2"/>
  <c r="D672" i="2"/>
  <c r="AA671" i="2"/>
  <c r="Z671" i="2"/>
  <c r="E671" i="2"/>
  <c r="D671" i="2"/>
  <c r="AA670" i="2"/>
  <c r="Z670" i="2"/>
  <c r="E670" i="2"/>
  <c r="D670" i="2"/>
  <c r="AA669" i="2"/>
  <c r="Z669" i="2"/>
  <c r="E669" i="2"/>
  <c r="D669" i="2"/>
  <c r="AA668" i="2"/>
  <c r="Z668" i="2"/>
  <c r="E668" i="2"/>
  <c r="D668" i="2"/>
  <c r="AA667" i="2"/>
  <c r="Z667" i="2"/>
  <c r="E667" i="2"/>
  <c r="D667" i="2"/>
  <c r="AA666" i="2"/>
  <c r="Z666" i="2"/>
  <c r="E666" i="2"/>
  <c r="D666" i="2"/>
  <c r="AA665" i="2"/>
  <c r="Z665" i="2"/>
  <c r="E665" i="2"/>
  <c r="D665" i="2"/>
  <c r="AA664" i="2"/>
  <c r="Z664" i="2"/>
  <c r="E664" i="2"/>
  <c r="D664" i="2"/>
  <c r="AA663" i="2"/>
  <c r="Z663" i="2"/>
  <c r="E663" i="2"/>
  <c r="D663" i="2"/>
  <c r="AA662" i="2"/>
  <c r="Z662" i="2"/>
  <c r="E662" i="2"/>
  <c r="D662" i="2"/>
  <c r="AA661" i="2"/>
  <c r="Z661" i="2"/>
  <c r="E661" i="2"/>
  <c r="D661" i="2"/>
  <c r="AA660" i="2"/>
  <c r="Z660" i="2"/>
  <c r="E660" i="2"/>
  <c r="D660" i="2"/>
  <c r="AA659" i="2"/>
  <c r="Z659" i="2"/>
  <c r="E659" i="2"/>
  <c r="D659" i="2"/>
  <c r="AA658" i="2"/>
  <c r="Z658" i="2"/>
  <c r="E658" i="2"/>
  <c r="D658" i="2"/>
  <c r="AA657" i="2"/>
  <c r="Z657" i="2"/>
  <c r="E657" i="2"/>
  <c r="D657" i="2"/>
  <c r="AA656" i="2"/>
  <c r="Z656" i="2"/>
  <c r="E656" i="2"/>
  <c r="D656" i="2"/>
  <c r="AA655" i="2"/>
  <c r="Z655" i="2"/>
  <c r="E655" i="2"/>
  <c r="D655" i="2"/>
  <c r="AA654" i="2"/>
  <c r="Z654" i="2"/>
  <c r="E654" i="2"/>
  <c r="D654" i="2"/>
  <c r="AA653" i="2"/>
  <c r="Z653" i="2"/>
  <c r="E653" i="2"/>
  <c r="D653" i="2"/>
  <c r="AA652" i="2"/>
  <c r="Z652" i="2"/>
  <c r="E652" i="2"/>
  <c r="D652" i="2"/>
  <c r="AA651" i="2"/>
  <c r="Z651" i="2"/>
  <c r="E651" i="2"/>
  <c r="D651" i="2"/>
  <c r="AA650" i="2"/>
  <c r="Z650" i="2"/>
  <c r="E650" i="2"/>
  <c r="D650" i="2"/>
  <c r="AA649" i="2"/>
  <c r="Z649" i="2"/>
  <c r="E649" i="2"/>
  <c r="D649" i="2"/>
  <c r="AA648" i="2"/>
  <c r="Z648" i="2"/>
  <c r="E648" i="2"/>
  <c r="D648" i="2"/>
  <c r="AA647" i="2"/>
  <c r="Z647" i="2"/>
  <c r="E647" i="2"/>
  <c r="D647" i="2"/>
  <c r="AA646" i="2"/>
  <c r="Z646" i="2"/>
  <c r="E646" i="2"/>
  <c r="D646" i="2"/>
  <c r="AA645" i="2"/>
  <c r="Z645" i="2"/>
  <c r="E645" i="2"/>
  <c r="D645" i="2"/>
  <c r="AA644" i="2"/>
  <c r="Z644" i="2"/>
  <c r="E644" i="2"/>
  <c r="D644" i="2"/>
  <c r="AA643" i="2"/>
  <c r="Z643" i="2"/>
  <c r="E643" i="2"/>
  <c r="D643" i="2"/>
  <c r="AA642" i="2"/>
  <c r="Z642" i="2"/>
  <c r="E642" i="2"/>
  <c r="D642" i="2"/>
  <c r="AA641" i="2"/>
  <c r="Z641" i="2"/>
  <c r="E641" i="2"/>
  <c r="D641" i="2"/>
  <c r="AA640" i="2"/>
  <c r="Z640" i="2"/>
  <c r="E640" i="2"/>
  <c r="D640" i="2"/>
  <c r="AA639" i="2"/>
  <c r="Z639" i="2"/>
  <c r="E639" i="2"/>
  <c r="D639" i="2"/>
  <c r="AA638" i="2"/>
  <c r="Z638" i="2"/>
  <c r="E638" i="2"/>
  <c r="D638" i="2"/>
  <c r="AA637" i="2"/>
  <c r="Z637" i="2"/>
  <c r="E637" i="2"/>
  <c r="D637" i="2"/>
  <c r="AA636" i="2"/>
  <c r="Z636" i="2"/>
  <c r="E636" i="2"/>
  <c r="D636" i="2"/>
  <c r="AA635" i="2"/>
  <c r="Z635" i="2"/>
  <c r="E635" i="2"/>
  <c r="D635" i="2"/>
  <c r="AA634" i="2"/>
  <c r="Z634" i="2"/>
  <c r="E634" i="2"/>
  <c r="D634" i="2"/>
  <c r="AA633" i="2"/>
  <c r="Z633" i="2"/>
  <c r="E633" i="2"/>
  <c r="D633" i="2"/>
  <c r="AA632" i="2"/>
  <c r="Z632" i="2"/>
  <c r="E632" i="2"/>
  <c r="D632" i="2"/>
  <c r="AA631" i="2"/>
  <c r="Z631" i="2"/>
  <c r="E631" i="2"/>
  <c r="D631" i="2"/>
  <c r="AA630" i="2"/>
  <c r="Z630" i="2"/>
  <c r="E630" i="2"/>
  <c r="D630" i="2"/>
  <c r="AA629" i="2"/>
  <c r="Z629" i="2"/>
  <c r="E629" i="2"/>
  <c r="D629" i="2"/>
  <c r="AA628" i="2"/>
  <c r="Z628" i="2"/>
  <c r="E628" i="2"/>
  <c r="D628" i="2"/>
  <c r="AA627" i="2"/>
  <c r="Z627" i="2"/>
  <c r="E627" i="2"/>
  <c r="D627" i="2"/>
  <c r="AA626" i="2"/>
  <c r="Z626" i="2"/>
  <c r="E626" i="2"/>
  <c r="D626" i="2"/>
  <c r="AA625" i="2"/>
  <c r="Z625" i="2"/>
  <c r="E625" i="2"/>
  <c r="D625" i="2"/>
  <c r="AA624" i="2"/>
  <c r="Z624" i="2"/>
  <c r="E624" i="2"/>
  <c r="D624" i="2"/>
  <c r="AA623" i="2"/>
  <c r="Z623" i="2"/>
  <c r="E623" i="2"/>
  <c r="D623" i="2"/>
  <c r="AA622" i="2"/>
  <c r="Z622" i="2"/>
  <c r="E622" i="2"/>
  <c r="D622" i="2"/>
  <c r="AA621" i="2"/>
  <c r="Z621" i="2"/>
  <c r="E621" i="2"/>
  <c r="D621" i="2"/>
  <c r="AA620" i="2"/>
  <c r="Z620" i="2"/>
  <c r="E620" i="2"/>
  <c r="D620" i="2"/>
  <c r="AA619" i="2"/>
  <c r="Z619" i="2"/>
  <c r="E619" i="2"/>
  <c r="D619" i="2"/>
  <c r="AA618" i="2"/>
  <c r="Z618" i="2"/>
  <c r="E618" i="2"/>
  <c r="D618" i="2"/>
  <c r="AA617" i="2"/>
  <c r="Z617" i="2"/>
  <c r="E617" i="2"/>
  <c r="D617" i="2"/>
  <c r="AA616" i="2"/>
  <c r="Z616" i="2"/>
  <c r="E616" i="2"/>
  <c r="D616" i="2"/>
  <c r="AA615" i="2"/>
  <c r="Z615" i="2"/>
  <c r="E615" i="2"/>
  <c r="D615" i="2"/>
  <c r="AA614" i="2"/>
  <c r="Z614" i="2"/>
  <c r="E614" i="2"/>
  <c r="D614" i="2"/>
  <c r="AA613" i="2"/>
  <c r="Z613" i="2"/>
  <c r="E613" i="2"/>
  <c r="D613" i="2"/>
  <c r="AA612" i="2"/>
  <c r="Z612" i="2"/>
  <c r="E612" i="2"/>
  <c r="D612" i="2"/>
  <c r="AA611" i="2"/>
  <c r="Z611" i="2"/>
  <c r="E611" i="2"/>
  <c r="D611" i="2"/>
  <c r="AA610" i="2"/>
  <c r="Z610" i="2"/>
  <c r="E610" i="2"/>
  <c r="D610" i="2"/>
  <c r="AA609" i="2"/>
  <c r="Z609" i="2"/>
  <c r="E609" i="2"/>
  <c r="D609" i="2"/>
  <c r="AA608" i="2"/>
  <c r="Z608" i="2"/>
  <c r="E608" i="2"/>
  <c r="D608" i="2"/>
  <c r="AA607" i="2"/>
  <c r="Z607" i="2"/>
  <c r="E607" i="2"/>
  <c r="D607" i="2"/>
  <c r="AA606" i="2"/>
  <c r="Z606" i="2"/>
  <c r="E606" i="2"/>
  <c r="D606" i="2"/>
  <c r="AA605" i="2"/>
  <c r="Z605" i="2"/>
  <c r="E605" i="2"/>
  <c r="D605" i="2"/>
  <c r="AA604" i="2"/>
  <c r="Z604" i="2"/>
  <c r="E604" i="2"/>
  <c r="D604" i="2"/>
  <c r="AA603" i="2"/>
  <c r="Z603" i="2"/>
  <c r="E603" i="2"/>
  <c r="D603" i="2"/>
  <c r="AA602" i="2"/>
  <c r="Z602" i="2"/>
  <c r="E602" i="2"/>
  <c r="D602" i="2"/>
  <c r="AA601" i="2"/>
  <c r="Z601" i="2"/>
  <c r="E601" i="2"/>
  <c r="D601" i="2"/>
  <c r="AA600" i="2"/>
  <c r="Z600" i="2"/>
  <c r="E600" i="2"/>
  <c r="D600" i="2"/>
  <c r="AA599" i="2"/>
  <c r="Z599" i="2"/>
  <c r="E599" i="2"/>
  <c r="D599" i="2"/>
  <c r="AA598" i="2"/>
  <c r="Z598" i="2"/>
  <c r="E598" i="2"/>
  <c r="D598" i="2"/>
  <c r="AA597" i="2"/>
  <c r="Z597" i="2"/>
  <c r="E597" i="2"/>
  <c r="D597" i="2"/>
  <c r="AA596" i="2"/>
  <c r="Z596" i="2"/>
  <c r="E596" i="2"/>
  <c r="D596" i="2"/>
  <c r="AA595" i="2"/>
  <c r="Z595" i="2"/>
  <c r="E595" i="2"/>
  <c r="D595" i="2"/>
  <c r="AA594" i="2"/>
  <c r="Z594" i="2"/>
  <c r="E594" i="2"/>
  <c r="D594" i="2"/>
  <c r="AA593" i="2"/>
  <c r="Z593" i="2"/>
  <c r="E593" i="2"/>
  <c r="D593" i="2"/>
  <c r="AA592" i="2"/>
  <c r="Z592" i="2"/>
  <c r="E592" i="2"/>
  <c r="D592" i="2"/>
  <c r="AA591" i="2"/>
  <c r="Z591" i="2"/>
  <c r="E591" i="2"/>
  <c r="D591" i="2"/>
  <c r="AA590" i="2"/>
  <c r="Z590" i="2"/>
  <c r="E590" i="2"/>
  <c r="D590" i="2"/>
  <c r="AA589" i="2"/>
  <c r="Z589" i="2"/>
  <c r="E589" i="2"/>
  <c r="D589" i="2"/>
  <c r="AA588" i="2"/>
  <c r="Z588" i="2"/>
  <c r="E588" i="2"/>
  <c r="D588" i="2"/>
  <c r="AA587" i="2"/>
  <c r="Z587" i="2"/>
  <c r="E587" i="2"/>
  <c r="D587" i="2"/>
  <c r="AA586" i="2"/>
  <c r="Z586" i="2"/>
  <c r="E586" i="2"/>
  <c r="D586" i="2"/>
  <c r="AA585" i="2"/>
  <c r="Z585" i="2"/>
  <c r="E585" i="2"/>
  <c r="D585" i="2"/>
  <c r="AA584" i="2"/>
  <c r="Z584" i="2"/>
  <c r="E584" i="2"/>
  <c r="D584" i="2"/>
  <c r="AA583" i="2"/>
  <c r="Z583" i="2"/>
  <c r="E583" i="2"/>
  <c r="D583" i="2"/>
  <c r="AA582" i="2"/>
  <c r="Z582" i="2"/>
  <c r="E582" i="2"/>
  <c r="D582" i="2"/>
  <c r="AA581" i="2"/>
  <c r="Z581" i="2"/>
  <c r="E581" i="2"/>
  <c r="D581" i="2"/>
  <c r="AA580" i="2"/>
  <c r="Z580" i="2"/>
  <c r="E580" i="2"/>
  <c r="D580" i="2"/>
  <c r="AA579" i="2"/>
  <c r="Z579" i="2"/>
  <c r="E579" i="2"/>
  <c r="D579" i="2"/>
  <c r="AA578" i="2"/>
  <c r="Z578" i="2"/>
  <c r="E578" i="2"/>
  <c r="D578" i="2"/>
  <c r="AA577" i="2"/>
  <c r="Z577" i="2"/>
  <c r="E577" i="2"/>
  <c r="D577" i="2"/>
  <c r="AA576" i="2"/>
  <c r="Z576" i="2"/>
  <c r="E576" i="2"/>
  <c r="D576" i="2"/>
  <c r="AA575" i="2"/>
  <c r="Z575" i="2"/>
  <c r="E575" i="2"/>
  <c r="D575" i="2"/>
  <c r="AA574" i="2"/>
  <c r="Z574" i="2"/>
  <c r="E574" i="2"/>
  <c r="D574" i="2"/>
  <c r="AA573" i="2"/>
  <c r="Z573" i="2"/>
  <c r="E573" i="2"/>
  <c r="D573" i="2"/>
  <c r="AA572" i="2"/>
  <c r="Z572" i="2"/>
  <c r="E572" i="2"/>
  <c r="D572" i="2"/>
  <c r="AA571" i="2"/>
  <c r="Z571" i="2"/>
  <c r="E571" i="2"/>
  <c r="D571" i="2"/>
  <c r="AA570" i="2"/>
  <c r="Z570" i="2"/>
  <c r="E570" i="2"/>
  <c r="D570" i="2"/>
  <c r="AA569" i="2"/>
  <c r="Z569" i="2"/>
  <c r="E569" i="2"/>
  <c r="D569" i="2"/>
  <c r="AA568" i="2"/>
  <c r="Z568" i="2"/>
  <c r="E568" i="2"/>
  <c r="D568" i="2"/>
  <c r="AA567" i="2"/>
  <c r="Z567" i="2"/>
  <c r="E567" i="2"/>
  <c r="D567" i="2"/>
  <c r="AA566" i="2"/>
  <c r="Z566" i="2"/>
  <c r="E566" i="2"/>
  <c r="D566" i="2"/>
  <c r="AA565" i="2"/>
  <c r="Z565" i="2"/>
  <c r="E565" i="2"/>
  <c r="D565" i="2"/>
  <c r="AA564" i="2"/>
  <c r="Z564" i="2"/>
  <c r="E564" i="2"/>
  <c r="D564" i="2"/>
  <c r="AA563" i="2"/>
  <c r="Z563" i="2"/>
  <c r="E563" i="2"/>
  <c r="D563" i="2"/>
  <c r="AA562" i="2"/>
  <c r="Z562" i="2"/>
  <c r="E562" i="2"/>
  <c r="D562" i="2"/>
  <c r="AA561" i="2"/>
  <c r="Z561" i="2"/>
  <c r="E561" i="2"/>
  <c r="D561" i="2"/>
  <c r="AA560" i="2"/>
  <c r="Z560" i="2"/>
  <c r="E560" i="2"/>
  <c r="D560" i="2"/>
  <c r="AA559" i="2"/>
  <c r="Z559" i="2"/>
  <c r="E559" i="2"/>
  <c r="D559" i="2"/>
  <c r="AA558" i="2"/>
  <c r="Z558" i="2"/>
  <c r="E558" i="2"/>
  <c r="D558" i="2"/>
  <c r="AA557" i="2"/>
  <c r="Z557" i="2"/>
  <c r="E557" i="2"/>
  <c r="D557" i="2"/>
  <c r="AA556" i="2"/>
  <c r="Z556" i="2"/>
  <c r="E556" i="2"/>
  <c r="D556" i="2"/>
  <c r="AA555" i="2"/>
  <c r="Z555" i="2"/>
  <c r="E555" i="2"/>
  <c r="D555" i="2"/>
  <c r="AA554" i="2"/>
  <c r="Z554" i="2"/>
  <c r="E554" i="2"/>
  <c r="D554" i="2"/>
  <c r="AA553" i="2"/>
  <c r="Z553" i="2"/>
  <c r="E553" i="2"/>
  <c r="D553" i="2"/>
  <c r="AA552" i="2"/>
  <c r="Z552" i="2"/>
  <c r="E552" i="2"/>
  <c r="D552" i="2"/>
  <c r="AA551" i="2"/>
  <c r="Z551" i="2"/>
  <c r="E551" i="2"/>
  <c r="D551" i="2"/>
  <c r="AA550" i="2"/>
  <c r="Z550" i="2"/>
  <c r="E550" i="2"/>
  <c r="D550" i="2"/>
  <c r="AA549" i="2"/>
  <c r="Z549" i="2"/>
  <c r="E549" i="2"/>
  <c r="D549" i="2"/>
  <c r="AA548" i="2"/>
  <c r="Z548" i="2"/>
  <c r="E548" i="2"/>
  <c r="D548" i="2"/>
  <c r="AA547" i="2"/>
  <c r="Z547" i="2"/>
  <c r="E547" i="2"/>
  <c r="D547" i="2"/>
  <c r="AA546" i="2"/>
  <c r="Z546" i="2"/>
  <c r="E546" i="2"/>
  <c r="D546" i="2"/>
  <c r="AA545" i="2"/>
  <c r="Z545" i="2"/>
  <c r="E545" i="2"/>
  <c r="D545" i="2"/>
  <c r="AA544" i="2"/>
  <c r="Z544" i="2"/>
  <c r="E544" i="2"/>
  <c r="D544" i="2"/>
  <c r="AA543" i="2"/>
  <c r="Z543" i="2"/>
  <c r="E543" i="2"/>
  <c r="D543" i="2"/>
  <c r="AA542" i="2"/>
  <c r="Z542" i="2"/>
  <c r="E542" i="2"/>
  <c r="D542" i="2"/>
  <c r="AA541" i="2"/>
  <c r="Z541" i="2"/>
  <c r="E541" i="2"/>
  <c r="D541" i="2"/>
  <c r="AA540" i="2"/>
  <c r="Z540" i="2"/>
  <c r="E540" i="2"/>
  <c r="D540" i="2"/>
  <c r="AA539" i="2"/>
  <c r="Z539" i="2"/>
  <c r="E539" i="2"/>
  <c r="D539" i="2"/>
  <c r="AA538" i="2"/>
  <c r="Z538" i="2"/>
  <c r="E538" i="2"/>
  <c r="D538" i="2"/>
  <c r="AA537" i="2"/>
  <c r="Z537" i="2"/>
  <c r="E537" i="2"/>
  <c r="D537" i="2"/>
  <c r="AA536" i="2"/>
  <c r="Z536" i="2"/>
  <c r="E536" i="2"/>
  <c r="D536" i="2"/>
  <c r="AA535" i="2"/>
  <c r="Z535" i="2"/>
  <c r="E535" i="2"/>
  <c r="D535" i="2"/>
  <c r="AA534" i="2"/>
  <c r="Z534" i="2"/>
  <c r="E534" i="2"/>
  <c r="D534" i="2"/>
  <c r="AA533" i="2"/>
  <c r="Z533" i="2"/>
  <c r="E533" i="2"/>
  <c r="D533" i="2"/>
  <c r="AA532" i="2"/>
  <c r="Z532" i="2"/>
  <c r="E532" i="2"/>
  <c r="D532" i="2"/>
  <c r="AA531" i="2"/>
  <c r="Z531" i="2"/>
  <c r="E531" i="2"/>
  <c r="D531" i="2"/>
  <c r="AA530" i="2"/>
  <c r="Z530" i="2"/>
  <c r="E530" i="2"/>
  <c r="D530" i="2"/>
  <c r="AA529" i="2"/>
  <c r="Z529" i="2"/>
  <c r="E529" i="2"/>
  <c r="D529" i="2"/>
  <c r="AA528" i="2"/>
  <c r="Z528" i="2"/>
  <c r="E528" i="2"/>
  <c r="D528" i="2"/>
  <c r="AA527" i="2"/>
  <c r="Z527" i="2"/>
  <c r="E527" i="2"/>
  <c r="D527" i="2"/>
  <c r="AA526" i="2"/>
  <c r="Z526" i="2"/>
  <c r="E526" i="2"/>
  <c r="D526" i="2"/>
  <c r="AA525" i="2"/>
  <c r="Z525" i="2"/>
  <c r="E525" i="2"/>
  <c r="D525" i="2"/>
  <c r="AA524" i="2"/>
  <c r="Z524" i="2"/>
  <c r="E524" i="2"/>
  <c r="D524" i="2"/>
  <c r="AA523" i="2"/>
  <c r="Z523" i="2"/>
  <c r="E523" i="2"/>
  <c r="D523" i="2"/>
  <c r="AA522" i="2"/>
  <c r="Z522" i="2"/>
  <c r="E522" i="2"/>
  <c r="D522" i="2"/>
  <c r="AA521" i="2"/>
  <c r="Z521" i="2"/>
  <c r="E521" i="2"/>
  <c r="D521" i="2"/>
  <c r="AA520" i="2"/>
  <c r="Z520" i="2"/>
  <c r="E520" i="2"/>
  <c r="D520" i="2"/>
  <c r="AA519" i="2"/>
  <c r="Z519" i="2"/>
  <c r="E519" i="2"/>
  <c r="D519" i="2"/>
  <c r="AA518" i="2"/>
  <c r="Z518" i="2"/>
  <c r="E518" i="2"/>
  <c r="D518" i="2"/>
  <c r="AA517" i="2"/>
  <c r="Z517" i="2"/>
  <c r="E517" i="2"/>
  <c r="D517" i="2"/>
  <c r="AA516" i="2"/>
  <c r="Z516" i="2"/>
  <c r="E516" i="2"/>
  <c r="D516" i="2"/>
  <c r="AA515" i="2"/>
  <c r="Z515" i="2"/>
  <c r="E515" i="2"/>
  <c r="D515" i="2"/>
  <c r="AA514" i="2"/>
  <c r="Z514" i="2"/>
  <c r="E514" i="2"/>
  <c r="D514" i="2"/>
  <c r="AA513" i="2"/>
  <c r="Z513" i="2"/>
  <c r="E513" i="2"/>
  <c r="D513" i="2"/>
  <c r="AA512" i="2"/>
  <c r="Z512" i="2"/>
  <c r="E512" i="2"/>
  <c r="D512" i="2"/>
  <c r="AA511" i="2"/>
  <c r="Z511" i="2"/>
  <c r="E511" i="2"/>
  <c r="D511" i="2"/>
  <c r="AA510" i="2"/>
  <c r="Z510" i="2"/>
  <c r="E510" i="2"/>
  <c r="D510" i="2"/>
  <c r="AA509" i="2"/>
  <c r="Z509" i="2"/>
  <c r="E509" i="2"/>
  <c r="D509" i="2"/>
  <c r="AA508" i="2"/>
  <c r="Z508" i="2"/>
  <c r="E508" i="2"/>
  <c r="D508" i="2"/>
  <c r="AA507" i="2"/>
  <c r="Z507" i="2"/>
  <c r="E507" i="2"/>
  <c r="D507" i="2"/>
  <c r="AA506" i="2"/>
  <c r="Z506" i="2"/>
  <c r="E506" i="2"/>
  <c r="D506" i="2"/>
  <c r="AA505" i="2"/>
  <c r="Z505" i="2"/>
  <c r="E505" i="2"/>
  <c r="D505" i="2"/>
  <c r="AA504" i="2"/>
  <c r="Z504" i="2"/>
  <c r="E504" i="2"/>
  <c r="D504" i="2"/>
  <c r="AA503" i="2"/>
  <c r="Z503" i="2"/>
  <c r="E503" i="2"/>
  <c r="D503" i="2"/>
  <c r="AA502" i="2"/>
  <c r="Z502" i="2"/>
  <c r="E502" i="2"/>
  <c r="D502" i="2"/>
  <c r="AA501" i="2"/>
  <c r="Z501" i="2"/>
  <c r="E501" i="2"/>
  <c r="D501" i="2"/>
  <c r="AA500" i="2"/>
  <c r="Z500" i="2"/>
  <c r="E500" i="2"/>
  <c r="D500" i="2"/>
  <c r="AA499" i="2"/>
  <c r="Z499" i="2"/>
  <c r="E499" i="2"/>
  <c r="D499" i="2"/>
  <c r="AA498" i="2"/>
  <c r="Z498" i="2"/>
  <c r="E498" i="2"/>
  <c r="D498" i="2"/>
  <c r="AA497" i="2"/>
  <c r="Z497" i="2"/>
  <c r="E497" i="2"/>
  <c r="D497" i="2"/>
  <c r="AA496" i="2"/>
  <c r="Z496" i="2"/>
  <c r="E496" i="2"/>
  <c r="D496" i="2"/>
  <c r="AA495" i="2"/>
  <c r="Z495" i="2"/>
  <c r="E495" i="2"/>
  <c r="D495" i="2"/>
  <c r="AA494" i="2"/>
  <c r="Z494" i="2"/>
  <c r="E494" i="2"/>
  <c r="D494" i="2"/>
  <c r="AA493" i="2"/>
  <c r="Z493" i="2"/>
  <c r="E493" i="2"/>
  <c r="D493" i="2"/>
  <c r="AA492" i="2"/>
  <c r="Z492" i="2"/>
  <c r="E492" i="2"/>
  <c r="D492" i="2"/>
  <c r="AA491" i="2"/>
  <c r="Z491" i="2"/>
  <c r="E491" i="2"/>
  <c r="D491" i="2"/>
  <c r="AA490" i="2"/>
  <c r="Z490" i="2"/>
  <c r="E490" i="2"/>
  <c r="D490" i="2"/>
  <c r="AA489" i="2"/>
  <c r="Z489" i="2"/>
  <c r="E489" i="2"/>
  <c r="D489" i="2"/>
  <c r="AA488" i="2"/>
  <c r="Z488" i="2"/>
  <c r="E488" i="2"/>
  <c r="D488" i="2"/>
  <c r="AA487" i="2"/>
  <c r="Z487" i="2"/>
  <c r="E487" i="2"/>
  <c r="D487" i="2"/>
  <c r="AA486" i="2"/>
  <c r="Z486" i="2"/>
  <c r="E486" i="2"/>
  <c r="D486" i="2"/>
  <c r="AA485" i="2"/>
  <c r="Z485" i="2"/>
  <c r="E485" i="2"/>
  <c r="D485" i="2"/>
  <c r="AA484" i="2"/>
  <c r="Z484" i="2"/>
  <c r="E484" i="2"/>
  <c r="D484" i="2"/>
  <c r="AA483" i="2"/>
  <c r="Z483" i="2"/>
  <c r="E483" i="2"/>
  <c r="D483" i="2"/>
  <c r="AA482" i="2"/>
  <c r="Z482" i="2"/>
  <c r="E482" i="2"/>
  <c r="D482" i="2"/>
  <c r="AA481" i="2"/>
  <c r="Z481" i="2"/>
  <c r="E481" i="2"/>
  <c r="D481" i="2"/>
  <c r="AA480" i="2"/>
  <c r="Z480" i="2"/>
  <c r="E480" i="2"/>
  <c r="D480" i="2"/>
  <c r="AA479" i="2"/>
  <c r="Z479" i="2"/>
  <c r="E479" i="2"/>
  <c r="D479" i="2"/>
  <c r="AA478" i="2"/>
  <c r="Z478" i="2"/>
  <c r="E478" i="2"/>
  <c r="D478" i="2"/>
  <c r="AA477" i="2"/>
  <c r="Z477" i="2"/>
  <c r="E477" i="2"/>
  <c r="D477" i="2"/>
  <c r="AA476" i="2"/>
  <c r="Z476" i="2"/>
  <c r="E476" i="2"/>
  <c r="D476" i="2"/>
  <c r="AA475" i="2"/>
  <c r="Z475" i="2"/>
  <c r="E475" i="2"/>
  <c r="D475" i="2"/>
  <c r="AA474" i="2"/>
  <c r="Z474" i="2"/>
  <c r="E474" i="2"/>
  <c r="D474" i="2"/>
  <c r="AA473" i="2"/>
  <c r="Z473" i="2"/>
  <c r="E473" i="2"/>
  <c r="D473" i="2"/>
  <c r="AA472" i="2"/>
  <c r="Z472" i="2"/>
  <c r="E472" i="2"/>
  <c r="D472" i="2"/>
  <c r="AA471" i="2"/>
  <c r="Z471" i="2"/>
  <c r="E471" i="2"/>
  <c r="D471" i="2"/>
  <c r="AA470" i="2"/>
  <c r="Z470" i="2"/>
  <c r="E470" i="2"/>
  <c r="D470" i="2"/>
  <c r="AA469" i="2"/>
  <c r="Z469" i="2"/>
  <c r="E469" i="2"/>
  <c r="D469" i="2"/>
  <c r="AA468" i="2"/>
  <c r="Z468" i="2"/>
  <c r="E468" i="2"/>
  <c r="D468" i="2"/>
  <c r="AA467" i="2"/>
  <c r="Z467" i="2"/>
  <c r="E467" i="2"/>
  <c r="D467" i="2"/>
  <c r="AA466" i="2"/>
  <c r="Z466" i="2"/>
  <c r="E466" i="2"/>
  <c r="D466" i="2"/>
  <c r="AA465" i="2"/>
  <c r="Z465" i="2"/>
  <c r="E465" i="2"/>
  <c r="D465" i="2"/>
  <c r="AA464" i="2"/>
  <c r="Z464" i="2"/>
  <c r="E464" i="2"/>
  <c r="D464" i="2"/>
  <c r="AA463" i="2"/>
  <c r="Z463" i="2"/>
  <c r="E463" i="2"/>
  <c r="D463" i="2"/>
  <c r="AA462" i="2"/>
  <c r="Z462" i="2"/>
  <c r="E462" i="2"/>
  <c r="D462" i="2"/>
  <c r="AA461" i="2"/>
  <c r="Z461" i="2"/>
  <c r="E461" i="2"/>
  <c r="D461" i="2"/>
  <c r="AA460" i="2"/>
  <c r="Z460" i="2"/>
  <c r="E460" i="2"/>
  <c r="D460" i="2"/>
  <c r="AA459" i="2"/>
  <c r="Z459" i="2"/>
  <c r="E459" i="2"/>
  <c r="D459" i="2"/>
  <c r="AA458" i="2"/>
  <c r="Z458" i="2"/>
  <c r="E458" i="2"/>
  <c r="D458" i="2"/>
  <c r="AA457" i="2"/>
  <c r="Z457" i="2"/>
  <c r="E457" i="2"/>
  <c r="D457" i="2"/>
  <c r="AA456" i="2"/>
  <c r="Z456" i="2"/>
  <c r="E456" i="2"/>
  <c r="D456" i="2"/>
  <c r="AA455" i="2"/>
  <c r="Z455" i="2"/>
  <c r="E455" i="2"/>
  <c r="D455" i="2"/>
  <c r="AA454" i="2"/>
  <c r="Z454" i="2"/>
  <c r="E454" i="2"/>
  <c r="D454" i="2"/>
  <c r="AA453" i="2"/>
  <c r="Z453" i="2"/>
  <c r="E453" i="2"/>
  <c r="D453" i="2"/>
  <c r="AA452" i="2"/>
  <c r="Z452" i="2"/>
  <c r="E452" i="2"/>
  <c r="D452" i="2"/>
  <c r="AA451" i="2"/>
  <c r="Z451" i="2"/>
  <c r="E451" i="2"/>
  <c r="D451" i="2"/>
  <c r="AA450" i="2"/>
  <c r="Z450" i="2"/>
  <c r="E450" i="2"/>
  <c r="D450" i="2"/>
  <c r="AA449" i="2"/>
  <c r="Z449" i="2"/>
  <c r="E449" i="2"/>
  <c r="D449" i="2"/>
  <c r="AA448" i="2"/>
  <c r="Z448" i="2"/>
  <c r="E448" i="2"/>
  <c r="D448" i="2"/>
  <c r="AA447" i="2"/>
  <c r="Z447" i="2"/>
  <c r="E447" i="2"/>
  <c r="D447" i="2"/>
  <c r="AA446" i="2"/>
  <c r="Z446" i="2"/>
  <c r="E446" i="2"/>
  <c r="D446" i="2"/>
  <c r="AA445" i="2"/>
  <c r="Z445" i="2"/>
  <c r="E445" i="2"/>
  <c r="D445" i="2"/>
  <c r="AA444" i="2"/>
  <c r="Z444" i="2"/>
  <c r="E444" i="2"/>
  <c r="D444" i="2"/>
  <c r="AA443" i="2"/>
  <c r="Z443" i="2"/>
  <c r="E443" i="2"/>
  <c r="D443" i="2"/>
  <c r="AA442" i="2"/>
  <c r="Z442" i="2"/>
  <c r="E442" i="2"/>
  <c r="D442" i="2"/>
  <c r="AA441" i="2"/>
  <c r="Z441" i="2"/>
  <c r="E441" i="2"/>
  <c r="D441" i="2"/>
  <c r="AA440" i="2"/>
  <c r="Z440" i="2"/>
  <c r="E440" i="2"/>
  <c r="D440" i="2"/>
  <c r="AA439" i="2"/>
  <c r="Z439" i="2"/>
  <c r="E439" i="2"/>
  <c r="D439" i="2"/>
  <c r="AA438" i="2"/>
  <c r="Z438" i="2"/>
  <c r="E438" i="2"/>
  <c r="D438" i="2"/>
  <c r="AA437" i="2"/>
  <c r="Z437" i="2"/>
  <c r="E437" i="2"/>
  <c r="D437" i="2"/>
  <c r="AA436" i="2"/>
  <c r="Z436" i="2"/>
  <c r="E436" i="2"/>
  <c r="D436" i="2"/>
  <c r="AA435" i="2"/>
  <c r="Z435" i="2"/>
  <c r="E435" i="2"/>
  <c r="D435" i="2"/>
  <c r="AA434" i="2"/>
  <c r="Z434" i="2"/>
  <c r="E434" i="2"/>
  <c r="D434" i="2"/>
  <c r="AA433" i="2"/>
  <c r="Z433" i="2"/>
  <c r="E433" i="2"/>
  <c r="D433" i="2"/>
  <c r="AA432" i="2"/>
  <c r="Z432" i="2"/>
  <c r="E432" i="2"/>
  <c r="D432" i="2"/>
  <c r="AA431" i="2"/>
  <c r="Z431" i="2"/>
  <c r="E431" i="2"/>
  <c r="D431" i="2"/>
  <c r="AA430" i="2"/>
  <c r="Z430" i="2"/>
  <c r="E430" i="2"/>
  <c r="D430" i="2"/>
  <c r="AA429" i="2"/>
  <c r="Z429" i="2"/>
  <c r="E429" i="2"/>
  <c r="D429" i="2"/>
  <c r="AA428" i="2"/>
  <c r="Z428" i="2"/>
  <c r="E428" i="2"/>
  <c r="D428" i="2"/>
  <c r="AA427" i="2"/>
  <c r="Z427" i="2"/>
  <c r="E427" i="2"/>
  <c r="D427" i="2"/>
  <c r="AA426" i="2"/>
  <c r="Z426" i="2"/>
  <c r="E426" i="2"/>
  <c r="D426" i="2"/>
  <c r="AA425" i="2"/>
  <c r="Z425" i="2"/>
  <c r="E425" i="2"/>
  <c r="D425" i="2"/>
  <c r="AA424" i="2"/>
  <c r="Z424" i="2"/>
  <c r="E424" i="2"/>
  <c r="D424" i="2"/>
  <c r="AA423" i="2"/>
  <c r="Z423" i="2"/>
  <c r="E423" i="2"/>
  <c r="D423" i="2"/>
  <c r="AA422" i="2"/>
  <c r="Z422" i="2"/>
  <c r="E422" i="2"/>
  <c r="D422" i="2"/>
  <c r="AA421" i="2"/>
  <c r="Z421" i="2"/>
  <c r="E421" i="2"/>
  <c r="D421" i="2"/>
  <c r="AA420" i="2"/>
  <c r="Z420" i="2"/>
  <c r="E420" i="2"/>
  <c r="D420" i="2"/>
  <c r="AA419" i="2"/>
  <c r="Z419" i="2"/>
  <c r="E419" i="2"/>
  <c r="D419" i="2"/>
  <c r="AA418" i="2"/>
  <c r="Z418" i="2"/>
  <c r="E418" i="2"/>
  <c r="D418" i="2"/>
  <c r="AA417" i="2"/>
  <c r="Z417" i="2"/>
  <c r="E417" i="2"/>
  <c r="D417" i="2"/>
  <c r="AA416" i="2"/>
  <c r="Z416" i="2"/>
  <c r="E416" i="2"/>
  <c r="D416" i="2"/>
  <c r="AA415" i="2"/>
  <c r="Z415" i="2"/>
  <c r="E415" i="2"/>
  <c r="D415" i="2"/>
  <c r="AA414" i="2"/>
  <c r="Z414" i="2"/>
  <c r="E414" i="2"/>
  <c r="D414" i="2"/>
  <c r="AA413" i="2"/>
  <c r="Z413" i="2"/>
  <c r="E413" i="2"/>
  <c r="D413" i="2"/>
  <c r="AA412" i="2"/>
  <c r="Z412" i="2"/>
  <c r="E412" i="2"/>
  <c r="D412" i="2"/>
  <c r="AA411" i="2"/>
  <c r="Z411" i="2"/>
  <c r="E411" i="2"/>
  <c r="D411" i="2"/>
  <c r="AA410" i="2"/>
  <c r="Z410" i="2"/>
  <c r="E410" i="2"/>
  <c r="D410" i="2"/>
  <c r="AA409" i="2"/>
  <c r="Z409" i="2"/>
  <c r="E409" i="2"/>
  <c r="D409" i="2"/>
  <c r="AA408" i="2"/>
  <c r="Z408" i="2"/>
  <c r="E408" i="2"/>
  <c r="D408" i="2"/>
  <c r="AA407" i="2"/>
  <c r="Z407" i="2"/>
  <c r="E407" i="2"/>
  <c r="D407" i="2"/>
  <c r="AA406" i="2"/>
  <c r="Z406" i="2"/>
  <c r="E406" i="2"/>
  <c r="D406" i="2"/>
  <c r="AA405" i="2"/>
  <c r="Z405" i="2"/>
  <c r="E405" i="2"/>
  <c r="D405" i="2"/>
  <c r="AA404" i="2"/>
  <c r="Z404" i="2"/>
  <c r="E404" i="2"/>
  <c r="D404" i="2"/>
  <c r="AA403" i="2"/>
  <c r="Z403" i="2"/>
  <c r="E403" i="2"/>
  <c r="D403" i="2"/>
  <c r="AA402" i="2"/>
  <c r="Z402" i="2"/>
  <c r="E402" i="2"/>
  <c r="D402" i="2"/>
  <c r="AA401" i="2"/>
  <c r="Z401" i="2"/>
  <c r="E401" i="2"/>
  <c r="D401" i="2"/>
  <c r="AA400" i="2"/>
  <c r="Z400" i="2"/>
  <c r="E400" i="2"/>
  <c r="D400" i="2"/>
  <c r="AA399" i="2"/>
  <c r="Z399" i="2"/>
  <c r="E399" i="2"/>
  <c r="D399" i="2"/>
  <c r="AA398" i="2"/>
  <c r="Z398" i="2"/>
  <c r="E398" i="2"/>
  <c r="D398" i="2"/>
  <c r="AA397" i="2"/>
  <c r="Z397" i="2"/>
  <c r="E397" i="2"/>
  <c r="D397" i="2"/>
  <c r="AA396" i="2"/>
  <c r="Z396" i="2"/>
  <c r="E396" i="2"/>
  <c r="D396" i="2"/>
  <c r="AA395" i="2"/>
  <c r="Z395" i="2"/>
  <c r="E395" i="2"/>
  <c r="D395" i="2"/>
  <c r="AA394" i="2"/>
  <c r="Z394" i="2"/>
  <c r="E394" i="2"/>
  <c r="D394" i="2"/>
  <c r="AA393" i="2"/>
  <c r="Z393" i="2"/>
  <c r="E393" i="2"/>
  <c r="D393" i="2"/>
  <c r="AA392" i="2"/>
  <c r="Z392" i="2"/>
  <c r="E392" i="2"/>
  <c r="D392" i="2"/>
  <c r="AA391" i="2"/>
  <c r="Z391" i="2"/>
  <c r="E391" i="2"/>
  <c r="D391" i="2"/>
  <c r="AA390" i="2"/>
  <c r="Z390" i="2"/>
  <c r="E390" i="2"/>
  <c r="D390" i="2"/>
  <c r="AA389" i="2"/>
  <c r="Z389" i="2"/>
  <c r="E389" i="2"/>
  <c r="D389" i="2"/>
  <c r="AA388" i="2"/>
  <c r="Z388" i="2"/>
  <c r="E388" i="2"/>
  <c r="D388" i="2"/>
  <c r="AA387" i="2"/>
  <c r="Z387" i="2"/>
  <c r="E387" i="2"/>
  <c r="D387" i="2"/>
  <c r="AA386" i="2"/>
  <c r="Z386" i="2"/>
  <c r="E386" i="2"/>
  <c r="D386" i="2"/>
  <c r="AA385" i="2"/>
  <c r="Z385" i="2"/>
  <c r="E385" i="2"/>
  <c r="D385" i="2"/>
  <c r="AA384" i="2"/>
  <c r="Z384" i="2"/>
  <c r="E384" i="2"/>
  <c r="D384" i="2"/>
  <c r="AA383" i="2"/>
  <c r="Z383" i="2"/>
  <c r="E383" i="2"/>
  <c r="D383" i="2"/>
  <c r="AA382" i="2"/>
  <c r="Z382" i="2"/>
  <c r="E382" i="2"/>
  <c r="D382" i="2"/>
  <c r="AA381" i="2"/>
  <c r="Z381" i="2"/>
  <c r="E381" i="2"/>
  <c r="D381" i="2"/>
  <c r="AA380" i="2"/>
  <c r="Z380" i="2"/>
  <c r="E380" i="2"/>
  <c r="D380" i="2"/>
  <c r="AA379" i="2"/>
  <c r="Z379" i="2"/>
  <c r="E379" i="2"/>
  <c r="D379" i="2"/>
  <c r="AA378" i="2"/>
  <c r="Z378" i="2"/>
  <c r="E378" i="2"/>
  <c r="D378" i="2"/>
  <c r="AA377" i="2"/>
  <c r="Z377" i="2"/>
  <c r="E377" i="2"/>
  <c r="D377" i="2"/>
  <c r="AA376" i="2"/>
  <c r="Z376" i="2"/>
  <c r="E376" i="2"/>
  <c r="D376" i="2"/>
  <c r="AA375" i="2"/>
  <c r="Z375" i="2"/>
  <c r="E375" i="2"/>
  <c r="D375" i="2"/>
  <c r="AA374" i="2"/>
  <c r="Z374" i="2"/>
  <c r="E374" i="2"/>
  <c r="D374" i="2"/>
  <c r="AA373" i="2"/>
  <c r="Z373" i="2"/>
  <c r="E373" i="2"/>
  <c r="D373" i="2"/>
  <c r="AA372" i="2"/>
  <c r="Z372" i="2"/>
  <c r="E372" i="2"/>
  <c r="D372" i="2"/>
  <c r="AA371" i="2"/>
  <c r="Z371" i="2"/>
  <c r="E371" i="2"/>
  <c r="D371" i="2"/>
  <c r="AA370" i="2"/>
  <c r="Z370" i="2"/>
  <c r="E370" i="2"/>
  <c r="D370" i="2"/>
  <c r="AA369" i="2"/>
  <c r="Z369" i="2"/>
  <c r="E369" i="2"/>
  <c r="D369" i="2"/>
  <c r="AA368" i="2"/>
  <c r="Z368" i="2"/>
  <c r="E368" i="2"/>
  <c r="D368" i="2"/>
  <c r="AA367" i="2"/>
  <c r="Z367" i="2"/>
  <c r="E367" i="2"/>
  <c r="D367" i="2"/>
  <c r="AA366" i="2"/>
  <c r="Z366" i="2"/>
  <c r="E366" i="2"/>
  <c r="D366" i="2"/>
  <c r="AA365" i="2"/>
  <c r="Z365" i="2"/>
  <c r="E365" i="2"/>
  <c r="D365" i="2"/>
  <c r="AA364" i="2"/>
  <c r="Z364" i="2"/>
  <c r="E364" i="2"/>
  <c r="D364" i="2"/>
  <c r="AA363" i="2"/>
  <c r="Z363" i="2"/>
  <c r="E363" i="2"/>
  <c r="D363" i="2"/>
  <c r="AA362" i="2"/>
  <c r="Z362" i="2"/>
  <c r="E362" i="2"/>
  <c r="D362" i="2"/>
  <c r="AA361" i="2"/>
  <c r="Z361" i="2"/>
  <c r="E361" i="2"/>
  <c r="D361" i="2"/>
  <c r="AA360" i="2"/>
  <c r="Z360" i="2"/>
  <c r="E360" i="2"/>
  <c r="D360" i="2"/>
  <c r="AA359" i="2"/>
  <c r="Z359" i="2"/>
  <c r="E359" i="2"/>
  <c r="D359" i="2"/>
  <c r="AA358" i="2"/>
  <c r="Z358" i="2"/>
  <c r="E358" i="2"/>
  <c r="D358" i="2"/>
  <c r="AA357" i="2"/>
  <c r="Z357" i="2"/>
  <c r="E357" i="2"/>
  <c r="D357" i="2"/>
  <c r="AA356" i="2"/>
  <c r="Z356" i="2"/>
  <c r="E356" i="2"/>
  <c r="D356" i="2"/>
  <c r="AA355" i="2"/>
  <c r="Z355" i="2"/>
  <c r="E355" i="2"/>
  <c r="D355" i="2"/>
  <c r="AA354" i="2"/>
  <c r="Z354" i="2"/>
  <c r="E354" i="2"/>
  <c r="D354" i="2"/>
  <c r="AA353" i="2"/>
  <c r="Z353" i="2"/>
  <c r="E353" i="2"/>
  <c r="D353" i="2"/>
  <c r="AA352" i="2"/>
  <c r="Z352" i="2"/>
  <c r="E352" i="2"/>
  <c r="D352" i="2"/>
  <c r="AA351" i="2"/>
  <c r="Z351" i="2"/>
  <c r="E351" i="2"/>
  <c r="D351" i="2"/>
  <c r="AA350" i="2"/>
  <c r="Z350" i="2"/>
  <c r="E350" i="2"/>
  <c r="D350" i="2"/>
  <c r="AA349" i="2"/>
  <c r="Z349" i="2"/>
  <c r="E349" i="2"/>
  <c r="D349" i="2"/>
  <c r="AA348" i="2"/>
  <c r="Z348" i="2"/>
  <c r="E348" i="2"/>
  <c r="D348" i="2"/>
  <c r="AA347" i="2"/>
  <c r="Z347" i="2"/>
  <c r="E347" i="2"/>
  <c r="D347" i="2"/>
  <c r="AA346" i="2"/>
  <c r="Z346" i="2"/>
  <c r="E346" i="2"/>
  <c r="D346" i="2"/>
  <c r="AA345" i="2"/>
  <c r="Z345" i="2"/>
  <c r="E345" i="2"/>
  <c r="D345" i="2"/>
  <c r="AA344" i="2"/>
  <c r="Z344" i="2"/>
  <c r="E344" i="2"/>
  <c r="D344" i="2"/>
  <c r="AA343" i="2"/>
  <c r="Z343" i="2"/>
  <c r="E343" i="2"/>
  <c r="D343" i="2"/>
  <c r="AA342" i="2"/>
  <c r="Z342" i="2"/>
  <c r="E342" i="2"/>
  <c r="D342" i="2"/>
  <c r="AA341" i="2"/>
  <c r="Z341" i="2"/>
  <c r="E341" i="2"/>
  <c r="D341" i="2"/>
  <c r="AA340" i="2"/>
  <c r="Z340" i="2"/>
  <c r="E340" i="2"/>
  <c r="D340" i="2"/>
  <c r="AA339" i="2"/>
  <c r="Z339" i="2"/>
  <c r="E339" i="2"/>
  <c r="D339" i="2"/>
  <c r="AA338" i="2"/>
  <c r="Z338" i="2"/>
  <c r="E338" i="2"/>
  <c r="D338" i="2"/>
  <c r="AA337" i="2"/>
  <c r="Z337" i="2"/>
  <c r="E337" i="2"/>
  <c r="D337" i="2"/>
  <c r="AA336" i="2"/>
  <c r="Z336" i="2"/>
  <c r="E336" i="2"/>
  <c r="D336" i="2"/>
  <c r="AA335" i="2"/>
  <c r="Z335" i="2"/>
  <c r="E335" i="2"/>
  <c r="D335" i="2"/>
  <c r="AA334" i="2"/>
  <c r="Z334" i="2"/>
  <c r="E334" i="2"/>
  <c r="D334" i="2"/>
  <c r="AA333" i="2"/>
  <c r="Z333" i="2"/>
  <c r="E333" i="2"/>
  <c r="D333" i="2"/>
  <c r="AA332" i="2"/>
  <c r="Z332" i="2"/>
  <c r="E332" i="2"/>
  <c r="D332" i="2"/>
  <c r="AA331" i="2"/>
  <c r="Z331" i="2"/>
  <c r="E331" i="2"/>
  <c r="D331" i="2"/>
  <c r="AA330" i="2"/>
  <c r="Z330" i="2"/>
  <c r="E330" i="2"/>
  <c r="D330" i="2"/>
  <c r="AA329" i="2"/>
  <c r="Z329" i="2"/>
  <c r="E329" i="2"/>
  <c r="D329" i="2"/>
  <c r="AA328" i="2"/>
  <c r="Z328" i="2"/>
  <c r="E328" i="2"/>
  <c r="D328" i="2"/>
  <c r="AA327" i="2"/>
  <c r="Z327" i="2"/>
  <c r="E327" i="2"/>
  <c r="D327" i="2"/>
  <c r="AA326" i="2"/>
  <c r="Z326" i="2"/>
  <c r="E326" i="2"/>
  <c r="D326" i="2"/>
  <c r="AA325" i="2"/>
  <c r="Z325" i="2"/>
  <c r="E325" i="2"/>
  <c r="D325" i="2"/>
  <c r="AA324" i="2"/>
  <c r="Z324" i="2"/>
  <c r="E324" i="2"/>
  <c r="D324" i="2"/>
  <c r="AA323" i="2"/>
  <c r="Z323" i="2"/>
  <c r="E323" i="2"/>
  <c r="D323" i="2"/>
  <c r="AA322" i="2"/>
  <c r="Z322" i="2"/>
  <c r="E322" i="2"/>
  <c r="D322" i="2"/>
  <c r="AA321" i="2"/>
  <c r="Z321" i="2"/>
  <c r="E321" i="2"/>
  <c r="D321" i="2"/>
  <c r="AA320" i="2"/>
  <c r="Z320" i="2"/>
  <c r="E320" i="2"/>
  <c r="D320" i="2"/>
  <c r="AA319" i="2"/>
  <c r="Z319" i="2"/>
  <c r="E319" i="2"/>
  <c r="D319" i="2"/>
  <c r="AA318" i="2"/>
  <c r="Z318" i="2"/>
  <c r="E318" i="2"/>
  <c r="D318" i="2"/>
  <c r="AA317" i="2"/>
  <c r="Z317" i="2"/>
  <c r="E317" i="2"/>
  <c r="D317" i="2"/>
  <c r="AA316" i="2"/>
  <c r="Z316" i="2"/>
  <c r="E316" i="2"/>
  <c r="D316" i="2"/>
  <c r="AA315" i="2"/>
  <c r="Z315" i="2"/>
  <c r="E315" i="2"/>
  <c r="D315" i="2"/>
  <c r="AA314" i="2"/>
  <c r="Z314" i="2"/>
  <c r="E314" i="2"/>
  <c r="D314" i="2"/>
  <c r="AA313" i="2"/>
  <c r="Z313" i="2"/>
  <c r="E313" i="2"/>
  <c r="D313" i="2"/>
  <c r="AA312" i="2"/>
  <c r="Z312" i="2"/>
  <c r="E312" i="2"/>
  <c r="D312" i="2"/>
  <c r="AA311" i="2"/>
  <c r="Z311" i="2"/>
  <c r="E311" i="2"/>
  <c r="D311" i="2"/>
  <c r="AA310" i="2"/>
  <c r="Z310" i="2"/>
  <c r="E310" i="2"/>
  <c r="D310" i="2"/>
  <c r="AA309" i="2"/>
  <c r="Z309" i="2"/>
  <c r="E309" i="2"/>
  <c r="D309" i="2"/>
  <c r="AA308" i="2"/>
  <c r="Z308" i="2"/>
  <c r="E308" i="2"/>
  <c r="D308" i="2"/>
  <c r="AA307" i="2"/>
  <c r="Z307" i="2"/>
  <c r="E307" i="2"/>
  <c r="D307" i="2"/>
  <c r="AA306" i="2"/>
  <c r="Z306" i="2"/>
  <c r="E306" i="2"/>
  <c r="D306" i="2"/>
  <c r="AA305" i="2"/>
  <c r="Z305" i="2"/>
  <c r="E305" i="2"/>
  <c r="D305" i="2"/>
  <c r="AA304" i="2"/>
  <c r="Z304" i="2"/>
  <c r="E304" i="2"/>
  <c r="D304" i="2"/>
  <c r="AA303" i="2"/>
  <c r="Z303" i="2"/>
  <c r="E303" i="2"/>
  <c r="D303" i="2"/>
  <c r="AA302" i="2"/>
  <c r="Z302" i="2"/>
  <c r="E302" i="2"/>
  <c r="D302" i="2"/>
  <c r="AA301" i="2"/>
  <c r="Z301" i="2"/>
  <c r="E301" i="2"/>
  <c r="D301" i="2"/>
  <c r="AA300" i="2"/>
  <c r="Z300" i="2"/>
  <c r="E300" i="2"/>
  <c r="D300" i="2"/>
  <c r="AA299" i="2"/>
  <c r="Z299" i="2"/>
  <c r="E299" i="2"/>
  <c r="D299" i="2"/>
  <c r="AA298" i="2"/>
  <c r="Z298" i="2"/>
  <c r="E298" i="2"/>
  <c r="D298" i="2"/>
  <c r="AA297" i="2"/>
  <c r="Z297" i="2"/>
  <c r="E297" i="2"/>
  <c r="D297" i="2"/>
  <c r="AA296" i="2"/>
  <c r="Z296" i="2"/>
  <c r="E296" i="2"/>
  <c r="D296" i="2"/>
  <c r="AA295" i="2"/>
  <c r="Z295" i="2"/>
  <c r="E295" i="2"/>
  <c r="D295" i="2"/>
  <c r="AA294" i="2"/>
  <c r="Z294" i="2"/>
  <c r="E294" i="2"/>
  <c r="D294" i="2"/>
  <c r="AA293" i="2"/>
  <c r="Z293" i="2"/>
  <c r="E293" i="2"/>
  <c r="D293" i="2"/>
  <c r="AA292" i="2"/>
  <c r="Z292" i="2"/>
  <c r="E292" i="2"/>
  <c r="D292" i="2"/>
  <c r="AA291" i="2"/>
  <c r="Z291" i="2"/>
  <c r="E291" i="2"/>
  <c r="D291" i="2"/>
  <c r="AA290" i="2"/>
  <c r="Z290" i="2"/>
  <c r="E290" i="2"/>
  <c r="D290" i="2"/>
  <c r="AA289" i="2"/>
  <c r="Z289" i="2"/>
  <c r="E289" i="2"/>
  <c r="D289" i="2"/>
  <c r="AA288" i="2"/>
  <c r="Z288" i="2"/>
  <c r="E288" i="2"/>
  <c r="D288" i="2"/>
  <c r="AA287" i="2"/>
  <c r="Z287" i="2"/>
  <c r="E287" i="2"/>
  <c r="D287" i="2"/>
  <c r="AA286" i="2"/>
  <c r="Z286" i="2"/>
  <c r="E286" i="2"/>
  <c r="D286" i="2"/>
  <c r="AA285" i="2"/>
  <c r="Z285" i="2"/>
  <c r="E285" i="2"/>
  <c r="D285" i="2"/>
  <c r="AA284" i="2"/>
  <c r="Z284" i="2"/>
  <c r="E284" i="2"/>
  <c r="D284" i="2"/>
  <c r="AA283" i="2"/>
  <c r="Z283" i="2"/>
  <c r="E283" i="2"/>
  <c r="D283" i="2"/>
  <c r="AA282" i="2"/>
  <c r="Z282" i="2"/>
  <c r="E282" i="2"/>
  <c r="D282" i="2"/>
  <c r="AA281" i="2"/>
  <c r="Z281" i="2"/>
  <c r="E281" i="2"/>
  <c r="D281" i="2"/>
  <c r="AA280" i="2"/>
  <c r="Z280" i="2"/>
  <c r="E280" i="2"/>
  <c r="D280" i="2"/>
  <c r="AA279" i="2"/>
  <c r="Z279" i="2"/>
  <c r="E279" i="2"/>
  <c r="D279" i="2"/>
  <c r="AA278" i="2"/>
  <c r="Z278" i="2"/>
  <c r="E278" i="2"/>
  <c r="D278" i="2"/>
  <c r="AA277" i="2"/>
  <c r="Z277" i="2"/>
  <c r="E277" i="2"/>
  <c r="D277" i="2"/>
  <c r="AA276" i="2"/>
  <c r="Z276" i="2"/>
  <c r="E276" i="2"/>
  <c r="D276" i="2"/>
  <c r="AA275" i="2"/>
  <c r="Z275" i="2"/>
  <c r="E275" i="2"/>
  <c r="D275" i="2"/>
  <c r="AA274" i="2"/>
  <c r="Z274" i="2"/>
  <c r="E274" i="2"/>
  <c r="D274" i="2"/>
  <c r="AA273" i="2"/>
  <c r="Z273" i="2"/>
  <c r="E273" i="2"/>
  <c r="D273" i="2"/>
  <c r="AA272" i="2"/>
  <c r="Z272" i="2"/>
  <c r="E272" i="2"/>
  <c r="D272" i="2"/>
  <c r="AA271" i="2"/>
  <c r="Z271" i="2"/>
  <c r="E271" i="2"/>
  <c r="D271" i="2"/>
  <c r="AA270" i="2"/>
  <c r="Z270" i="2"/>
  <c r="E270" i="2"/>
  <c r="D270" i="2"/>
  <c r="AA269" i="2"/>
  <c r="Z269" i="2"/>
  <c r="E269" i="2"/>
  <c r="D269" i="2"/>
  <c r="AA268" i="2"/>
  <c r="Z268" i="2"/>
  <c r="E268" i="2"/>
  <c r="D268" i="2"/>
  <c r="AA267" i="2"/>
  <c r="Z267" i="2"/>
  <c r="E267" i="2"/>
  <c r="D267" i="2"/>
  <c r="AA266" i="2"/>
  <c r="Z266" i="2"/>
  <c r="E266" i="2"/>
  <c r="D266" i="2"/>
  <c r="AA265" i="2"/>
  <c r="Z265" i="2"/>
  <c r="E265" i="2"/>
  <c r="D265" i="2"/>
  <c r="AA264" i="2"/>
  <c r="Z264" i="2"/>
  <c r="E264" i="2"/>
  <c r="D264" i="2"/>
  <c r="AA263" i="2"/>
  <c r="Z263" i="2"/>
  <c r="E263" i="2"/>
  <c r="D263" i="2"/>
  <c r="AA262" i="2"/>
  <c r="Z262" i="2"/>
  <c r="E262" i="2"/>
  <c r="D262" i="2"/>
  <c r="AA261" i="2"/>
  <c r="Z261" i="2"/>
  <c r="E261" i="2"/>
  <c r="D261" i="2"/>
  <c r="AA260" i="2"/>
  <c r="Z260" i="2"/>
  <c r="E260" i="2"/>
  <c r="D260" i="2"/>
  <c r="AA259" i="2"/>
  <c r="Z259" i="2"/>
  <c r="E259" i="2"/>
  <c r="D259" i="2"/>
  <c r="AA258" i="2"/>
  <c r="Z258" i="2"/>
  <c r="E258" i="2"/>
  <c r="D258" i="2"/>
  <c r="AA257" i="2"/>
  <c r="Z257" i="2"/>
  <c r="E257" i="2"/>
  <c r="D257" i="2"/>
  <c r="AA256" i="2"/>
  <c r="Z256" i="2"/>
  <c r="E256" i="2"/>
  <c r="D256" i="2"/>
  <c r="AA255" i="2"/>
  <c r="Z255" i="2"/>
  <c r="E255" i="2"/>
  <c r="D255" i="2"/>
  <c r="AA254" i="2"/>
  <c r="Z254" i="2"/>
  <c r="E254" i="2"/>
  <c r="D254" i="2"/>
  <c r="AA253" i="2"/>
  <c r="Z253" i="2"/>
  <c r="E253" i="2"/>
  <c r="D253" i="2"/>
  <c r="AA252" i="2"/>
  <c r="Z252" i="2"/>
  <c r="E252" i="2"/>
  <c r="D252" i="2"/>
  <c r="AA251" i="2"/>
  <c r="Z251" i="2"/>
  <c r="E251" i="2"/>
  <c r="D251" i="2"/>
  <c r="AA250" i="2"/>
  <c r="Z250" i="2"/>
  <c r="E250" i="2"/>
  <c r="D250" i="2"/>
  <c r="AA249" i="2"/>
  <c r="Z249" i="2"/>
  <c r="E249" i="2"/>
  <c r="D249" i="2"/>
  <c r="AA248" i="2"/>
  <c r="Z248" i="2"/>
  <c r="E248" i="2"/>
  <c r="D248" i="2"/>
  <c r="AA247" i="2"/>
  <c r="Z247" i="2"/>
  <c r="E247" i="2"/>
  <c r="D247" i="2"/>
  <c r="AA246" i="2"/>
  <c r="Z246" i="2"/>
  <c r="E246" i="2"/>
  <c r="D246" i="2"/>
  <c r="AA245" i="2"/>
  <c r="Z245" i="2"/>
  <c r="E245" i="2"/>
  <c r="D245" i="2"/>
  <c r="AA244" i="2"/>
  <c r="Z244" i="2"/>
  <c r="E244" i="2"/>
  <c r="D244" i="2"/>
  <c r="AA243" i="2"/>
  <c r="Z243" i="2"/>
  <c r="E243" i="2"/>
  <c r="D243" i="2"/>
  <c r="AA242" i="2"/>
  <c r="Z242" i="2"/>
  <c r="E242" i="2"/>
  <c r="D242" i="2"/>
  <c r="AA241" i="2"/>
  <c r="Z241" i="2"/>
  <c r="E241" i="2"/>
  <c r="D241" i="2"/>
  <c r="AA240" i="2"/>
  <c r="Z240" i="2"/>
  <c r="E240" i="2"/>
  <c r="D240" i="2"/>
  <c r="AA239" i="2"/>
  <c r="Z239" i="2"/>
  <c r="E239" i="2"/>
  <c r="D239" i="2"/>
  <c r="AA238" i="2"/>
  <c r="Z238" i="2"/>
  <c r="E238" i="2"/>
  <c r="D238" i="2"/>
  <c r="AA237" i="2"/>
  <c r="Z237" i="2"/>
  <c r="E237" i="2"/>
  <c r="D237" i="2"/>
  <c r="AA236" i="2"/>
  <c r="Z236" i="2"/>
  <c r="E236" i="2"/>
  <c r="D236" i="2"/>
  <c r="AA235" i="2"/>
  <c r="Z235" i="2"/>
  <c r="E235" i="2"/>
  <c r="D235" i="2"/>
  <c r="AA234" i="2"/>
  <c r="Z234" i="2"/>
  <c r="E234" i="2"/>
  <c r="D234" i="2"/>
  <c r="AA233" i="2"/>
  <c r="Z233" i="2"/>
  <c r="E233" i="2"/>
  <c r="D233" i="2"/>
  <c r="AA232" i="2"/>
  <c r="Z232" i="2"/>
  <c r="E232" i="2"/>
  <c r="D232" i="2"/>
  <c r="AA231" i="2"/>
  <c r="Z231" i="2"/>
  <c r="E231" i="2"/>
  <c r="D231" i="2"/>
  <c r="AA230" i="2"/>
  <c r="Z230" i="2"/>
  <c r="E230" i="2"/>
  <c r="D230" i="2"/>
  <c r="AA229" i="2"/>
  <c r="Z229" i="2"/>
  <c r="E229" i="2"/>
  <c r="D229" i="2"/>
  <c r="AA228" i="2"/>
  <c r="Z228" i="2"/>
  <c r="E228" i="2"/>
  <c r="D228" i="2"/>
  <c r="AA227" i="2"/>
  <c r="Z227" i="2"/>
  <c r="E227" i="2"/>
  <c r="D227" i="2"/>
  <c r="AA226" i="2"/>
  <c r="Z226" i="2"/>
  <c r="E226" i="2"/>
  <c r="D226" i="2"/>
  <c r="AA225" i="2"/>
  <c r="Z225" i="2"/>
  <c r="E225" i="2"/>
  <c r="D225" i="2"/>
  <c r="AA224" i="2"/>
  <c r="Z224" i="2"/>
  <c r="E224" i="2"/>
  <c r="D224" i="2"/>
  <c r="AA223" i="2"/>
  <c r="Z223" i="2"/>
  <c r="E223" i="2"/>
  <c r="D223" i="2"/>
  <c r="AA222" i="2"/>
  <c r="Z222" i="2"/>
  <c r="E222" i="2"/>
  <c r="D222" i="2"/>
  <c r="AA221" i="2"/>
  <c r="Z221" i="2"/>
  <c r="E221" i="2"/>
  <c r="D221" i="2"/>
  <c r="AA220" i="2"/>
  <c r="Z220" i="2"/>
  <c r="E220" i="2"/>
  <c r="D220" i="2"/>
  <c r="AA219" i="2"/>
  <c r="Z219" i="2"/>
  <c r="E219" i="2"/>
  <c r="D219" i="2"/>
  <c r="AA218" i="2"/>
  <c r="Z218" i="2"/>
  <c r="E218" i="2"/>
  <c r="D218" i="2"/>
  <c r="AA217" i="2"/>
  <c r="Z217" i="2"/>
  <c r="E217" i="2"/>
  <c r="D217" i="2"/>
  <c r="AA216" i="2"/>
  <c r="Z216" i="2"/>
  <c r="E216" i="2"/>
  <c r="D216" i="2"/>
  <c r="AA215" i="2"/>
  <c r="Z215" i="2"/>
  <c r="E215" i="2"/>
  <c r="D215" i="2"/>
  <c r="AA214" i="2"/>
  <c r="Z214" i="2"/>
  <c r="E214" i="2"/>
  <c r="D214" i="2"/>
  <c r="AA213" i="2"/>
  <c r="Z213" i="2"/>
  <c r="E213" i="2"/>
  <c r="D213" i="2"/>
  <c r="AA212" i="2"/>
  <c r="Z212" i="2"/>
  <c r="E212" i="2"/>
  <c r="D212" i="2"/>
  <c r="AA211" i="2"/>
  <c r="Z211" i="2"/>
  <c r="E211" i="2"/>
  <c r="D211" i="2"/>
  <c r="AA210" i="2"/>
  <c r="Z210" i="2"/>
  <c r="E210" i="2"/>
  <c r="D210" i="2"/>
  <c r="AA209" i="2"/>
  <c r="Z209" i="2"/>
  <c r="E209" i="2"/>
  <c r="D209" i="2"/>
  <c r="AA208" i="2"/>
  <c r="Z208" i="2"/>
  <c r="E208" i="2"/>
  <c r="D208" i="2"/>
  <c r="AA207" i="2"/>
  <c r="Z207" i="2"/>
  <c r="E207" i="2"/>
  <c r="D207" i="2"/>
  <c r="AA206" i="2"/>
  <c r="Z206" i="2"/>
  <c r="E206" i="2"/>
  <c r="D206" i="2"/>
  <c r="AA205" i="2"/>
  <c r="Z205" i="2"/>
  <c r="E205" i="2"/>
  <c r="D205" i="2"/>
  <c r="AA204" i="2"/>
  <c r="Z204" i="2"/>
  <c r="E204" i="2"/>
  <c r="D204" i="2"/>
  <c r="AA203" i="2"/>
  <c r="Z203" i="2"/>
  <c r="E203" i="2"/>
  <c r="D203" i="2"/>
  <c r="AA202" i="2"/>
  <c r="Z202" i="2"/>
  <c r="E202" i="2"/>
  <c r="D202" i="2"/>
  <c r="AA201" i="2"/>
  <c r="Z201" i="2"/>
  <c r="E201" i="2"/>
  <c r="D201" i="2"/>
  <c r="AA200" i="2"/>
  <c r="Z200" i="2"/>
  <c r="E200" i="2"/>
  <c r="D200" i="2"/>
  <c r="AA199" i="2"/>
  <c r="Z199" i="2"/>
  <c r="E199" i="2"/>
  <c r="D199" i="2"/>
  <c r="AA198" i="2"/>
  <c r="Z198" i="2"/>
  <c r="E198" i="2"/>
  <c r="D198" i="2"/>
  <c r="AA197" i="2"/>
  <c r="Z197" i="2"/>
  <c r="E197" i="2"/>
  <c r="D197" i="2"/>
  <c r="AA196" i="2"/>
  <c r="Z196" i="2"/>
  <c r="E196" i="2"/>
  <c r="D196" i="2"/>
  <c r="AA195" i="2"/>
  <c r="Z195" i="2"/>
  <c r="E195" i="2"/>
  <c r="D195" i="2"/>
  <c r="AA194" i="2"/>
  <c r="Z194" i="2"/>
  <c r="E194" i="2"/>
  <c r="D194" i="2"/>
  <c r="AA193" i="2"/>
  <c r="Z193" i="2"/>
  <c r="E193" i="2"/>
  <c r="D193" i="2"/>
  <c r="AA192" i="2"/>
  <c r="Z192" i="2"/>
  <c r="E192" i="2"/>
  <c r="D192" i="2"/>
  <c r="AA191" i="2"/>
  <c r="Z191" i="2"/>
  <c r="E191" i="2"/>
  <c r="D191" i="2"/>
  <c r="AA190" i="2"/>
  <c r="Z190" i="2"/>
  <c r="E190" i="2"/>
  <c r="D190" i="2"/>
  <c r="AA189" i="2"/>
  <c r="Z189" i="2"/>
  <c r="E189" i="2"/>
  <c r="D189" i="2"/>
  <c r="AA188" i="2"/>
  <c r="Z188" i="2"/>
  <c r="E188" i="2"/>
  <c r="D188" i="2"/>
  <c r="AA187" i="2"/>
  <c r="Z187" i="2"/>
  <c r="E187" i="2"/>
  <c r="D187" i="2"/>
  <c r="AA186" i="2"/>
  <c r="Z186" i="2"/>
  <c r="E186" i="2"/>
  <c r="D186" i="2"/>
  <c r="AA185" i="2"/>
  <c r="Z185" i="2"/>
  <c r="E185" i="2"/>
  <c r="D185" i="2"/>
  <c r="AA184" i="2"/>
  <c r="Z184" i="2"/>
  <c r="E184" i="2"/>
  <c r="D184" i="2"/>
  <c r="AA183" i="2"/>
  <c r="Z183" i="2"/>
  <c r="E183" i="2"/>
  <c r="D183" i="2"/>
  <c r="AA182" i="2"/>
  <c r="Z182" i="2"/>
  <c r="E182" i="2"/>
  <c r="D182" i="2"/>
  <c r="AA181" i="2"/>
  <c r="Z181" i="2"/>
  <c r="E181" i="2"/>
  <c r="D181" i="2"/>
  <c r="AA180" i="2"/>
  <c r="Z180" i="2"/>
  <c r="E180" i="2"/>
  <c r="D180" i="2"/>
  <c r="AA179" i="2"/>
  <c r="Z179" i="2"/>
  <c r="E179" i="2"/>
  <c r="D179" i="2"/>
  <c r="AA178" i="2"/>
  <c r="Z178" i="2"/>
  <c r="E178" i="2"/>
  <c r="D178" i="2"/>
  <c r="AA177" i="2"/>
  <c r="Z177" i="2"/>
  <c r="E177" i="2"/>
  <c r="D177" i="2"/>
  <c r="AA176" i="2"/>
  <c r="Z176" i="2"/>
  <c r="E176" i="2"/>
  <c r="D176" i="2"/>
  <c r="AA175" i="2"/>
  <c r="Z175" i="2"/>
  <c r="E175" i="2"/>
  <c r="D175" i="2"/>
  <c r="AA174" i="2"/>
  <c r="Z174" i="2"/>
  <c r="E174" i="2"/>
  <c r="D174" i="2"/>
  <c r="AA173" i="2"/>
  <c r="Z173" i="2"/>
  <c r="E173" i="2"/>
  <c r="D173" i="2"/>
  <c r="AA172" i="2"/>
  <c r="Z172" i="2"/>
  <c r="E172" i="2"/>
  <c r="D172" i="2"/>
  <c r="AA171" i="2"/>
  <c r="Z171" i="2"/>
  <c r="E171" i="2"/>
  <c r="D171" i="2"/>
  <c r="AA170" i="2"/>
  <c r="Z170" i="2"/>
  <c r="E170" i="2"/>
  <c r="D170" i="2"/>
  <c r="AA169" i="2"/>
  <c r="Z169" i="2"/>
  <c r="E169" i="2"/>
  <c r="D169" i="2"/>
  <c r="AA168" i="2"/>
  <c r="Z168" i="2"/>
  <c r="E168" i="2"/>
  <c r="D168" i="2"/>
  <c r="AA167" i="2"/>
  <c r="Z167" i="2"/>
  <c r="E167" i="2"/>
  <c r="D167" i="2"/>
  <c r="AA166" i="2"/>
  <c r="Z166" i="2"/>
  <c r="E166" i="2"/>
  <c r="D166" i="2"/>
  <c r="AA165" i="2"/>
  <c r="Z165" i="2"/>
  <c r="E165" i="2"/>
  <c r="D165" i="2"/>
  <c r="AA164" i="2"/>
  <c r="Z164" i="2"/>
  <c r="E164" i="2"/>
  <c r="D164" i="2"/>
  <c r="AA163" i="2"/>
  <c r="Z163" i="2"/>
  <c r="E163" i="2"/>
  <c r="D163" i="2"/>
  <c r="AA162" i="2"/>
  <c r="Z162" i="2"/>
  <c r="E162" i="2"/>
  <c r="D162" i="2"/>
  <c r="AA161" i="2"/>
  <c r="Z161" i="2"/>
  <c r="E161" i="2"/>
  <c r="D161" i="2"/>
  <c r="AA160" i="2"/>
  <c r="Z160" i="2"/>
  <c r="E160" i="2"/>
  <c r="D160" i="2"/>
  <c r="AA159" i="2"/>
  <c r="Z159" i="2"/>
  <c r="E159" i="2"/>
  <c r="D159" i="2"/>
  <c r="AA158" i="2"/>
  <c r="Z158" i="2"/>
  <c r="E158" i="2"/>
  <c r="D158" i="2"/>
  <c r="AA157" i="2"/>
  <c r="Z157" i="2"/>
  <c r="E157" i="2"/>
  <c r="D157" i="2"/>
  <c r="AA156" i="2"/>
  <c r="Z156" i="2"/>
  <c r="E156" i="2"/>
  <c r="D156" i="2"/>
  <c r="AA155" i="2"/>
  <c r="Z155" i="2"/>
  <c r="E155" i="2"/>
  <c r="D155" i="2"/>
  <c r="AA154" i="2"/>
  <c r="Z154" i="2"/>
  <c r="E154" i="2"/>
  <c r="D154" i="2"/>
  <c r="AA153" i="2"/>
  <c r="Z153" i="2"/>
  <c r="E153" i="2"/>
  <c r="D153" i="2"/>
  <c r="AA152" i="2"/>
  <c r="Z152" i="2"/>
  <c r="E152" i="2"/>
  <c r="D152" i="2"/>
  <c r="AA151" i="2"/>
  <c r="Z151" i="2"/>
  <c r="E151" i="2"/>
  <c r="D151" i="2"/>
  <c r="AA150" i="2"/>
  <c r="Z150" i="2"/>
  <c r="E150" i="2"/>
  <c r="D150" i="2"/>
  <c r="AA149" i="2"/>
  <c r="Z149" i="2"/>
  <c r="E149" i="2"/>
  <c r="D149" i="2"/>
  <c r="AA148" i="2"/>
  <c r="Z148" i="2"/>
  <c r="E148" i="2"/>
  <c r="D148" i="2"/>
  <c r="AA147" i="2"/>
  <c r="Z147" i="2"/>
  <c r="E147" i="2"/>
  <c r="D147" i="2"/>
  <c r="AA146" i="2"/>
  <c r="Z146" i="2"/>
  <c r="E146" i="2"/>
  <c r="D146" i="2"/>
  <c r="AA145" i="2"/>
  <c r="Z145" i="2"/>
  <c r="E145" i="2"/>
  <c r="D145" i="2"/>
  <c r="AA144" i="2"/>
  <c r="Z144" i="2"/>
  <c r="E144" i="2"/>
  <c r="D144" i="2"/>
  <c r="AA143" i="2"/>
  <c r="Z143" i="2"/>
  <c r="E143" i="2"/>
  <c r="D143" i="2"/>
  <c r="AA142" i="2"/>
  <c r="Z142" i="2"/>
  <c r="E142" i="2"/>
  <c r="D142" i="2"/>
  <c r="AA141" i="2"/>
  <c r="Z141" i="2"/>
  <c r="E141" i="2"/>
  <c r="D141" i="2"/>
  <c r="AA140" i="2"/>
  <c r="Z140" i="2"/>
  <c r="E140" i="2"/>
  <c r="D140" i="2"/>
  <c r="AA139" i="2"/>
  <c r="Z139" i="2"/>
  <c r="E139" i="2"/>
  <c r="D139" i="2"/>
  <c r="AA138" i="2"/>
  <c r="Z138" i="2"/>
  <c r="E138" i="2"/>
  <c r="D138" i="2"/>
  <c r="AA137" i="2"/>
  <c r="Z137" i="2"/>
  <c r="E137" i="2"/>
  <c r="D137" i="2"/>
  <c r="AA136" i="2"/>
  <c r="Z136" i="2"/>
  <c r="E136" i="2"/>
  <c r="D136" i="2"/>
  <c r="AA135" i="2"/>
  <c r="Z135" i="2"/>
  <c r="E135" i="2"/>
  <c r="D135" i="2"/>
  <c r="AA134" i="2"/>
  <c r="Z134" i="2"/>
  <c r="E134" i="2"/>
  <c r="D134" i="2"/>
  <c r="AA133" i="2"/>
  <c r="Z133" i="2"/>
  <c r="E133" i="2"/>
  <c r="D133" i="2"/>
  <c r="AA132" i="2"/>
  <c r="Z132" i="2"/>
  <c r="E132" i="2"/>
  <c r="D132" i="2"/>
  <c r="AA131" i="2"/>
  <c r="Z131" i="2"/>
  <c r="E131" i="2"/>
  <c r="D131" i="2"/>
  <c r="AA130" i="2"/>
  <c r="Z130" i="2"/>
  <c r="E130" i="2"/>
  <c r="D130" i="2"/>
  <c r="AA129" i="2"/>
  <c r="Z129" i="2"/>
  <c r="E129" i="2"/>
  <c r="D129" i="2"/>
  <c r="AA128" i="2"/>
  <c r="Z128" i="2"/>
  <c r="E128" i="2"/>
  <c r="D128" i="2"/>
  <c r="AA127" i="2"/>
  <c r="Z127" i="2"/>
  <c r="E127" i="2"/>
  <c r="D127" i="2"/>
  <c r="AA126" i="2"/>
  <c r="Z126" i="2"/>
  <c r="E126" i="2"/>
  <c r="D126" i="2"/>
  <c r="AA125" i="2"/>
  <c r="Z125" i="2"/>
  <c r="E125" i="2"/>
  <c r="D125" i="2"/>
  <c r="AA124" i="2"/>
  <c r="Z124" i="2"/>
  <c r="E124" i="2"/>
  <c r="D124" i="2"/>
  <c r="AA123" i="2"/>
  <c r="Z123" i="2"/>
  <c r="E123" i="2"/>
  <c r="D123" i="2"/>
  <c r="AA122" i="2"/>
  <c r="Z122" i="2"/>
  <c r="E122" i="2"/>
  <c r="D122" i="2"/>
  <c r="AA121" i="2"/>
  <c r="Z121" i="2"/>
  <c r="E121" i="2"/>
  <c r="D121" i="2"/>
  <c r="AA120" i="2"/>
  <c r="Z120" i="2"/>
  <c r="E120" i="2"/>
  <c r="D120" i="2"/>
  <c r="AA119" i="2"/>
  <c r="Z119" i="2"/>
  <c r="E119" i="2"/>
  <c r="D119" i="2"/>
  <c r="AA118" i="2"/>
  <c r="Z118" i="2"/>
  <c r="E118" i="2"/>
  <c r="D118" i="2"/>
  <c r="AA117" i="2"/>
  <c r="Z117" i="2"/>
  <c r="E117" i="2"/>
  <c r="D117" i="2"/>
  <c r="AA116" i="2"/>
  <c r="Z116" i="2"/>
  <c r="E116" i="2"/>
  <c r="D116" i="2"/>
  <c r="AA115" i="2"/>
  <c r="Z115" i="2"/>
  <c r="E115" i="2"/>
  <c r="D115" i="2"/>
  <c r="AA114" i="2"/>
  <c r="Z114" i="2"/>
  <c r="E114" i="2"/>
  <c r="D114" i="2"/>
  <c r="AA113" i="2"/>
  <c r="Z113" i="2"/>
  <c r="E113" i="2"/>
  <c r="D113" i="2"/>
  <c r="AA112" i="2"/>
  <c r="Z112" i="2"/>
  <c r="E112" i="2"/>
  <c r="D112" i="2"/>
  <c r="AA111" i="2"/>
  <c r="Z111" i="2"/>
  <c r="E111" i="2"/>
  <c r="D111" i="2"/>
  <c r="AA110" i="2"/>
  <c r="Z110" i="2"/>
  <c r="E110" i="2"/>
  <c r="D110" i="2"/>
  <c r="AA109" i="2"/>
  <c r="Z109" i="2"/>
  <c r="E109" i="2"/>
  <c r="D109" i="2"/>
  <c r="AA108" i="2"/>
  <c r="Z108" i="2"/>
  <c r="E108" i="2"/>
  <c r="D108" i="2"/>
  <c r="AA107" i="2"/>
  <c r="Z107" i="2"/>
  <c r="E107" i="2"/>
  <c r="D107" i="2"/>
  <c r="AA106" i="2"/>
  <c r="Z106" i="2"/>
  <c r="E106" i="2"/>
  <c r="D106" i="2"/>
  <c r="AA105" i="2"/>
  <c r="Z105" i="2"/>
  <c r="E105" i="2"/>
  <c r="D105" i="2"/>
  <c r="AA104" i="2"/>
  <c r="Z104" i="2"/>
  <c r="E104" i="2"/>
  <c r="D104" i="2"/>
  <c r="AA103" i="2"/>
  <c r="Z103" i="2"/>
  <c r="E103" i="2"/>
  <c r="D103" i="2"/>
  <c r="AA102" i="2"/>
  <c r="Z102" i="2"/>
  <c r="E102" i="2"/>
  <c r="D102" i="2"/>
  <c r="AA101" i="2"/>
  <c r="Z101" i="2"/>
  <c r="E101" i="2"/>
  <c r="D101" i="2"/>
  <c r="AA100" i="2"/>
  <c r="Z100" i="2"/>
  <c r="E100" i="2"/>
  <c r="D100" i="2"/>
  <c r="AA99" i="2"/>
  <c r="Z99" i="2"/>
  <c r="E99" i="2"/>
  <c r="D99" i="2"/>
  <c r="AA98" i="2"/>
  <c r="Z98" i="2"/>
  <c r="E98" i="2"/>
  <c r="D98" i="2"/>
  <c r="AA97" i="2"/>
  <c r="Z97" i="2"/>
  <c r="E97" i="2"/>
  <c r="D97" i="2"/>
  <c r="AA96" i="2"/>
  <c r="Z96" i="2"/>
  <c r="E96" i="2"/>
  <c r="D96" i="2"/>
  <c r="AA95" i="2"/>
  <c r="Z95" i="2"/>
  <c r="E95" i="2"/>
  <c r="D95" i="2"/>
  <c r="AA94" i="2"/>
  <c r="Z94" i="2"/>
  <c r="E94" i="2"/>
  <c r="D94" i="2"/>
  <c r="AA93" i="2"/>
  <c r="Z93" i="2"/>
  <c r="E93" i="2"/>
  <c r="D93" i="2"/>
  <c r="AA92" i="2"/>
  <c r="Z92" i="2"/>
  <c r="E92" i="2"/>
  <c r="D92" i="2"/>
  <c r="AA91" i="2"/>
  <c r="Z91" i="2"/>
  <c r="E91" i="2"/>
  <c r="D91" i="2"/>
  <c r="AA90" i="2"/>
  <c r="Z90" i="2"/>
  <c r="E90" i="2"/>
  <c r="D90" i="2"/>
  <c r="AA89" i="2"/>
  <c r="Z89" i="2"/>
  <c r="E89" i="2"/>
  <c r="D89" i="2"/>
  <c r="AA88" i="2"/>
  <c r="Z88" i="2"/>
  <c r="E88" i="2"/>
  <c r="D88" i="2"/>
  <c r="AA87" i="2"/>
  <c r="Z87" i="2"/>
  <c r="E87" i="2"/>
  <c r="D87" i="2"/>
  <c r="AA86" i="2"/>
  <c r="Z86" i="2"/>
  <c r="E86" i="2"/>
  <c r="D86" i="2"/>
  <c r="AA85" i="2"/>
  <c r="Z85" i="2"/>
  <c r="E85" i="2"/>
  <c r="D85" i="2"/>
  <c r="AA84" i="2"/>
  <c r="Z84" i="2"/>
  <c r="E84" i="2"/>
  <c r="D84" i="2"/>
  <c r="AA83" i="2"/>
  <c r="Z83" i="2"/>
  <c r="E83" i="2"/>
  <c r="D83" i="2"/>
  <c r="AA82" i="2"/>
  <c r="Z82" i="2"/>
  <c r="E82" i="2"/>
  <c r="D82" i="2"/>
  <c r="AA81" i="2"/>
  <c r="Z81" i="2"/>
  <c r="E81" i="2"/>
  <c r="D81" i="2"/>
  <c r="AA80" i="2"/>
  <c r="Z80" i="2"/>
  <c r="E80" i="2"/>
  <c r="D80" i="2"/>
  <c r="AA79" i="2"/>
  <c r="Z79" i="2"/>
  <c r="E79" i="2"/>
  <c r="D79" i="2"/>
  <c r="AA78" i="2"/>
  <c r="Z78" i="2"/>
  <c r="E78" i="2"/>
  <c r="D78" i="2"/>
  <c r="AA77" i="2"/>
  <c r="Z77" i="2"/>
  <c r="E77" i="2"/>
  <c r="D77" i="2"/>
  <c r="AA76" i="2"/>
  <c r="Z76" i="2"/>
  <c r="E76" i="2"/>
  <c r="D76" i="2"/>
  <c r="AA75" i="2"/>
  <c r="Z75" i="2"/>
  <c r="E75" i="2"/>
  <c r="D75" i="2"/>
  <c r="AA74" i="2"/>
  <c r="Z74" i="2"/>
  <c r="E74" i="2"/>
  <c r="D74" i="2"/>
  <c r="AA73" i="2"/>
  <c r="Z73" i="2"/>
  <c r="E73" i="2"/>
  <c r="D73" i="2"/>
  <c r="AA72" i="2"/>
  <c r="Z72" i="2"/>
  <c r="E72" i="2"/>
  <c r="D72" i="2"/>
  <c r="AA71" i="2"/>
  <c r="Z71" i="2"/>
  <c r="E71" i="2"/>
  <c r="D71" i="2"/>
  <c r="AA70" i="2"/>
  <c r="Z70" i="2"/>
  <c r="E70" i="2"/>
  <c r="D70" i="2"/>
  <c r="AA69" i="2"/>
  <c r="Z69" i="2"/>
  <c r="E69" i="2"/>
  <c r="D69" i="2"/>
  <c r="AA68" i="2"/>
  <c r="Z68" i="2"/>
  <c r="E68" i="2"/>
  <c r="D68" i="2"/>
  <c r="AA67" i="2"/>
  <c r="Z67" i="2"/>
  <c r="E67" i="2"/>
  <c r="D67" i="2"/>
  <c r="AA66" i="2"/>
  <c r="Z66" i="2"/>
  <c r="E66" i="2"/>
  <c r="D66" i="2"/>
  <c r="AA65" i="2"/>
  <c r="Z65" i="2"/>
  <c r="E65" i="2"/>
  <c r="D65" i="2"/>
  <c r="AA64" i="2"/>
  <c r="Z64" i="2"/>
  <c r="E64" i="2"/>
  <c r="D64" i="2"/>
  <c r="AA63" i="2"/>
  <c r="Z63" i="2"/>
  <c r="E63" i="2"/>
  <c r="D63" i="2"/>
  <c r="AA62" i="2"/>
  <c r="Z62" i="2"/>
  <c r="E62" i="2"/>
  <c r="D62" i="2"/>
  <c r="AA61" i="2"/>
  <c r="Z61" i="2"/>
  <c r="E61" i="2"/>
  <c r="D61" i="2"/>
  <c r="AA60" i="2"/>
  <c r="Z60" i="2"/>
  <c r="E60" i="2"/>
  <c r="D60" i="2"/>
  <c r="AA59" i="2"/>
  <c r="Z59" i="2"/>
  <c r="E59" i="2"/>
  <c r="D59" i="2"/>
  <c r="AA58" i="2"/>
  <c r="Z58" i="2"/>
  <c r="E58" i="2"/>
  <c r="D58" i="2"/>
  <c r="AA57" i="2"/>
  <c r="Z57" i="2"/>
  <c r="E57" i="2"/>
  <c r="D57" i="2"/>
  <c r="AA56" i="2"/>
  <c r="Z56" i="2"/>
  <c r="E56" i="2"/>
  <c r="D56" i="2"/>
  <c r="AA55" i="2"/>
  <c r="Z55" i="2"/>
  <c r="E55" i="2"/>
  <c r="D55" i="2"/>
  <c r="AA54" i="2"/>
  <c r="Z54" i="2"/>
  <c r="E54" i="2"/>
  <c r="D54" i="2"/>
  <c r="AA53" i="2"/>
  <c r="Z53" i="2"/>
  <c r="E53" i="2"/>
  <c r="D53" i="2"/>
  <c r="AA52" i="2"/>
  <c r="Z52" i="2"/>
  <c r="E52" i="2"/>
  <c r="D52" i="2"/>
  <c r="AA51" i="2"/>
  <c r="Z51" i="2"/>
  <c r="E51" i="2"/>
  <c r="D51" i="2"/>
  <c r="AA50" i="2"/>
  <c r="Z50" i="2"/>
  <c r="E50" i="2"/>
  <c r="D50" i="2"/>
  <c r="AA49" i="2"/>
  <c r="Z49" i="2"/>
  <c r="E49" i="2"/>
  <c r="D49" i="2"/>
  <c r="AA48" i="2"/>
  <c r="Z48" i="2"/>
  <c r="E48" i="2"/>
  <c r="D48" i="2"/>
  <c r="AA47" i="2"/>
  <c r="Z47" i="2"/>
  <c r="E47" i="2"/>
  <c r="D47" i="2"/>
  <c r="AA46" i="2"/>
  <c r="Z46" i="2"/>
  <c r="E46" i="2"/>
  <c r="D46" i="2"/>
  <c r="AA45" i="2"/>
  <c r="Z45" i="2"/>
  <c r="E45" i="2"/>
  <c r="D45" i="2"/>
  <c r="AA44" i="2"/>
  <c r="Z44" i="2"/>
  <c r="E44" i="2"/>
  <c r="D44" i="2"/>
  <c r="AA43" i="2"/>
  <c r="Z43" i="2"/>
  <c r="E43" i="2"/>
  <c r="D43" i="2"/>
  <c r="AA42" i="2"/>
  <c r="Z42" i="2"/>
  <c r="E42" i="2"/>
  <c r="D42" i="2"/>
  <c r="AA41" i="2"/>
  <c r="Z41" i="2"/>
  <c r="E41" i="2"/>
  <c r="D41" i="2"/>
  <c r="AA40" i="2"/>
  <c r="Z40" i="2"/>
  <c r="E40" i="2"/>
  <c r="D40" i="2"/>
  <c r="AA39" i="2"/>
  <c r="Z39" i="2"/>
  <c r="E39" i="2"/>
  <c r="D39" i="2"/>
  <c r="AA38" i="2"/>
  <c r="Z38" i="2"/>
  <c r="E38" i="2"/>
  <c r="D38" i="2"/>
  <c r="AA37" i="2"/>
  <c r="Z37" i="2"/>
  <c r="E37" i="2"/>
  <c r="D37" i="2"/>
  <c r="AA36" i="2"/>
  <c r="Z36" i="2"/>
  <c r="E36" i="2"/>
  <c r="D36" i="2"/>
  <c r="AA35" i="2"/>
  <c r="Z35" i="2"/>
  <c r="E35" i="2"/>
  <c r="D35" i="2"/>
  <c r="AA34" i="2"/>
  <c r="Z34" i="2"/>
  <c r="E34" i="2"/>
  <c r="D34" i="2"/>
  <c r="AA33" i="2"/>
  <c r="Z33" i="2"/>
  <c r="E33" i="2"/>
  <c r="D33" i="2"/>
  <c r="AA32" i="2"/>
  <c r="Z32" i="2"/>
  <c r="E32" i="2"/>
  <c r="D32" i="2"/>
  <c r="AA31" i="2"/>
  <c r="Z31" i="2"/>
  <c r="E31" i="2"/>
  <c r="D31" i="2"/>
  <c r="AA30" i="2"/>
  <c r="Z30" i="2"/>
  <c r="E30" i="2"/>
  <c r="D30" i="2"/>
  <c r="AA29" i="2"/>
  <c r="Z29" i="2"/>
  <c r="E29" i="2"/>
  <c r="D29" i="2"/>
  <c r="AA28" i="2"/>
  <c r="Z28" i="2"/>
  <c r="E28" i="2"/>
  <c r="D28" i="2"/>
  <c r="AA27" i="2"/>
  <c r="Z27" i="2"/>
  <c r="E27" i="2"/>
  <c r="D27" i="2"/>
  <c r="AA26" i="2"/>
  <c r="Z26" i="2"/>
  <c r="E26" i="2"/>
  <c r="D26" i="2"/>
  <c r="AA25" i="2"/>
  <c r="Z25" i="2"/>
  <c r="E25" i="2"/>
  <c r="D25" i="2"/>
  <c r="AA24" i="2"/>
  <c r="Z24" i="2"/>
  <c r="E24" i="2"/>
  <c r="D24" i="2"/>
  <c r="AA23" i="2"/>
  <c r="Z23" i="2"/>
  <c r="E23" i="2"/>
  <c r="D23" i="2"/>
  <c r="AA22" i="2"/>
  <c r="Z22" i="2"/>
  <c r="E22" i="2"/>
  <c r="D22" i="2"/>
  <c r="AA21" i="2"/>
  <c r="Z21" i="2"/>
  <c r="E21" i="2"/>
  <c r="D21" i="2"/>
  <c r="AA20" i="2"/>
  <c r="Z20" i="2"/>
  <c r="E20" i="2"/>
  <c r="D20" i="2"/>
  <c r="AA19" i="2"/>
  <c r="Z19" i="2"/>
  <c r="E19" i="2"/>
  <c r="D19" i="2"/>
  <c r="AA18" i="2"/>
  <c r="Z18" i="2"/>
  <c r="E18" i="2"/>
  <c r="D18" i="2"/>
  <c r="AA17" i="2"/>
  <c r="Z17" i="2"/>
  <c r="E17" i="2"/>
  <c r="D17" i="2"/>
  <c r="AA16" i="2"/>
  <c r="Z16" i="2"/>
  <c r="E16" i="2"/>
  <c r="D16" i="2"/>
  <c r="AA15" i="2"/>
  <c r="Z15" i="2"/>
  <c r="E15" i="2"/>
  <c r="D15" i="2"/>
  <c r="AA14" i="2"/>
  <c r="Z14" i="2"/>
  <c r="E14" i="2"/>
  <c r="D14" i="2"/>
  <c r="AA13" i="2"/>
  <c r="Z13" i="2"/>
  <c r="E13" i="2"/>
  <c r="D13" i="2"/>
  <c r="AA12" i="2"/>
  <c r="Z12" i="2"/>
  <c r="E12" i="2"/>
  <c r="D12" i="2"/>
  <c r="AA11" i="2"/>
  <c r="Z11" i="2"/>
  <c r="E11" i="2"/>
  <c r="D11" i="2"/>
  <c r="AA10" i="2"/>
  <c r="Z10" i="2"/>
  <c r="E10" i="2"/>
  <c r="D10" i="2"/>
  <c r="AA9" i="2"/>
  <c r="Z9" i="2"/>
  <c r="E9" i="2"/>
  <c r="D9" i="2"/>
  <c r="AA8" i="2"/>
  <c r="Z8" i="2"/>
  <c r="E8" i="2"/>
  <c r="D8" i="2"/>
  <c r="AA7" i="2"/>
  <c r="Z7" i="2"/>
  <c r="E7" i="2"/>
  <c r="D7" i="2"/>
  <c r="AA6" i="2"/>
  <c r="Z6" i="2"/>
  <c r="E6" i="2"/>
  <c r="D6" i="2"/>
  <c r="AA5" i="2"/>
  <c r="Z5" i="2"/>
  <c r="E5" i="2"/>
  <c r="D5" i="2"/>
  <c r="AA4" i="2"/>
  <c r="Z4" i="2"/>
  <c r="E4" i="2"/>
  <c r="D4" i="2"/>
  <c r="AA3" i="2"/>
  <c r="Z3" i="2"/>
  <c r="E3" i="2"/>
  <c r="D3" i="2"/>
  <c r="AA2" i="2"/>
  <c r="Z2" i="2"/>
  <c r="E2" i="2"/>
  <c r="D2" i="2"/>
  <c r="Q26" i="7"/>
  <c r="P26" i="7"/>
  <c r="O26" i="7"/>
  <c r="L26" i="7"/>
  <c r="K26" i="7"/>
  <c r="J26" i="7"/>
  <c r="I26" i="7"/>
  <c r="H26" i="7"/>
  <c r="G26" i="7"/>
  <c r="F26" i="7"/>
  <c r="E26" i="7"/>
  <c r="D26" i="7"/>
  <c r="C26" i="7"/>
  <c r="B26" i="7"/>
  <c r="C20" i="1"/>
  <c r="D20" i="1"/>
  <c r="S52" i="7" l="1"/>
  <c r="S26" i="7"/>
</calcChain>
</file>

<file path=xl/sharedStrings.xml><?xml version="1.0" encoding="utf-8"?>
<sst xmlns="http://schemas.openxmlformats.org/spreadsheetml/2006/main" count="25134" uniqueCount="1798">
  <si>
    <t>Total general</t>
  </si>
  <si>
    <t>Unidad de cultivo</t>
  </si>
  <si>
    <t>N° de peces</t>
  </si>
  <si>
    <t>Biomasa (Kg)</t>
  </si>
  <si>
    <t>Identificador de Estructura</t>
  </si>
  <si>
    <t>N° Individuos Máximo</t>
  </si>
  <si>
    <t>Total Nivel Primario</t>
  </si>
  <si>
    <t>Peso Prom. (gr)</t>
  </si>
  <si>
    <t>Densidad (kg/mt3)</t>
  </si>
  <si>
    <t>%Total Mortalidad Semanal</t>
  </si>
  <si>
    <t>Período</t>
  </si>
  <si>
    <t>Biomasa mortalidad</t>
  </si>
  <si>
    <t>Número de peces por Unidad de Cultivo</t>
  </si>
  <si>
    <t>Número de peces Total</t>
  </si>
  <si>
    <t>Biomasa Total</t>
  </si>
  <si>
    <t>Número total de mortalidad</t>
  </si>
  <si>
    <t>Total</t>
  </si>
  <si>
    <t>Total Unidad</t>
  </si>
  <si>
    <t>Número de peces en cosecha por Unidad de cultivo y período</t>
  </si>
  <si>
    <t>Nombre Especie</t>
  </si>
  <si>
    <t>XII REGION</t>
  </si>
  <si>
    <t>SALMON DEL ATLANTICO</t>
  </si>
  <si>
    <t>Comuna</t>
  </si>
  <si>
    <t>ADULTOS</t>
  </si>
  <si>
    <t>%Total Nivel Infecciosa</t>
  </si>
  <si>
    <t>Mortalidad Total</t>
  </si>
  <si>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</si>
  <si>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</si>
  <si>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</si>
  <si>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</si>
  <si>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</si>
  <si>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</si>
  <si>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</si>
  <si>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Titulares Centro</t>
  </si>
  <si>
    <t>Cod. Especie</t>
  </si>
  <si>
    <t>Cod. Etapa</t>
  </si>
  <si>
    <t>Nombre Etapa</t>
  </si>
  <si>
    <t>Cod. Tipo Estructura</t>
  </si>
  <si>
    <t>Nombre Tipo Estructura</t>
  </si>
  <si>
    <t>No</t>
  </si>
  <si>
    <t>BALSA-JAULA</t>
  </si>
  <si>
    <t>Biomasa viva por Unidad de Cultivo</t>
  </si>
  <si>
    <t>Rótulos de fila</t>
  </si>
  <si>
    <t>Mortalidad Total por Estructura centro 120074</t>
  </si>
  <si>
    <t>Semana 13 (25-MAR-2019 al 31-MAR-2019)</t>
  </si>
  <si>
    <t>Semana 12 (18-MAR-2019 al 24-MAR-2019)</t>
  </si>
  <si>
    <t>Semana 11 (11-MAR-2019 al 17-MAR-2019)</t>
  </si>
  <si>
    <t>Semana 10 (4-MAR-2019 al 10-MAR-2019)</t>
  </si>
  <si>
    <t>Semana 9-B (1-MAR-2019 al 3-MAR-2019)</t>
  </si>
  <si>
    <t>Semana 9-A (25-FEB-2019 al 28-FEB-2019)</t>
  </si>
  <si>
    <t>Semana 8 (18-FEB-2019 al 24-FEB-2019)</t>
  </si>
  <si>
    <t>Semana 7 (11-FEB-2019 al 17-FEB-2019)</t>
  </si>
  <si>
    <t>Semana 6 (4-FEB-2019 al 10-FEB-2019)</t>
  </si>
  <si>
    <t>Semana 5-B (1-FEB-2019 al 3-FEB-2019)</t>
  </si>
  <si>
    <t>Semana 5-A (28-ENE-2019 al 31-ENE-2019)</t>
  </si>
  <si>
    <t>Semana 4 (21-ENE-2019 al 27-ENE-2019)</t>
  </si>
  <si>
    <t>Semana 3 (14-ENE-2019 al 20-ENE-2019)</t>
  </si>
  <si>
    <t>Semana 2 (7-ENE-2019 al 13-ENE-2019)</t>
  </si>
  <si>
    <t>Semana 1-B (1-ENE-2019 al 6-ENE-2019)</t>
  </si>
  <si>
    <t>Semana 1-A (31-DIC-2018 al 31-DIC-2018)</t>
  </si>
  <si>
    <t>Semana 52 (24-DIC-2018 al 30-DIC-2018)</t>
  </si>
  <si>
    <t>Semana 51 (17-DIC-2018 al 23-DIC-2018)</t>
  </si>
  <si>
    <t>Semana 50 (10-DIC-2018 al 16-DIC-2018)</t>
  </si>
  <si>
    <t>Semana 49 (3-DIC-2018 al 9-DIC-2018)</t>
  </si>
  <si>
    <t>Semana 48-B (1-DIC-2018 al 2-DIC-2018)</t>
  </si>
  <si>
    <t>Semana 48-A (26-NOV-2018 al 30-NOV-2018)</t>
  </si>
  <si>
    <t>Semana 47 (19-NOV-2018 al 25-NOV-2018)</t>
  </si>
  <si>
    <t>Semana 46 (12-NOV-2018 al 18-NOV-2018)</t>
  </si>
  <si>
    <t>Semana 45 (5-NOV-2018 al 11-NOV-2018)</t>
  </si>
  <si>
    <t>Semana 44-B (1-NOV-2018 al 4-NOV-2018)</t>
  </si>
  <si>
    <t>Semana 44-A (29-OCT-2018 al 31-OCT-2018)</t>
  </si>
  <si>
    <t>Semana 43 (22-OCT-2018 al 28-OCT-2018)</t>
  </si>
  <si>
    <t>Semana 42 (15-OCT-2018 al 21-OCT-2018)</t>
  </si>
  <si>
    <t>Semana 41 (8-OCT-2018 al 14-OCT-2018)</t>
  </si>
  <si>
    <t>Semana 40 (1-OCT-2018 al 7-OCT-2018)</t>
  </si>
  <si>
    <t>Semana 34 (19-AGO-2019 al 25-AGO-2019)</t>
  </si>
  <si>
    <t>Semana 33 (12-AGO-2019 al 18-AGO-2019)</t>
  </si>
  <si>
    <t>Semana 32 (5-AGO-2019 al 11-AGO-2019)</t>
  </si>
  <si>
    <t>Semana 31-B (1-AGO-2019 al 4-AGO-2019)</t>
  </si>
  <si>
    <t>Semana 31-A (29-JUL-2019 al 31-JUL-2019)</t>
  </si>
  <si>
    <t>Semana 30 (22-JUL-2019 al 28-JUL-2019)</t>
  </si>
  <si>
    <t>Semana 29 (15-JUL-2019 al 21-JUL-2019)</t>
  </si>
  <si>
    <t>Semana 28 (8-JUL-2019 al 14-JUL-2019)</t>
  </si>
  <si>
    <t>Semana 27 (1-JUL-2019 al 7-JUL-2019)</t>
  </si>
  <si>
    <t>Semana 26 (24-JUN-2019 al 30-JUN-2019)</t>
  </si>
  <si>
    <t>Semana 25 (17-JUN-2019 al 23-JUN-2019)</t>
  </si>
  <si>
    <t>Semana 24 (10-JUN-2019 al 16-JUN-2019)</t>
  </si>
  <si>
    <t>Semana 23 (3-JUN-2019 al 9-JUN-2019)</t>
  </si>
  <si>
    <t>Semana 22-B (1-JUN-2019 al 2-JUN-2019)</t>
  </si>
  <si>
    <t>Semana 22-A (27-MAY-2019 al 31-MAY-2019)</t>
  </si>
  <si>
    <t>Semana 21 (20-MAY-2019 al 26-MAY-2019)</t>
  </si>
  <si>
    <t>Semana 20 (13-MAY-2019 al 19-MAY-2019)</t>
  </si>
  <si>
    <t>Semana 19 (6-MAY-2019 al 12-MAY-2019)</t>
  </si>
  <si>
    <t>Semana 18-B (1-MAY-2019 al 5-MAY-2019)</t>
  </si>
  <si>
    <t>Semana 18-A (29-ABR-2019 al 30-ABR-2019)</t>
  </si>
  <si>
    <t>Semana 17 (22-ABR-2019 al 28-ABR-2019)</t>
  </si>
  <si>
    <t>Semana 16 (15-ABR-2019 al 21-ABR-2019)</t>
  </si>
  <si>
    <t>Semana 15 (8-ABR-2019 al 14-ABR-2019)</t>
  </si>
  <si>
    <t>Semana 14 (1-ABR-2019 al 7-ABR-2019)</t>
  </si>
  <si>
    <t>centroOrigen</t>
  </si>
  <si>
    <t>CAM</t>
  </si>
  <si>
    <t>idAutoMov</t>
  </si>
  <si>
    <t>CSM</t>
  </si>
  <si>
    <t>idEspecieTras</t>
  </si>
  <si>
    <t>nombreTipoCarga</t>
  </si>
  <si>
    <t>fechaInicioMovimiento</t>
  </si>
  <si>
    <t>Unidad Cultivo</t>
  </si>
  <si>
    <t>Periodo</t>
  </si>
  <si>
    <t>numPecesEfectivo</t>
  </si>
  <si>
    <t>idDeclaracion</t>
  </si>
  <si>
    <t>movEjecutado</t>
  </si>
  <si>
    <t>Biomasa</t>
  </si>
  <si>
    <t>N° Documento</t>
  </si>
  <si>
    <t/>
  </si>
  <si>
    <t>true</t>
  </si>
  <si>
    <t>Cosecha Viva</t>
  </si>
  <si>
    <t>Biomasa en cosecha por Unidad de cultivo y período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</si>
  <si>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</si>
  <si>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</si>
  <si>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</si>
  <si>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</si>
  <si>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</si>
  <si>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</si>
  <si>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</si>
  <si>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</si>
  <si>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</si>
  <si>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</si>
  <si>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</si>
  <si>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</si>
  <si>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</si>
  <si>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</si>
  <si>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</si>
  <si>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</si>
  <si>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</si>
  <si>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</si>
  <si>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</si>
  <si>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Centros de Acuicultura</t>
  </si>
  <si>
    <t>Alvarez y Alvarez Ltda.</t>
  </si>
  <si>
    <t>Semana 48-A (27-NOV-2017 al 30-NOV-2017)</t>
  </si>
  <si>
    <t>Semana 48-B (1-DIC-2017 al 3-DIC-2017)</t>
  </si>
  <si>
    <t>Semana 49 (4-DIC-2017 al 10-DIC-2017)</t>
  </si>
  <si>
    <t>Semana 50 (11-DIC-2017 al 17-DIC-2017)</t>
  </si>
  <si>
    <t>Semana 51 (18-DIC-2017 al 24-DIC-2017)</t>
  </si>
  <si>
    <t>Semana 52 (25-DIC-2017 al 31-DIC-2017)</t>
  </si>
  <si>
    <t>Semana 1 (1-ENE-2018 al 7-ENE-2018)</t>
  </si>
  <si>
    <t>Semana 2 (8-ENE-2018 al 14-ENE-2018)</t>
  </si>
  <si>
    <t>Semana 3 (15-ENE-2018 al 21-ENE-2018)</t>
  </si>
  <si>
    <t>Semana 4 (22-ENE-2018 al 28-ENE-2018)</t>
  </si>
  <si>
    <t>Semana 5-A (29-ENE-2018 al 31-ENE-2018)</t>
  </si>
  <si>
    <t>Semana 5-B (1-FEB-2018 al 4-FEB-2018)</t>
  </si>
  <si>
    <t>Semana 6 (5-FEB-2018 al 11-FEB-2018)</t>
  </si>
  <si>
    <t>Semana 7 (12-FEB-2018 al 18-FEB-2018)</t>
  </si>
  <si>
    <t>Semana 8 (19-FEB-2018 al 25-FEB-2018)</t>
  </si>
  <si>
    <t>Semana 9-A (26-FEB-2018 al 28-FEB-2018)</t>
  </si>
  <si>
    <t>Semana 9-B (1-MAR-2018 al 4-MAR-2018)</t>
  </si>
  <si>
    <t>Semana 10 (5-MAR-2018 al 11-MAR-2018)</t>
  </si>
  <si>
    <t>Semana 11 (12-MAR-2018 al 18-MAR-2018)</t>
  </si>
  <si>
    <t>Semana 12 (19-MAR-2018 al 25-MAR-2018)</t>
  </si>
  <si>
    <t>Semana 13-A (26-MAR-2018 al 31-MAR-2018)</t>
  </si>
  <si>
    <t>Semana 13-B (1-ABR-2018 al 1-ABR-2018)</t>
  </si>
  <si>
    <t>Semana 14 (2-ABR-2018 al 8-ABR-2018)</t>
  </si>
  <si>
    <t>Semana 15 (9-ABR-2018 al 15-ABR-2018)</t>
  </si>
  <si>
    <t>Semana 16 (16-ABR-2018 al 22-ABR-2018)</t>
  </si>
  <si>
    <t>Semana 17 (23-ABR-2018 al 29-ABR-2018)</t>
  </si>
  <si>
    <t>Semana 18-A (30-ABR-2018 al 30-ABR-2018)</t>
  </si>
  <si>
    <t>Semana 18-B (1-MAY-2018 al 6-MAY-2018)</t>
  </si>
  <si>
    <t>Semana 19 (7-MAY-2018 al 13-MAY-2018)</t>
  </si>
  <si>
    <t>Semana 20 (14-MAY-2018 al 20-MAY-2018)</t>
  </si>
  <si>
    <t>Semana 21 (21-MAY-2018 al 27-MAY-2018)</t>
  </si>
  <si>
    <t>Semana 22-A (28-MAY-2018 al 31-MAY-2018)</t>
  </si>
  <si>
    <t>Semana 22-B (1-JUN-2018 al 3-JUN-2018)</t>
  </si>
  <si>
    <t>Semana 23 (4-JUN-2018 al 10-JUN-2018)</t>
  </si>
  <si>
    <t>Semana 24 (11-JUN-2018 al 17-JUN-2018)</t>
  </si>
  <si>
    <t>Semana 25 (18-JUN-2018 al 24-JUN-2018)</t>
  </si>
  <si>
    <t>Semana 26-A (25-JUN-2018 al 30-JUN-2018)</t>
  </si>
  <si>
    <t>Semana 26-B (1-JUL-2018 al 1-JUL-2018)</t>
  </si>
  <si>
    <t>Semana 27 (2-JUL-2018 al 8-JUL-2018)</t>
  </si>
  <si>
    <t>Semana 28 (9-JUL-2018 al 15-JUL-2018)</t>
  </si>
  <si>
    <t>Semana 29 (16-JUL-2018 al 22-JUL-2018)</t>
  </si>
  <si>
    <t>Semana 30 (23-JUL-2018 al 29-JUL-2018)</t>
  </si>
  <si>
    <t>Semana 31-A (30-JUL-2018 al 31-JUL-2018)</t>
  </si>
  <si>
    <t>Semana 31-B (1-AGO-2018 al 5-AGO-2018)</t>
  </si>
  <si>
    <t>Semana 32 (6-AGO-2018 al 12-AGO-2018)</t>
  </si>
  <si>
    <t>Semana 33 (13-AGO-2018 al 19-AGO-2018)</t>
  </si>
  <si>
    <t>Semana 34 (20-AGO-2018 al 26-AGO-2018)</t>
  </si>
  <si>
    <t>Semana 35-A (27-AGO-2018 al 31-AGO-2018)</t>
  </si>
  <si>
    <t>Semana 35-B (1-SEP-2018 al 2-SEP-2018)</t>
  </si>
  <si>
    <t>Semana 36 (3-SEP-2018 al 9-SEP-2018)</t>
  </si>
  <si>
    <t>Semana 37 (10-SEP-2018 al 16-SEP-2018)</t>
  </si>
  <si>
    <t>Semana 38 (17-SEP-2018 al 23-SEP-2018)</t>
  </si>
  <si>
    <t>Semana 39 (24-SEP-2018 al 30-SEP-2018)</t>
  </si>
  <si>
    <t>Río Verde</t>
  </si>
  <si>
    <t>105</t>
  </si>
  <si>
    <t>Semana 18 (29-ABR-2019 al 5-MAY-2019)</t>
  </si>
  <si>
    <t>102</t>
  </si>
  <si>
    <t>Semana 22 (27-MAY-2019 al 2-JUN-2019)</t>
  </si>
  <si>
    <t>101</t>
  </si>
  <si>
    <t>104</t>
  </si>
  <si>
    <t>103</t>
  </si>
  <si>
    <t>113</t>
  </si>
  <si>
    <t>109</t>
  </si>
  <si>
    <t>110</t>
  </si>
  <si>
    <t>111</t>
  </si>
  <si>
    <t>114</t>
  </si>
  <si>
    <t>112</t>
  </si>
  <si>
    <t>106</t>
  </si>
  <si>
    <t>Semana 31 (29-JUL-2019 al 4-AGO-2019)</t>
  </si>
  <si>
    <t>107</t>
  </si>
  <si>
    <t>108</t>
  </si>
  <si>
    <t>2019-06-05</t>
  </si>
  <si>
    <t>2019-06-24</t>
  </si>
  <si>
    <t>2019-06-26</t>
  </si>
  <si>
    <t>2019-07-01</t>
  </si>
  <si>
    <t>2019-07-02</t>
  </si>
  <si>
    <t>2019-07-05</t>
  </si>
  <si>
    <t>2019-07-08</t>
  </si>
  <si>
    <t>2019-07-17</t>
  </si>
  <si>
    <t>2019-07-19</t>
  </si>
  <si>
    <t>2019-08-09</t>
  </si>
  <si>
    <t>2019-08-10</t>
  </si>
  <si>
    <t>2019-08-19</t>
  </si>
  <si>
    <t>2019-06-21</t>
  </si>
  <si>
    <t>2019-06-25</t>
  </si>
  <si>
    <t>2019-07-06</t>
  </si>
  <si>
    <t>2019-07-21</t>
  </si>
  <si>
    <t>2019-07-20</t>
  </si>
  <si>
    <t>2019-05-14</t>
  </si>
  <si>
    <t>2019-05-16</t>
  </si>
  <si>
    <t>2019-05-17</t>
  </si>
  <si>
    <t>2019-06-27</t>
  </si>
  <si>
    <t>2019-07-18</t>
  </si>
  <si>
    <t>2019-08-15</t>
  </si>
  <si>
    <t>2019-08-17</t>
  </si>
  <si>
    <t>2019-05-15</t>
  </si>
  <si>
    <t>2019-06-06</t>
  </si>
  <si>
    <t>2019-06-07</t>
  </si>
  <si>
    <t>2019-06-18</t>
  </si>
  <si>
    <t>2019-07-04</t>
  </si>
  <si>
    <t>2019-06-03</t>
  </si>
  <si>
    <t>2019-08-13</t>
  </si>
  <si>
    <t>2019-06-23</t>
  </si>
  <si>
    <t>PESQUERA TORRES DEL PAINE LIMITADA.</t>
  </si>
  <si>
    <t>2019-07-03</t>
  </si>
  <si>
    <t>2019-06-30</t>
  </si>
  <si>
    <t>2019-07-10</t>
  </si>
  <si>
    <t>2019-07-12</t>
  </si>
  <si>
    <t>2019-07-11</t>
  </si>
  <si>
    <t>2019-07-15</t>
  </si>
  <si>
    <t>2019-07-16</t>
  </si>
  <si>
    <t>2019-07-22</t>
  </si>
  <si>
    <t>2019-07-25</t>
  </si>
  <si>
    <t>2019-07-23</t>
  </si>
  <si>
    <t>2019-07-24</t>
  </si>
  <si>
    <t>2019-07-26</t>
  </si>
  <si>
    <t>2019-07-30</t>
  </si>
  <si>
    <t>2019-08-01</t>
  </si>
  <si>
    <t>2019-08-05</t>
  </si>
  <si>
    <t>2019-07-07</t>
  </si>
  <si>
    <t>2019-07-09</t>
  </si>
  <si>
    <t>2019-08-03</t>
  </si>
  <si>
    <t>2019-08-07</t>
  </si>
  <si>
    <t>2019-08-24</t>
  </si>
  <si>
    <t>2019-08-30</t>
  </si>
  <si>
    <t>2019-06-10</t>
  </si>
  <si>
    <t>2019-06-20</t>
  </si>
  <si>
    <t>2019-07-13</t>
  </si>
  <si>
    <t>2019-08-14</t>
  </si>
  <si>
    <t>Etiquetas de fila</t>
  </si>
  <si>
    <t>Mes</t>
  </si>
  <si>
    <t>Suma de Cantidad Recibida</t>
  </si>
  <si>
    <t>Suma de Toneladas Recibidas</t>
  </si>
  <si>
    <t>Fecha</t>
  </si>
  <si>
    <t>Año</t>
  </si>
  <si>
    <t>Biomasa Viva</t>
  </si>
  <si>
    <t>Biomasa Mortalidad</t>
  </si>
  <si>
    <t>PUNTA LOBOS</t>
  </si>
  <si>
    <t>ACS 53</t>
  </si>
  <si>
    <t>[76003885-7] : AUSTRALIS MAR S.A.</t>
  </si>
  <si>
    <t>[76787060-4] : ACUICOLA CORDILLERA LTDA.</t>
  </si>
  <si>
    <t>702019047147</t>
  </si>
  <si>
    <t>2019-04-23</t>
  </si>
  <si>
    <t>3258812</t>
  </si>
  <si>
    <t>2019-04-24</t>
  </si>
  <si>
    <t>702019047148</t>
  </si>
  <si>
    <t>3260436</t>
  </si>
  <si>
    <t>2019-04-27</t>
  </si>
  <si>
    <t>702019041920</t>
  </si>
  <si>
    <t>2019-04-09</t>
  </si>
  <si>
    <t>3252679</t>
  </si>
  <si>
    <t>2019-04-12</t>
  </si>
  <si>
    <t>702019046217</t>
  </si>
  <si>
    <t>2019-04-20</t>
  </si>
  <si>
    <t>3258714</t>
  </si>
  <si>
    <t>702019041985</t>
  </si>
  <si>
    <t>3252682</t>
  </si>
  <si>
    <t>702019041980</t>
  </si>
  <si>
    <t>702019043857</t>
  </si>
  <si>
    <t>2019-04-13</t>
  </si>
  <si>
    <t>3254861</t>
  </si>
  <si>
    <t>2019-04-17</t>
  </si>
  <si>
    <t>702019046216</t>
  </si>
  <si>
    <t>3257298</t>
  </si>
  <si>
    <t>2019-04-22</t>
  </si>
  <si>
    <t>702019059878</t>
  </si>
  <si>
    <t>2019-05-26</t>
  </si>
  <si>
    <t>3277573</t>
  </si>
  <si>
    <t>2019-05-28</t>
  </si>
  <si>
    <t>702019062154</t>
  </si>
  <si>
    <t>2019-06-02</t>
  </si>
  <si>
    <t>3282047</t>
  </si>
  <si>
    <t>702019041919</t>
  </si>
  <si>
    <t>702019047626</t>
  </si>
  <si>
    <t>3260437</t>
  </si>
  <si>
    <t>702019048300</t>
  </si>
  <si>
    <t>2019-04-25</t>
  </si>
  <si>
    <t>3260440</t>
  </si>
  <si>
    <t>702019055565</t>
  </si>
  <si>
    <t>3272016</t>
  </si>
  <si>
    <t>702019055551</t>
  </si>
  <si>
    <t>3272014</t>
  </si>
  <si>
    <t>702019055561</t>
  </si>
  <si>
    <t>702019056520</t>
  </si>
  <si>
    <t>3273781</t>
  </si>
  <si>
    <t>2019-05-22</t>
  </si>
  <si>
    <t>702019052121</t>
  </si>
  <si>
    <t>2019-05-05</t>
  </si>
  <si>
    <t>3265744</t>
  </si>
  <si>
    <t>2019-05-07</t>
  </si>
  <si>
    <t>702019056497</t>
  </si>
  <si>
    <t>702019052854</t>
  </si>
  <si>
    <t>3267227</t>
  </si>
  <si>
    <t>2019-05-09</t>
  </si>
  <si>
    <t>702019052123</t>
  </si>
  <si>
    <t>3267225</t>
  </si>
  <si>
    <t>702019052676</t>
  </si>
  <si>
    <t>2019-05-06</t>
  </si>
  <si>
    <t>3267226</t>
  </si>
  <si>
    <t>702019068861</t>
  </si>
  <si>
    <t>3292892</t>
  </si>
  <si>
    <t>702019055556</t>
  </si>
  <si>
    <t>702019057273</t>
  </si>
  <si>
    <t>2019-05-19</t>
  </si>
  <si>
    <t>3273783</t>
  </si>
  <si>
    <t>702019041194</t>
  </si>
  <si>
    <t>2019-04-07</t>
  </si>
  <si>
    <t>3250533</t>
  </si>
  <si>
    <t>702019052850</t>
  </si>
  <si>
    <t>702019043894</t>
  </si>
  <si>
    <t>2019-04-14</t>
  </si>
  <si>
    <t>3255573</t>
  </si>
  <si>
    <t>702019052674</t>
  </si>
  <si>
    <t>702019058540</t>
  </si>
  <si>
    <t>3275493</t>
  </si>
  <si>
    <t>2019-05-24</t>
  </si>
  <si>
    <t>702019073468</t>
  </si>
  <si>
    <t>3299888</t>
  </si>
  <si>
    <t>702019059866</t>
  </si>
  <si>
    <t>702019073785</t>
  </si>
  <si>
    <t>3300461</t>
  </si>
  <si>
    <t>702019073788</t>
  </si>
  <si>
    <t>702019074050</t>
  </si>
  <si>
    <t>3301062</t>
  </si>
  <si>
    <t>702019048297</t>
  </si>
  <si>
    <t>702019055547</t>
  </si>
  <si>
    <t>702019041197</t>
  </si>
  <si>
    <t>702019043841</t>
  </si>
  <si>
    <t>702019051960</t>
  </si>
  <si>
    <t>2019-05-04</t>
  </si>
  <si>
    <t>3265704</t>
  </si>
  <si>
    <t>702019058543</t>
  </si>
  <si>
    <t>3277571</t>
  </si>
  <si>
    <t>702019047618</t>
  </si>
  <si>
    <t>702019057937</t>
  </si>
  <si>
    <t>2019-05-21</t>
  </si>
  <si>
    <t>3275428</t>
  </si>
  <si>
    <t>702019060365</t>
  </si>
  <si>
    <t>2019-05-27</t>
  </si>
  <si>
    <t>3279816</t>
  </si>
  <si>
    <t>2019-06-01</t>
  </si>
  <si>
    <t>702019057935</t>
  </si>
  <si>
    <t>702019054730</t>
  </si>
  <si>
    <t>2019-05-12</t>
  </si>
  <si>
    <t>3270596</t>
  </si>
  <si>
    <t>702019054731</t>
  </si>
  <si>
    <t>702019068177</t>
  </si>
  <si>
    <t>3292891</t>
  </si>
  <si>
    <t>702019073297</t>
  </si>
  <si>
    <t>3299859</t>
  </si>
  <si>
    <t>702019055563</t>
  </si>
  <si>
    <t>702019048298</t>
  </si>
  <si>
    <t>702019056496</t>
  </si>
  <si>
    <t>702019056508</t>
  </si>
  <si>
    <t>702019051952</t>
  </si>
  <si>
    <t>702019044578</t>
  </si>
  <si>
    <t>2019-04-15</t>
  </si>
  <si>
    <t>3257301</t>
  </si>
  <si>
    <t>702019068862</t>
  </si>
  <si>
    <t>702019059610</t>
  </si>
  <si>
    <t>2019-05-25</t>
  </si>
  <si>
    <t>3277572</t>
  </si>
  <si>
    <t>702019068178</t>
  </si>
  <si>
    <t>702019062003</t>
  </si>
  <si>
    <t>3282044</t>
  </si>
  <si>
    <t>702019073465</t>
  </si>
  <si>
    <t>702019066918</t>
  </si>
  <si>
    <t>2019-06-16</t>
  </si>
  <si>
    <t>3290478</t>
  </si>
  <si>
    <t>702019075890</t>
  </si>
  <si>
    <t>3306683</t>
  </si>
  <si>
    <t>702019076418</t>
  </si>
  <si>
    <t>3306718</t>
  </si>
  <si>
    <t>702019043008</t>
  </si>
  <si>
    <t>2019-04-11</t>
  </si>
  <si>
    <t>3254860</t>
  </si>
  <si>
    <t>702019043010</t>
  </si>
  <si>
    <t>702019061277</t>
  </si>
  <si>
    <t>2019-05-29</t>
  </si>
  <si>
    <t>3279815</t>
  </si>
  <si>
    <t>2019-05-31</t>
  </si>
  <si>
    <t>702019061278</t>
  </si>
  <si>
    <t>702019067703</t>
  </si>
  <si>
    <t>3292890</t>
  </si>
  <si>
    <t>702019068532</t>
  </si>
  <si>
    <t>702019054654</t>
  </si>
  <si>
    <t>2019-05-11</t>
  </si>
  <si>
    <t>3270595</t>
  </si>
  <si>
    <t>702019054655</t>
  </si>
  <si>
    <t>702019073298</t>
  </si>
  <si>
    <t>702019039071</t>
  </si>
  <si>
    <t>2019-04-02</t>
  </si>
  <si>
    <t>3247322</t>
  </si>
  <si>
    <t>2019-04-04</t>
  </si>
  <si>
    <t>702019047146</t>
  </si>
  <si>
    <t>3259744</t>
  </si>
  <si>
    <t>2019-04-26</t>
  </si>
  <si>
    <t>702019047615</t>
  </si>
  <si>
    <t>3260523</t>
  </si>
  <si>
    <t>2019-04-28</t>
  </si>
  <si>
    <t>702019047611</t>
  </si>
  <si>
    <t>702019048293</t>
  </si>
  <si>
    <t>3261599</t>
  </si>
  <si>
    <t>2019-04-29</t>
  </si>
  <si>
    <t>702019055804</t>
  </si>
  <si>
    <t>3272148</t>
  </si>
  <si>
    <t>2019-05-18</t>
  </si>
  <si>
    <t>702019056716</t>
  </si>
  <si>
    <t>3272498</t>
  </si>
  <si>
    <t>2019-05-20</t>
  </si>
  <si>
    <t>702019041187</t>
  </si>
  <si>
    <t>3251558</t>
  </si>
  <si>
    <t>702019041192</t>
  </si>
  <si>
    <t>702019052844</t>
  </si>
  <si>
    <t>3268088</t>
  </si>
  <si>
    <t>702019044577</t>
  </si>
  <si>
    <t>3256832</t>
  </si>
  <si>
    <t>702019044575</t>
  </si>
  <si>
    <t>702019058547</t>
  </si>
  <si>
    <t>3276072</t>
  </si>
  <si>
    <t>702019053676</t>
  </si>
  <si>
    <t>2019-05-08</t>
  </si>
  <si>
    <t>3269063</t>
  </si>
  <si>
    <t>2019-05-13</t>
  </si>
  <si>
    <t>702019053679</t>
  </si>
  <si>
    <t>702019057941</t>
  </si>
  <si>
    <t>3276019</t>
  </si>
  <si>
    <t>702019054653</t>
  </si>
  <si>
    <t>3269614</t>
  </si>
  <si>
    <t>702019067380</t>
  </si>
  <si>
    <t>2019-06-17</t>
  </si>
  <si>
    <t>3292466</t>
  </si>
  <si>
    <t>702019067382</t>
  </si>
  <si>
    <t>702019068854</t>
  </si>
  <si>
    <t>3293206</t>
  </si>
  <si>
    <t>702019068859</t>
  </si>
  <si>
    <t>702019079471</t>
  </si>
  <si>
    <t>3312704</t>
  </si>
  <si>
    <t>702019079469</t>
  </si>
  <si>
    <t>702019080116</t>
  </si>
  <si>
    <t>3313703</t>
  </si>
  <si>
    <t>702019076415</t>
  </si>
  <si>
    <t>702019076416</t>
  </si>
  <si>
    <t>702019076414</t>
  </si>
  <si>
    <t>702019074049</t>
  </si>
  <si>
    <t>702019063275</t>
  </si>
  <si>
    <t>3283212</t>
  </si>
  <si>
    <t>702019076417</t>
  </si>
  <si>
    <t>702019039063</t>
  </si>
  <si>
    <t>702019041915</t>
  </si>
  <si>
    <t>3252303</t>
  </si>
  <si>
    <t>702019048294</t>
  </si>
  <si>
    <t>702019055806</t>
  </si>
  <si>
    <t>702019040155</t>
  </si>
  <si>
    <t>3249149</t>
  </si>
  <si>
    <t>2019-04-08</t>
  </si>
  <si>
    <t>702019056714</t>
  </si>
  <si>
    <t>702019041188</t>
  </si>
  <si>
    <t>702019043838</t>
  </si>
  <si>
    <t>3255375</t>
  </si>
  <si>
    <t>702019048651</t>
  </si>
  <si>
    <t>3264017</t>
  </si>
  <si>
    <t>702019051944</t>
  </si>
  <si>
    <t>3266919</t>
  </si>
  <si>
    <t>702019058545</t>
  </si>
  <si>
    <t>702019044576</t>
  </si>
  <si>
    <t>702019061274</t>
  </si>
  <si>
    <t>3279906</t>
  </si>
  <si>
    <t>702019057939</t>
  </si>
  <si>
    <t>702019058985</t>
  </si>
  <si>
    <t>2019-05-23</t>
  </si>
  <si>
    <t>3276354</t>
  </si>
  <si>
    <t>702019046206</t>
  </si>
  <si>
    <t>3258263</t>
  </si>
  <si>
    <t>702019053675</t>
  </si>
  <si>
    <t>702019068693</t>
  </si>
  <si>
    <t>3292512</t>
  </si>
  <si>
    <t>702019053689</t>
  </si>
  <si>
    <t>3269548</t>
  </si>
  <si>
    <t>702019067708</t>
  </si>
  <si>
    <t>3292477</t>
  </si>
  <si>
    <t>702019068182</t>
  </si>
  <si>
    <t>3292495</t>
  </si>
  <si>
    <t>702019068857</t>
  </si>
  <si>
    <t>702019073304</t>
  </si>
  <si>
    <t>3300435</t>
  </si>
  <si>
    <t>702019079470</t>
  </si>
  <si>
    <t>702019073462</t>
  </si>
  <si>
    <t>3300460</t>
  </si>
  <si>
    <t>702019064040</t>
  </si>
  <si>
    <t>3283353</t>
  </si>
  <si>
    <t>2019-06-08</t>
  </si>
  <si>
    <t>702019076422</t>
  </si>
  <si>
    <t>3306950</t>
  </si>
  <si>
    <t>702019085213</t>
  </si>
  <si>
    <t>2019-08-20</t>
  </si>
  <si>
    <t>3320866</t>
  </si>
  <si>
    <t>702019084433</t>
  </si>
  <si>
    <t>3320865</t>
  </si>
  <si>
    <t>702019069642</t>
  </si>
  <si>
    <t>3294998</t>
  </si>
  <si>
    <t>702019081097</t>
  </si>
  <si>
    <t>3316200</t>
  </si>
  <si>
    <t>702019082079</t>
  </si>
  <si>
    <t>3316264</t>
  </si>
  <si>
    <t>702019080124</t>
  </si>
  <si>
    <t>3316133</t>
  </si>
  <si>
    <t>702019083632</t>
  </si>
  <si>
    <t>3317743</t>
  </si>
  <si>
    <t>702019074696</t>
  </si>
  <si>
    <t>3303320</t>
  </si>
  <si>
    <t>702019039076</t>
  </si>
  <si>
    <t>702019039074</t>
  </si>
  <si>
    <t>702019047140</t>
  </si>
  <si>
    <t>702019041976</t>
  </si>
  <si>
    <t>3252321</t>
  </si>
  <si>
    <t>702019047143</t>
  </si>
  <si>
    <t>702019041974</t>
  </si>
  <si>
    <t>702019042998</t>
  </si>
  <si>
    <t>3254141</t>
  </si>
  <si>
    <t>2019-04-16</t>
  </si>
  <si>
    <t>702019043132</t>
  </si>
  <si>
    <t>3254176</t>
  </si>
  <si>
    <t>702019040169</t>
  </si>
  <si>
    <t>702019042999</t>
  </si>
  <si>
    <t>702019048646</t>
  </si>
  <si>
    <t>3264016</t>
  </si>
  <si>
    <t>702019051949</t>
  </si>
  <si>
    <t>702019052845</t>
  </si>
  <si>
    <t>702019060333</t>
  </si>
  <si>
    <t>3279892</t>
  </si>
  <si>
    <t>702019057287</t>
  </si>
  <si>
    <t>3275595</t>
  </si>
  <si>
    <t>702019052679</t>
  </si>
  <si>
    <t>3268086</t>
  </si>
  <si>
    <t>702019052681</t>
  </si>
  <si>
    <t>702019044571</t>
  </si>
  <si>
    <t>702019054650</t>
  </si>
  <si>
    <t>702019044869</t>
  </si>
  <si>
    <t>3257392</t>
  </si>
  <si>
    <t>702019044867</t>
  </si>
  <si>
    <t>702019054649</t>
  </si>
  <si>
    <t>702019061306</t>
  </si>
  <si>
    <t>3281355</t>
  </si>
  <si>
    <t>2019-06-04</t>
  </si>
  <si>
    <t>702019067384</t>
  </si>
  <si>
    <t>702019046214</t>
  </si>
  <si>
    <t>702019068501</t>
  </si>
  <si>
    <t>3292965</t>
  </si>
  <si>
    <t>702019059853</t>
  </si>
  <si>
    <t>3278087</t>
  </si>
  <si>
    <t>702019059829</t>
  </si>
  <si>
    <t>702019084435</t>
  </si>
  <si>
    <t>3319236</t>
  </si>
  <si>
    <t>2019-08-21</t>
  </si>
  <si>
    <t>702019084441</t>
  </si>
  <si>
    <t>702019079475</t>
  </si>
  <si>
    <t>3312707</t>
  </si>
  <si>
    <t>702019066927</t>
  </si>
  <si>
    <t>3290503</t>
  </si>
  <si>
    <t>702019066926</t>
  </si>
  <si>
    <t>702019063511</t>
  </si>
  <si>
    <t>3284347</t>
  </si>
  <si>
    <t>2019-06-11</t>
  </si>
  <si>
    <t>702019063274</t>
  </si>
  <si>
    <t>3284155</t>
  </si>
  <si>
    <t>702019039073</t>
  </si>
  <si>
    <t>702019039078</t>
  </si>
  <si>
    <t>3248390</t>
  </si>
  <si>
    <t>2019-04-05</t>
  </si>
  <si>
    <t>702019041972</t>
  </si>
  <si>
    <t>702019041914</t>
  </si>
  <si>
    <t>702019041978</t>
  </si>
  <si>
    <t>702019043133</t>
  </si>
  <si>
    <t>702019040173</t>
  </si>
  <si>
    <t>702019052846</t>
  </si>
  <si>
    <t>702019052682</t>
  </si>
  <si>
    <t>702019057275</t>
  </si>
  <si>
    <t>702019057283</t>
  </si>
  <si>
    <t>702019052678</t>
  </si>
  <si>
    <t>702019060352</t>
  </si>
  <si>
    <t>702019044573</t>
  </si>
  <si>
    <t>702019054651</t>
  </si>
  <si>
    <t>702019044865</t>
  </si>
  <si>
    <t>702019046210</t>
  </si>
  <si>
    <t>702019044871</t>
  </si>
  <si>
    <t>702019068184</t>
  </si>
  <si>
    <t>702019068695</t>
  </si>
  <si>
    <t>702019061309</t>
  </si>
  <si>
    <t>702019067389</t>
  </si>
  <si>
    <t>702019073456</t>
  </si>
  <si>
    <t>702019059857</t>
  </si>
  <si>
    <t>702019084440</t>
  </si>
  <si>
    <t>702019084439</t>
  </si>
  <si>
    <t>702019079473</t>
  </si>
  <si>
    <t>702019063272</t>
  </si>
  <si>
    <t>702019063273</t>
  </si>
  <si>
    <t>702019066924</t>
  </si>
  <si>
    <t>702019079472</t>
  </si>
  <si>
    <t>702019063514</t>
  </si>
  <si>
    <t>702019080121</t>
  </si>
  <si>
    <t>3313763</t>
  </si>
  <si>
    <t>702019063517</t>
  </si>
  <si>
    <t>702019080120</t>
  </si>
  <si>
    <t>702019069652</t>
  </si>
  <si>
    <t>702019081115</t>
  </si>
  <si>
    <t>3316238</t>
  </si>
  <si>
    <t>702019081099</t>
  </si>
  <si>
    <t>702019073291</t>
  </si>
  <si>
    <t>702019073783</t>
  </si>
  <si>
    <t>702019073295</t>
  </si>
  <si>
    <t>702019073293</t>
  </si>
  <si>
    <t>702019062658</t>
  </si>
  <si>
    <t>3282048</t>
  </si>
  <si>
    <t>702019062006</t>
  </si>
  <si>
    <t>702019073782</t>
  </si>
  <si>
    <t>702019062150</t>
  </si>
  <si>
    <t>702019069656</t>
  </si>
  <si>
    <t>3294202</t>
  </si>
  <si>
    <t>702019069230</t>
  </si>
  <si>
    <t>3294201</t>
  </si>
  <si>
    <t>702019074407</t>
  </si>
  <si>
    <t>3301651</t>
  </si>
  <si>
    <t>702019047145</t>
  </si>
  <si>
    <t>702019047614</t>
  </si>
  <si>
    <t>702019040164</t>
  </si>
  <si>
    <t>702019042994</t>
  </si>
  <si>
    <t>702019055799</t>
  </si>
  <si>
    <t>702019041183</t>
  </si>
  <si>
    <t>702019043836</t>
  </si>
  <si>
    <t>702019048638</t>
  </si>
  <si>
    <t>702019051947</t>
  </si>
  <si>
    <t>702019043893</t>
  </si>
  <si>
    <t>3255834</t>
  </si>
  <si>
    <t>2019-04-18</t>
  </si>
  <si>
    <t>702019052841</t>
  </si>
  <si>
    <t>702019060296</t>
  </si>
  <si>
    <t>3279886</t>
  </si>
  <si>
    <t>702019061266</t>
  </si>
  <si>
    <t>702019053677</t>
  </si>
  <si>
    <t>702019061300</t>
  </si>
  <si>
    <t>702019061999</t>
  </si>
  <si>
    <t>3281367</t>
  </si>
  <si>
    <t>702019068179</t>
  </si>
  <si>
    <t>702019067381</t>
  </si>
  <si>
    <t>702019053684</t>
  </si>
  <si>
    <t>702019068498</t>
  </si>
  <si>
    <t>702019054733</t>
  </si>
  <si>
    <t>3270705</t>
  </si>
  <si>
    <t>702019068860</t>
  </si>
  <si>
    <t>702019073309</t>
  </si>
  <si>
    <t>702019059827</t>
  </si>
  <si>
    <t>702019062147</t>
  </si>
  <si>
    <t>3283342</t>
  </si>
  <si>
    <t>702019085224</t>
  </si>
  <si>
    <t>3320869</t>
  </si>
  <si>
    <t>702019076427</t>
  </si>
  <si>
    <t>702019063506</t>
  </si>
  <si>
    <t>702019069226</t>
  </si>
  <si>
    <t>3294997</t>
  </si>
  <si>
    <t>702019081095</t>
  </si>
  <si>
    <t>702019082732</t>
  </si>
  <si>
    <t>3317687</t>
  </si>
  <si>
    <t>702019082086</t>
  </si>
  <si>
    <t>3317286</t>
  </si>
  <si>
    <t>702019055809</t>
  </si>
  <si>
    <t>702019055811</t>
  </si>
  <si>
    <t>702019056718</t>
  </si>
  <si>
    <t>702019056722</t>
  </si>
  <si>
    <t>702019043890</t>
  </si>
  <si>
    <t>702019043892</t>
  </si>
  <si>
    <t>702019052115</t>
  </si>
  <si>
    <t>3267313</t>
  </si>
  <si>
    <t>2019-05-10</t>
  </si>
  <si>
    <t>702019052120</t>
  </si>
  <si>
    <t>702019057943</t>
  </si>
  <si>
    <t>702019058552</t>
  </si>
  <si>
    <t>702019058972</t>
  </si>
  <si>
    <t>702019058980</t>
  </si>
  <si>
    <t>702019053680</t>
  </si>
  <si>
    <t>702019061996</t>
  </si>
  <si>
    <t>702019054737</t>
  </si>
  <si>
    <t>702019067704</t>
  </si>
  <si>
    <t>702019067707</t>
  </si>
  <si>
    <t>702019073299</t>
  </si>
  <si>
    <t>702019059601</t>
  </si>
  <si>
    <t>3278071</t>
  </si>
  <si>
    <t>702019079467</t>
  </si>
  <si>
    <t>3312688</t>
  </si>
  <si>
    <t>702019059595</t>
  </si>
  <si>
    <t>702019062653</t>
  </si>
  <si>
    <t>702019062655</t>
  </si>
  <si>
    <t>702019062139</t>
  </si>
  <si>
    <t>702019080109</t>
  </si>
  <si>
    <t>702019085226</t>
  </si>
  <si>
    <t>3320871</t>
  </si>
  <si>
    <t>702019069221</t>
  </si>
  <si>
    <t>702019069224</t>
  </si>
  <si>
    <t>702019084432</t>
  </si>
  <si>
    <t>3320862</t>
  </si>
  <si>
    <t>702019076420</t>
  </si>
  <si>
    <t>702019070077</t>
  </si>
  <si>
    <t>3295152</t>
  </si>
  <si>
    <t>702019077180</t>
  </si>
  <si>
    <t>3307310</t>
  </si>
  <si>
    <t>702019083636</t>
  </si>
  <si>
    <t>702019082084</t>
  </si>
  <si>
    <t>702019074412</t>
  </si>
  <si>
    <t>3303314</t>
  </si>
  <si>
    <t>702019059612</t>
  </si>
  <si>
    <t>702019073467</t>
  </si>
  <si>
    <t>702019073787</t>
  </si>
  <si>
    <t>702019075437</t>
  </si>
  <si>
    <t>3303406</t>
  </si>
  <si>
    <t>702019041918</t>
  </si>
  <si>
    <t>3252312</t>
  </si>
  <si>
    <t>702019041917</t>
  </si>
  <si>
    <t>702019040158</t>
  </si>
  <si>
    <t>702019040167</t>
  </si>
  <si>
    <t>702019042992</t>
  </si>
  <si>
    <t>702019043837</t>
  </si>
  <si>
    <t>702019043840</t>
  </si>
  <si>
    <t>702019048637</t>
  </si>
  <si>
    <t>702019048290</t>
  </si>
  <si>
    <t>702019047617</t>
  </si>
  <si>
    <t>702019055810</t>
  </si>
  <si>
    <t>702019056719</t>
  </si>
  <si>
    <t>702019056717</t>
  </si>
  <si>
    <t>702019043889</t>
  </si>
  <si>
    <t>702019052118</t>
  </si>
  <si>
    <t>702019043891</t>
  </si>
  <si>
    <t>702019058549</t>
  </si>
  <si>
    <t>702019057942</t>
  </si>
  <si>
    <t>702019058975</t>
  </si>
  <si>
    <t>702019053682</t>
  </si>
  <si>
    <t>702019054738</t>
  </si>
  <si>
    <t>702019067706</t>
  </si>
  <si>
    <t>702019054736</t>
  </si>
  <si>
    <t>702019051946</t>
  </si>
  <si>
    <t>702019048641</t>
  </si>
  <si>
    <t>702019052108</t>
  </si>
  <si>
    <t>702019060314</t>
  </si>
  <si>
    <t>702019061271</t>
  </si>
  <si>
    <t>702019060322</t>
  </si>
  <si>
    <t>702019057292</t>
  </si>
  <si>
    <t>702019061259</t>
  </si>
  <si>
    <t>702019058982</t>
  </si>
  <si>
    <t>702019058988</t>
  </si>
  <si>
    <t>702019061297</t>
  </si>
  <si>
    <t>702019061303</t>
  </si>
  <si>
    <t>702019068500</t>
  </si>
  <si>
    <t>702019053685</t>
  </si>
  <si>
    <t>702019053691</t>
  </si>
  <si>
    <t>702019062000</t>
  </si>
  <si>
    <t>702019068181</t>
  </si>
  <si>
    <t>702019061998</t>
  </si>
  <si>
    <t>702019068488</t>
  </si>
  <si>
    <t>702019046208</t>
  </si>
  <si>
    <t>702019073300</t>
  </si>
  <si>
    <t>702019073306</t>
  </si>
  <si>
    <t>702019073310</t>
  </si>
  <si>
    <t>702019059604</t>
  </si>
  <si>
    <t>702019073464</t>
  </si>
  <si>
    <t>702019062142</t>
  </si>
  <si>
    <t>702019066923</t>
  </si>
  <si>
    <t>702019063501</t>
  </si>
  <si>
    <t>702019059597</t>
  </si>
  <si>
    <t>702019064037</t>
  </si>
  <si>
    <t>702019062138</t>
  </si>
  <si>
    <t>702019079466</t>
  </si>
  <si>
    <t>702019080112</t>
  </si>
  <si>
    <t>702019080117</t>
  </si>
  <si>
    <t>702019062654</t>
  </si>
  <si>
    <t>702019084430</t>
  </si>
  <si>
    <t>702019069222</t>
  </si>
  <si>
    <t>702019070085</t>
  </si>
  <si>
    <t>702019077190</t>
  </si>
  <si>
    <t>702019083635</t>
  </si>
  <si>
    <t>702019083637</t>
  </si>
  <si>
    <t>702019082083</t>
  </si>
  <si>
    <t>702019074411</t>
  </si>
  <si>
    <t>702019074692</t>
  </si>
  <si>
    <t>702019070095</t>
  </si>
  <si>
    <t>702019077404</t>
  </si>
  <si>
    <t>3308787</t>
  </si>
  <si>
    <t>702019075605</t>
  </si>
  <si>
    <t>3304418</t>
  </si>
  <si>
    <t>702019075607</t>
  </si>
  <si>
    <t>702019077413</t>
  </si>
  <si>
    <t>702019077417</t>
  </si>
  <si>
    <t>702019075452</t>
  </si>
  <si>
    <t>3304296</t>
  </si>
  <si>
    <t>702019081107</t>
  </si>
  <si>
    <t>702019076523</t>
  </si>
  <si>
    <t>3306987</t>
  </si>
  <si>
    <t>702019077194</t>
  </si>
  <si>
    <t>702019083638</t>
  </si>
  <si>
    <t>3317822</t>
  </si>
  <si>
    <t>702019074697</t>
  </si>
  <si>
    <t>702019074409</t>
  </si>
  <si>
    <t>702019073790</t>
  </si>
  <si>
    <t>3303308</t>
  </si>
  <si>
    <t>702019073796</t>
  </si>
  <si>
    <t>702019075455</t>
  </si>
  <si>
    <t>702019066922</t>
  </si>
  <si>
    <t>702019074408</t>
  </si>
  <si>
    <t>702019069658</t>
  </si>
  <si>
    <t>702019077170</t>
  </si>
  <si>
    <t>3307198</t>
  </si>
  <si>
    <t>702019075030</t>
  </si>
  <si>
    <t>3302676</t>
  </si>
  <si>
    <t>702019075436</t>
  </si>
  <si>
    <t>702019074410</t>
  </si>
  <si>
    <t>702019074689</t>
  </si>
  <si>
    <t>702019070092</t>
  </si>
  <si>
    <t>702019075606</t>
  </si>
  <si>
    <t>702019077415</t>
  </si>
  <si>
    <t>702019077407</t>
  </si>
  <si>
    <t>702019075451</t>
  </si>
  <si>
    <t>702019075889</t>
  </si>
  <si>
    <t>702019075601</t>
  </si>
  <si>
    <t>3306678</t>
  </si>
  <si>
    <t>702019069233</t>
  </si>
  <si>
    <t>702019085209</t>
  </si>
  <si>
    <t>702019085221</t>
  </si>
  <si>
    <t>702019081096</t>
  </si>
  <si>
    <t>702019069228</t>
  </si>
  <si>
    <t>702019075600</t>
  </si>
  <si>
    <t>702019075440</t>
  </si>
  <si>
    <t>702019075444</t>
  </si>
  <si>
    <t>702019085228</t>
  </si>
  <si>
    <t>3324099</t>
  </si>
  <si>
    <t>702019085236</t>
  </si>
  <si>
    <t>3324101</t>
  </si>
  <si>
    <t>702019067379</t>
  </si>
  <si>
    <t>3290476</t>
  </si>
  <si>
    <t>702019077178</t>
  </si>
  <si>
    <t>702019075442</t>
  </si>
  <si>
    <t>702019085232</t>
  </si>
  <si>
    <t>3324100</t>
  </si>
  <si>
    <t>702019086957</t>
  </si>
  <si>
    <t>3324098</t>
  </si>
  <si>
    <t>702019080119</t>
  </si>
  <si>
    <t>702019063270</t>
  </si>
  <si>
    <t>702019080122</t>
  </si>
  <si>
    <t>702019069653</t>
  </si>
  <si>
    <t>702019081112</t>
  </si>
  <si>
    <t>702019081117</t>
  </si>
  <si>
    <t>702019082076</t>
  </si>
  <si>
    <t>702019082075</t>
  </si>
  <si>
    <t>702019082738</t>
  </si>
  <si>
    <t>702019083641</t>
  </si>
  <si>
    <t>702019083640</t>
  </si>
  <si>
    <t>702019082739</t>
  </si>
  <si>
    <t>702019076519</t>
  </si>
  <si>
    <t>3307108</t>
  </si>
  <si>
    <t>702019075032</t>
  </si>
  <si>
    <t>702019075034</t>
  </si>
  <si>
    <t>702019076521</t>
  </si>
  <si>
    <t>702019069644</t>
  </si>
  <si>
    <t>702019082077</t>
  </si>
  <si>
    <t>702019082078</t>
  </si>
  <si>
    <t>702019082736</t>
  </si>
  <si>
    <t>702019081098</t>
  </si>
  <si>
    <t>702019081113</t>
  </si>
  <si>
    <t>702019083642</t>
  </si>
  <si>
    <t>702019083644</t>
  </si>
  <si>
    <t>702019075026</t>
  </si>
  <si>
    <t>3303901</t>
  </si>
  <si>
    <t>702019076517</t>
  </si>
  <si>
    <t>702019070101</t>
  </si>
  <si>
    <t>3296480</t>
  </si>
  <si>
    <t>702019075029</t>
  </si>
  <si>
    <t>702019077350</t>
  </si>
  <si>
    <t>3308677</t>
  </si>
  <si>
    <t>702019086949</t>
  </si>
  <si>
    <t>3324097</t>
  </si>
  <si>
    <t>702019070123</t>
  </si>
  <si>
    <t>702019071009</t>
  </si>
  <si>
    <t>3296646</t>
  </si>
  <si>
    <t>702019063509</t>
  </si>
  <si>
    <t>702019080118</t>
  </si>
  <si>
    <t>702019080123</t>
  </si>
  <si>
    <t>702019076425</t>
  </si>
  <si>
    <t>702019076421</t>
  </si>
  <si>
    <t>702019076522</t>
  </si>
  <si>
    <t>702019076525</t>
  </si>
  <si>
    <t>702019082081</t>
  </si>
  <si>
    <t>702019082085</t>
  </si>
  <si>
    <t>702019082088</t>
  </si>
  <si>
    <t>702019073792</t>
  </si>
  <si>
    <t>702019073795</t>
  </si>
  <si>
    <t>702019077372</t>
  </si>
  <si>
    <t>3308727</t>
  </si>
  <si>
    <t>702019074987</t>
  </si>
  <si>
    <t>3303748</t>
  </si>
  <si>
    <t>702019070934</t>
  </si>
  <si>
    <t>2019-06-29</t>
  </si>
  <si>
    <t>3296601</t>
  </si>
  <si>
    <t>702019071533</t>
  </si>
  <si>
    <t>3298076</t>
  </si>
  <si>
    <t>702019086952</t>
  </si>
  <si>
    <t>3324094</t>
  </si>
  <si>
    <t>702019077354</t>
  </si>
  <si>
    <t>702019070933</t>
  </si>
  <si>
    <t>702019071010</t>
  </si>
  <si>
    <t>702019071532</t>
  </si>
  <si>
    <t>702019071531</t>
  </si>
  <si>
    <t>702019071914</t>
  </si>
  <si>
    <t>3298092</t>
  </si>
  <si>
    <t>702019072536</t>
  </si>
  <si>
    <t>3298110</t>
  </si>
  <si>
    <t>702019071530</t>
  </si>
  <si>
    <t>702019072537</t>
  </si>
  <si>
    <t>702019071903</t>
  </si>
  <si>
    <t>702019086954</t>
  </si>
  <si>
    <t>3324096</t>
  </si>
  <si>
    <t>702019070106</t>
  </si>
  <si>
    <t>702019070935</t>
  </si>
  <si>
    <t>702019071008</t>
  </si>
  <si>
    <t>702019071534</t>
  </si>
  <si>
    <t>702019070938</t>
  </si>
  <si>
    <t>702019073797</t>
  </si>
  <si>
    <t>702019075028</t>
  </si>
  <si>
    <t>702019074895</t>
  </si>
  <si>
    <t>3303736</t>
  </si>
  <si>
    <t>702019077359</t>
  </si>
  <si>
    <t>702019071006</t>
  </si>
  <si>
    <t>3297222</t>
  </si>
  <si>
    <t>702019071005</t>
  </si>
  <si>
    <t>702019070925</t>
  </si>
  <si>
    <t>3297058</t>
  </si>
  <si>
    <t>702019071526</t>
  </si>
  <si>
    <t>3297379</t>
  </si>
  <si>
    <t>702019071527</t>
  </si>
  <si>
    <t>702019072535</t>
  </si>
  <si>
    <t>3298929</t>
  </si>
  <si>
    <t>702019075457</t>
  </si>
  <si>
    <t>702019070917</t>
  </si>
  <si>
    <t>702019071934</t>
  </si>
  <si>
    <t>3297848</t>
  </si>
  <si>
    <t>702019073794</t>
  </si>
  <si>
    <t>702019077377</t>
  </si>
  <si>
    <t>702019075458</t>
  </si>
  <si>
    <t>702019070918</t>
  </si>
  <si>
    <t>702019071529</t>
  </si>
  <si>
    <t>3297832</t>
  </si>
  <si>
    <t>702019075604</t>
  </si>
  <si>
    <t>702019075448</t>
  </si>
  <si>
    <t>702019075894</t>
  </si>
  <si>
    <t>3305111</t>
  </si>
  <si>
    <t>702019081111</t>
  </si>
  <si>
    <t>702019077191</t>
  </si>
  <si>
    <t>702019083633</t>
  </si>
  <si>
    <t>702019083627</t>
  </si>
  <si>
    <t>702019074693</t>
  </si>
  <si>
    <t>702019082730</t>
  </si>
  <si>
    <t>702019082735</t>
  </si>
  <si>
    <t>702019074699</t>
  </si>
  <si>
    <t>702019078299</t>
  </si>
  <si>
    <t>2019-07-28</t>
  </si>
  <si>
    <t>3308816</t>
  </si>
  <si>
    <t>702019074893</t>
  </si>
  <si>
    <t>702019075024</t>
  </si>
  <si>
    <t>702019071524</t>
  </si>
  <si>
    <t>702019071941</t>
  </si>
  <si>
    <t>702019070915</t>
  </si>
  <si>
    <t>702019071525</t>
  </si>
  <si>
    <t>702019075892</t>
  </si>
  <si>
    <t>3305230</t>
  </si>
  <si>
    <t>702019076153</t>
  </si>
  <si>
    <t>3305420</t>
  </si>
  <si>
    <t>702019072853</t>
  </si>
  <si>
    <t>3298958</t>
  </si>
  <si>
    <t>702019078303</t>
  </si>
  <si>
    <t>3310921</t>
  </si>
  <si>
    <t>702019078305</t>
  </si>
  <si>
    <t>702019078301</t>
  </si>
  <si>
    <t>702019075895</t>
  </si>
  <si>
    <t>702019072855</t>
  </si>
  <si>
    <t>702019072860</t>
  </si>
  <si>
    <t>702019075891</t>
  </si>
  <si>
    <t>702019076148</t>
  </si>
  <si>
    <t>702019076150</t>
  </si>
  <si>
    <t>702019071946</t>
  </si>
  <si>
    <t>3298941</t>
  </si>
  <si>
    <t>702019076149</t>
  </si>
  <si>
    <t>702019072858</t>
  </si>
  <si>
    <t>702019076152</t>
  </si>
  <si>
    <t>702019078304</t>
  </si>
  <si>
    <t>702019078307</t>
  </si>
  <si>
    <t>3310925</t>
  </si>
  <si>
    <t>702019078306</t>
  </si>
  <si>
    <t>702019078308</t>
  </si>
  <si>
    <t>702019078309</t>
  </si>
  <si>
    <t>702019071523</t>
  </si>
  <si>
    <t>702019071927</t>
  </si>
  <si>
    <t>702019076151</t>
  </si>
  <si>
    <t>702019078302</t>
  </si>
  <si>
    <t>702019077364</t>
  </si>
  <si>
    <t>702019074894</t>
  </si>
  <si>
    <t>702019070924</t>
  </si>
  <si>
    <t>702019070922</t>
  </si>
  <si>
    <t>702019071007</t>
  </si>
  <si>
    <t>702019072534</t>
  </si>
  <si>
    <t>702019072861</t>
  </si>
  <si>
    <t>3298964</t>
  </si>
  <si>
    <t>702019072533</t>
  </si>
  <si>
    <t>702019078300</t>
  </si>
  <si>
    <t>185114</t>
  </si>
  <si>
    <t>185115</t>
  </si>
  <si>
    <t>185244</t>
  </si>
  <si>
    <t>185260</t>
  </si>
  <si>
    <t>185277</t>
  </si>
  <si>
    <t>185278</t>
  </si>
  <si>
    <t>185286</t>
  </si>
  <si>
    <t>185287</t>
  </si>
  <si>
    <t>185305</t>
  </si>
  <si>
    <t>189238</t>
  </si>
  <si>
    <t>189258</t>
  </si>
  <si>
    <t>189282</t>
  </si>
  <si>
    <t>189283</t>
  </si>
  <si>
    <t>189294</t>
  </si>
  <si>
    <t>189299</t>
  </si>
  <si>
    <t>190284</t>
  </si>
  <si>
    <t>190305</t>
  </si>
  <si>
    <t>190308</t>
  </si>
  <si>
    <t>190335</t>
  </si>
  <si>
    <t>190337</t>
  </si>
  <si>
    <t>190339</t>
  </si>
  <si>
    <t>190352</t>
  </si>
  <si>
    <t>190363</t>
  </si>
  <si>
    <t>190380</t>
  </si>
  <si>
    <t>190402</t>
  </si>
  <si>
    <t>190420</t>
  </si>
  <si>
    <t>190422</t>
  </si>
  <si>
    <t>192276</t>
  </si>
  <si>
    <t>116</t>
  </si>
  <si>
    <t>192312</t>
  </si>
  <si>
    <t>192371</t>
  </si>
  <si>
    <t>192375</t>
  </si>
  <si>
    <t>192379</t>
  </si>
  <si>
    <t>192398</t>
  </si>
  <si>
    <t>192402</t>
  </si>
  <si>
    <t>192405</t>
  </si>
  <si>
    <t>194452</t>
  </si>
  <si>
    <t>194496</t>
  </si>
  <si>
    <t>194497</t>
  </si>
  <si>
    <t>194509</t>
  </si>
  <si>
    <t>115</t>
  </si>
  <si>
    <t>194542</t>
  </si>
  <si>
    <t>195802</t>
  </si>
  <si>
    <t>195814</t>
  </si>
  <si>
    <t>195827</t>
  </si>
  <si>
    <t>195831</t>
  </si>
  <si>
    <t>195857</t>
  </si>
  <si>
    <t>195871</t>
  </si>
  <si>
    <t>195872</t>
  </si>
  <si>
    <t>195873</t>
  </si>
  <si>
    <t>195876</t>
  </si>
  <si>
    <t>196090</t>
  </si>
  <si>
    <t>196107</t>
  </si>
  <si>
    <t>196116</t>
  </si>
  <si>
    <t>196117</t>
  </si>
  <si>
    <t>196122</t>
  </si>
  <si>
    <t>198387</t>
  </si>
  <si>
    <t>198404</t>
  </si>
  <si>
    <t>198406</t>
  </si>
  <si>
    <t>198409</t>
  </si>
  <si>
    <t>198417</t>
  </si>
  <si>
    <t>198418</t>
  </si>
  <si>
    <t>198597</t>
  </si>
  <si>
    <t>198598</t>
  </si>
  <si>
    <t>198601</t>
  </si>
  <si>
    <t>198606</t>
  </si>
  <si>
    <t>198591</t>
  </si>
  <si>
    <t>185122</t>
  </si>
  <si>
    <t>185128</t>
  </si>
  <si>
    <t>185245</t>
  </si>
  <si>
    <t>185246</t>
  </si>
  <si>
    <t>185251</t>
  </si>
  <si>
    <t>185262</t>
  </si>
  <si>
    <t>185289</t>
  </si>
  <si>
    <t>185291</t>
  </si>
  <si>
    <t>185317</t>
  </si>
  <si>
    <t>189201</t>
  </si>
  <si>
    <t>189223</t>
  </si>
  <si>
    <t>189226</t>
  </si>
  <si>
    <t>189228</t>
  </si>
  <si>
    <t>189235</t>
  </si>
  <si>
    <t>189257</t>
  </si>
  <si>
    <t>189269</t>
  </si>
  <si>
    <t>189272</t>
  </si>
  <si>
    <t>189296</t>
  </si>
  <si>
    <t>190013</t>
  </si>
  <si>
    <t>190280</t>
  </si>
  <si>
    <t>190306</t>
  </si>
  <si>
    <t>190310</t>
  </si>
  <si>
    <t>190319</t>
  </si>
  <si>
    <t>190340</t>
  </si>
  <si>
    <t>190366</t>
  </si>
  <si>
    <t>190370</t>
  </si>
  <si>
    <t>190417</t>
  </si>
  <si>
    <t>190425</t>
  </si>
  <si>
    <t>192299</t>
  </si>
  <si>
    <t>192307</t>
  </si>
  <si>
    <t>192308</t>
  </si>
  <si>
    <t>192310</t>
  </si>
  <si>
    <t>192313</t>
  </si>
  <si>
    <t>192339</t>
  </si>
  <si>
    <t>192380</t>
  </si>
  <si>
    <t>192394</t>
  </si>
  <si>
    <t>192399</t>
  </si>
  <si>
    <t>192404</t>
  </si>
  <si>
    <t>194451</t>
  </si>
  <si>
    <t>194474</t>
  </si>
  <si>
    <t>194476</t>
  </si>
  <si>
    <t>194487</t>
  </si>
  <si>
    <t>194511</t>
  </si>
  <si>
    <t>194507</t>
  </si>
  <si>
    <t>185124</t>
  </si>
  <si>
    <t>185131</t>
  </si>
  <si>
    <t>185253</t>
  </si>
  <si>
    <t>185258</t>
  </si>
  <si>
    <t>185261</t>
  </si>
  <si>
    <t>185268</t>
  </si>
  <si>
    <t>185281</t>
  </si>
  <si>
    <t>185318</t>
  </si>
  <si>
    <t>185324</t>
  </si>
  <si>
    <t>185336</t>
  </si>
  <si>
    <t>189237</t>
  </si>
  <si>
    <t>189256</t>
  </si>
  <si>
    <t>189259</t>
  </si>
  <si>
    <t>189281</t>
  </si>
  <si>
    <t>189295</t>
  </si>
  <si>
    <t>190014</t>
  </si>
  <si>
    <t>190277</t>
  </si>
  <si>
    <t>190276</t>
  </si>
  <si>
    <t>190282</t>
  </si>
  <si>
    <t>190299</t>
  </si>
  <si>
    <t>190311</t>
  </si>
  <si>
    <t>190314</t>
  </si>
  <si>
    <t>190322</t>
  </si>
  <si>
    <t>190326</t>
  </si>
  <si>
    <t>190347</t>
  </si>
  <si>
    <t>190351</t>
  </si>
  <si>
    <t>190355</t>
  </si>
  <si>
    <t>190357</t>
  </si>
  <si>
    <t>190365</t>
  </si>
  <si>
    <t>190369</t>
  </si>
  <si>
    <t>190393</t>
  </si>
  <si>
    <t>190404</t>
  </si>
  <si>
    <t>190406</t>
  </si>
  <si>
    <t>190410</t>
  </si>
  <si>
    <t>190416</t>
  </si>
  <si>
    <t>190418</t>
  </si>
  <si>
    <t>192343</t>
  </si>
  <si>
    <t>192374</t>
  </si>
  <si>
    <t>192383</t>
  </si>
  <si>
    <t>192386</t>
  </si>
  <si>
    <t>192392</t>
  </si>
  <si>
    <t>192401</t>
  </si>
  <si>
    <t>194466</t>
  </si>
  <si>
    <t>194473</t>
  </si>
  <si>
    <t>185119</t>
  </si>
  <si>
    <t>185123</t>
  </si>
  <si>
    <t>185249</t>
  </si>
  <si>
    <t>185265</t>
  </si>
  <si>
    <t>185270</t>
  </si>
  <si>
    <t>185285</t>
  </si>
  <si>
    <t>185300</t>
  </si>
  <si>
    <t>185335</t>
  </si>
  <si>
    <t>189239</t>
  </si>
  <si>
    <t>189248</t>
  </si>
  <si>
    <t>189254</t>
  </si>
  <si>
    <t>189260</t>
  </si>
  <si>
    <t>189266</t>
  </si>
  <si>
    <t>189280</t>
  </si>
  <si>
    <t>189287</t>
  </si>
  <si>
    <t>189298</t>
  </si>
  <si>
    <t>190298</t>
  </si>
  <si>
    <t>190301</t>
  </si>
  <si>
    <t>190302</t>
  </si>
  <si>
    <t>190323</t>
  </si>
  <si>
    <t>190361</t>
  </si>
  <si>
    <t>190367</t>
  </si>
  <si>
    <t>190382</t>
  </si>
  <si>
    <t>190391</t>
  </si>
  <si>
    <t>190392</t>
  </si>
  <si>
    <t>190386</t>
  </si>
  <si>
    <t>190399</t>
  </si>
  <si>
    <t>190401</t>
  </si>
  <si>
    <t>190405</t>
  </si>
  <si>
    <t>190421</t>
  </si>
  <si>
    <t>190424</t>
  </si>
  <si>
    <t>192279</t>
  </si>
  <si>
    <t>192302</t>
  </si>
  <si>
    <t>192373</t>
  </si>
  <si>
    <t>192384</t>
  </si>
  <si>
    <t>194469</t>
  </si>
  <si>
    <t>194479</t>
  </si>
  <si>
    <t>194485</t>
  </si>
  <si>
    <t>194488</t>
  </si>
  <si>
    <t>194498</t>
  </si>
  <si>
    <t>194527</t>
  </si>
  <si>
    <t>194530</t>
  </si>
  <si>
    <t>194544</t>
  </si>
  <si>
    <t>195816</t>
  </si>
  <si>
    <t>185129</t>
  </si>
  <si>
    <t>185130</t>
  </si>
  <si>
    <t>185243</t>
  </si>
  <si>
    <t>185250</t>
  </si>
  <si>
    <t>185264</t>
  </si>
  <si>
    <t>185269</t>
  </si>
  <si>
    <t>185273</t>
  </si>
  <si>
    <t>185276</t>
  </si>
  <si>
    <t>185283</t>
  </si>
  <si>
    <t>185290</t>
  </si>
  <si>
    <t>185322</t>
  </si>
  <si>
    <t>185326</t>
  </si>
  <si>
    <t>185337</t>
  </si>
  <si>
    <t>185338</t>
  </si>
  <si>
    <t>189224</t>
  </si>
  <si>
    <t>189249</t>
  </si>
  <si>
    <t>189261</t>
  </si>
  <si>
    <t>189264</t>
  </si>
  <si>
    <t>189265</t>
  </si>
  <si>
    <t>189273</t>
  </si>
  <si>
    <t>189279</t>
  </si>
  <si>
    <t>189284</t>
  </si>
  <si>
    <t>190279</t>
  </si>
  <si>
    <t>190295</t>
  </si>
  <si>
    <t>190300</t>
  </si>
  <si>
    <t>190307</t>
  </si>
  <si>
    <t>190313</t>
  </si>
  <si>
    <t>190318</t>
  </si>
  <si>
    <t>190358</t>
  </si>
  <si>
    <t>190364</t>
  </si>
  <si>
    <t>190383</t>
  </si>
  <si>
    <t>190390</t>
  </si>
  <si>
    <t>192287</t>
  </si>
  <si>
    <t>192297</t>
  </si>
  <si>
    <t>192301</t>
  </si>
  <si>
    <t>192337</t>
  </si>
  <si>
    <t>192341</t>
  </si>
  <si>
    <t>192342</t>
  </si>
  <si>
    <t>192372</t>
  </si>
  <si>
    <t>192377</t>
  </si>
  <si>
    <t>192378</t>
  </si>
  <si>
    <t>192388</t>
  </si>
  <si>
    <t>192391</t>
  </si>
  <si>
    <t>192400</t>
  </si>
  <si>
    <t>195817</t>
  </si>
  <si>
    <t>195820</t>
  </si>
  <si>
    <t>195833</t>
  </si>
  <si>
    <t>195859</t>
  </si>
  <si>
    <t>195875</t>
  </si>
  <si>
    <t>195880</t>
  </si>
  <si>
    <t>196093</t>
  </si>
  <si>
    <t>196097</t>
  </si>
  <si>
    <t>196110</t>
  </si>
  <si>
    <t>198385</t>
  </si>
  <si>
    <t>198405</t>
  </si>
  <si>
    <t>198415</t>
  </si>
  <si>
    <t>194539</t>
  </si>
  <si>
    <t>194548</t>
  </si>
  <si>
    <t>195803</t>
  </si>
  <si>
    <t>195808</t>
  </si>
  <si>
    <t>195809</t>
  </si>
  <si>
    <t>195811</t>
  </si>
  <si>
    <t>195826</t>
  </si>
  <si>
    <t>195851</t>
  </si>
  <si>
    <t>196091</t>
  </si>
  <si>
    <t>196096</t>
  </si>
  <si>
    <t>196111</t>
  </si>
  <si>
    <t>196113</t>
  </si>
  <si>
    <t>196119</t>
  </si>
  <si>
    <t>196121</t>
  </si>
  <si>
    <t>198389</t>
  </si>
  <si>
    <t>198422</t>
  </si>
  <si>
    <t>198430</t>
  </si>
  <si>
    <t>198602</t>
  </si>
  <si>
    <t>198604</t>
  </si>
  <si>
    <t>198588</t>
  </si>
  <si>
    <t>194481</t>
  </si>
  <si>
    <t>194490</t>
  </si>
  <si>
    <t>194500</t>
  </si>
  <si>
    <t>194513</t>
  </si>
  <si>
    <t>194515</t>
  </si>
  <si>
    <t>194521</t>
  </si>
  <si>
    <t>194522</t>
  </si>
  <si>
    <t>194524</t>
  </si>
  <si>
    <t>194529</t>
  </si>
  <si>
    <t>194531</t>
  </si>
  <si>
    <t>194547</t>
  </si>
  <si>
    <t>195812</t>
  </si>
  <si>
    <t>195815</t>
  </si>
  <si>
    <t>195821</t>
  </si>
  <si>
    <t>195824</t>
  </si>
  <si>
    <t>195852</t>
  </si>
  <si>
    <t>195854</t>
  </si>
  <si>
    <t>195860</t>
  </si>
  <si>
    <t>195866</t>
  </si>
  <si>
    <t>195874</t>
  </si>
  <si>
    <t>196092</t>
  </si>
  <si>
    <t>196106</t>
  </si>
  <si>
    <t>196115</t>
  </si>
  <si>
    <t>196124</t>
  </si>
  <si>
    <t>198386</t>
  </si>
  <si>
    <t>198408</t>
  </si>
  <si>
    <t>198412</t>
  </si>
  <si>
    <t>198414</t>
  </si>
  <si>
    <t>198416</t>
  </si>
  <si>
    <t>198427</t>
  </si>
  <si>
    <t>185121</t>
  </si>
  <si>
    <t>185126</t>
  </si>
  <si>
    <t>185259</t>
  </si>
  <si>
    <t>185280</t>
  </si>
  <si>
    <t>185284</t>
  </si>
  <si>
    <t>185288</t>
  </si>
  <si>
    <t>185292</t>
  </si>
  <si>
    <t>185339</t>
  </si>
  <si>
    <t>189225</t>
  </si>
  <si>
    <t>189227</t>
  </si>
  <si>
    <t>189233</t>
  </si>
  <si>
    <t>189285</t>
  </si>
  <si>
    <t>189286</t>
  </si>
  <si>
    <t>189300</t>
  </si>
  <si>
    <t>190016</t>
  </si>
  <si>
    <t>190283</t>
  </si>
  <si>
    <t>190285</t>
  </si>
  <si>
    <t>190297</t>
  </si>
  <si>
    <t>190309</t>
  </si>
  <si>
    <t>190315</t>
  </si>
  <si>
    <t>190320</t>
  </si>
  <si>
    <t>190338</t>
  </si>
  <si>
    <t>190341</t>
  </si>
  <si>
    <t>190343</t>
  </si>
  <si>
    <t>190344</t>
  </si>
  <si>
    <t>190345</t>
  </si>
  <si>
    <t>190348</t>
  </si>
  <si>
    <t>190354</t>
  </si>
  <si>
    <t>190360</t>
  </si>
  <si>
    <t>190368</t>
  </si>
  <si>
    <t>190371</t>
  </si>
  <si>
    <t>190398</t>
  </si>
  <si>
    <t>190408</t>
  </si>
  <si>
    <t>190409</t>
  </si>
  <si>
    <t>192281</t>
  </si>
  <si>
    <t>0190415</t>
  </si>
  <si>
    <t>192296</t>
  </si>
  <si>
    <t>192298</t>
  </si>
  <si>
    <t>192303</t>
  </si>
  <si>
    <t>192304</t>
  </si>
  <si>
    <t>192314</t>
  </si>
  <si>
    <t>192387</t>
  </si>
  <si>
    <t>194468</t>
  </si>
  <si>
    <t>194475</t>
  </si>
  <si>
    <t>192403</t>
  </si>
  <si>
    <t>192406</t>
  </si>
  <si>
    <t>194453</t>
  </si>
  <si>
    <t>194455</t>
  </si>
  <si>
    <t>194477</t>
  </si>
  <si>
    <t>194486</t>
  </si>
  <si>
    <t>194491</t>
  </si>
  <si>
    <t>194492</t>
  </si>
  <si>
    <t>194493</t>
  </si>
  <si>
    <t>194523</t>
  </si>
  <si>
    <t>194525</t>
  </si>
  <si>
    <t>194534</t>
  </si>
  <si>
    <t>194546</t>
  </si>
  <si>
    <t>194549</t>
  </si>
  <si>
    <t>195801</t>
  </si>
  <si>
    <t>195807</t>
  </si>
  <si>
    <t>195828</t>
  </si>
  <si>
    <t>195829</t>
  </si>
  <si>
    <t>195835</t>
  </si>
  <si>
    <t>195853</t>
  </si>
  <si>
    <t>195858</t>
  </si>
  <si>
    <t>195865</t>
  </si>
  <si>
    <t>195878</t>
  </si>
  <si>
    <t>196094</t>
  </si>
  <si>
    <t>196120</t>
  </si>
  <si>
    <t>196125</t>
  </si>
  <si>
    <t>196126</t>
  </si>
  <si>
    <t>198390</t>
  </si>
  <si>
    <t>198392</t>
  </si>
  <si>
    <t>198394</t>
  </si>
  <si>
    <t>198419</t>
  </si>
  <si>
    <t>198428</t>
  </si>
  <si>
    <t>198589</t>
  </si>
  <si>
    <t>185116</t>
  </si>
  <si>
    <t>185118</t>
  </si>
  <si>
    <t>185133</t>
  </si>
  <si>
    <t>185242</t>
  </si>
  <si>
    <t>185247</t>
  </si>
  <si>
    <t>185248</t>
  </si>
  <si>
    <t>185257</t>
  </si>
  <si>
    <t>185272</t>
  </si>
  <si>
    <t>185298</t>
  </si>
  <si>
    <t>185299</t>
  </si>
  <si>
    <t>185316</t>
  </si>
  <si>
    <t>185308</t>
  </si>
  <si>
    <t>185310</t>
  </si>
  <si>
    <t>185311</t>
  </si>
  <si>
    <t>185319</t>
  </si>
  <si>
    <t>185329</t>
  </si>
  <si>
    <t>189202</t>
  </si>
  <si>
    <t>189234</t>
  </si>
  <si>
    <t>189252</t>
  </si>
  <si>
    <t>189253</t>
  </si>
  <si>
    <t>189270</t>
  </si>
  <si>
    <t>189271</t>
  </si>
  <si>
    <t>189288</t>
  </si>
  <si>
    <t>189289</t>
  </si>
  <si>
    <t>190278</t>
  </si>
  <si>
    <t>190281</t>
  </si>
  <si>
    <t>190292</t>
  </si>
  <si>
    <t>190293</t>
  </si>
  <si>
    <t>190312</t>
  </si>
  <si>
    <t>190317</t>
  </si>
  <si>
    <t>190324</t>
  </si>
  <si>
    <t>190325</t>
  </si>
  <si>
    <t>190353</t>
  </si>
  <si>
    <t>190374</t>
  </si>
  <si>
    <t>190379</t>
  </si>
  <si>
    <t>190381</t>
  </si>
  <si>
    <t>190394</t>
  </si>
  <si>
    <t>190385</t>
  </si>
  <si>
    <t>190400</t>
  </si>
  <si>
    <t>190407</t>
  </si>
  <si>
    <t>190419</t>
  </si>
  <si>
    <t>192280</t>
  </si>
  <si>
    <t>192282</t>
  </si>
  <si>
    <t>192285</t>
  </si>
  <si>
    <t>194480</t>
  </si>
  <si>
    <t>194489</t>
  </si>
  <si>
    <t>194495</t>
  </si>
  <si>
    <t>194499</t>
  </si>
  <si>
    <t>194501</t>
  </si>
  <si>
    <t>194510</t>
  </si>
  <si>
    <t>194512</t>
  </si>
  <si>
    <t>194514</t>
  </si>
  <si>
    <t>194508</t>
  </si>
  <si>
    <t>194532</t>
  </si>
  <si>
    <t>194541</t>
  </si>
  <si>
    <t>194543</t>
  </si>
  <si>
    <t>194550</t>
  </si>
  <si>
    <t>195805</t>
  </si>
  <si>
    <t>195813</t>
  </si>
  <si>
    <t>195818</t>
  </si>
  <si>
    <t>195830</t>
  </si>
  <si>
    <t>195850</t>
  </si>
  <si>
    <t>195855</t>
  </si>
  <si>
    <t>195864</t>
  </si>
  <si>
    <t>195879</t>
  </si>
  <si>
    <t>195881</t>
  </si>
  <si>
    <t>196108</t>
  </si>
  <si>
    <t>198391</t>
  </si>
  <si>
    <t>198393</t>
  </si>
  <si>
    <t>198395</t>
  </si>
  <si>
    <t>198413</t>
  </si>
  <si>
    <t>198420</t>
  </si>
  <si>
    <t>198421</t>
  </si>
  <si>
    <t>192295</t>
  </si>
  <si>
    <t>192305</t>
  </si>
  <si>
    <t>192338</t>
  </si>
  <si>
    <t>192340</t>
  </si>
  <si>
    <t>192393</t>
  </si>
  <si>
    <t>194454</t>
  </si>
  <si>
    <t>194471</t>
  </si>
  <si>
    <t>194472</t>
  </si>
  <si>
    <t>194528</t>
  </si>
  <si>
    <t>194545</t>
  </si>
  <si>
    <t>195804</t>
  </si>
  <si>
    <t>195832</t>
  </si>
  <si>
    <t>195834</t>
  </si>
  <si>
    <t>195836</t>
  </si>
  <si>
    <t>195863</t>
  </si>
  <si>
    <t>195867</t>
  </si>
  <si>
    <t>195877</t>
  </si>
  <si>
    <t>196095</t>
  </si>
  <si>
    <t>196109</t>
  </si>
  <si>
    <t>196112</t>
  </si>
  <si>
    <t>196118</t>
  </si>
  <si>
    <t>198388</t>
  </si>
  <si>
    <t>198407</t>
  </si>
  <si>
    <t>198581</t>
  </si>
  <si>
    <t>198582</t>
  </si>
  <si>
    <t>198583</t>
  </si>
  <si>
    <t>198605</t>
  </si>
  <si>
    <t>185117</t>
  </si>
  <si>
    <t>185125</t>
  </si>
  <si>
    <t>185132</t>
  </si>
  <si>
    <t>185252</t>
  </si>
  <si>
    <t>185271</t>
  </si>
  <si>
    <t>185279</t>
  </si>
  <si>
    <t>185302</t>
  </si>
  <si>
    <t>185304</t>
  </si>
  <si>
    <t>185307</t>
  </si>
  <si>
    <t>185312</t>
  </si>
  <si>
    <t>185309</t>
  </si>
  <si>
    <t>185323</t>
  </si>
  <si>
    <t>185325</t>
  </si>
  <si>
    <t>189255</t>
  </si>
  <si>
    <t>189267</t>
  </si>
  <si>
    <t>189268</t>
  </si>
  <si>
    <t>189278</t>
  </si>
  <si>
    <t>189297</t>
  </si>
  <si>
    <t>190012</t>
  </si>
  <si>
    <t>190015</t>
  </si>
  <si>
    <t>190291</t>
  </si>
  <si>
    <t>190294</t>
  </si>
  <si>
    <t>190304</t>
  </si>
  <si>
    <t>190321</t>
  </si>
  <si>
    <t>190328</t>
  </si>
  <si>
    <t>190336</t>
  </si>
  <si>
    <t>190346</t>
  </si>
  <si>
    <t>190359</t>
  </si>
  <si>
    <t>190362</t>
  </si>
  <si>
    <t>190389</t>
  </si>
  <si>
    <t>190423</t>
  </si>
  <si>
    <t>192294</t>
  </si>
  <si>
    <t>192309</t>
  </si>
  <si>
    <t>192311</t>
  </si>
  <si>
    <t>192376</t>
  </si>
  <si>
    <t>192385</t>
  </si>
  <si>
    <t>192395</t>
  </si>
  <si>
    <t>192396</t>
  </si>
  <si>
    <t>192397</t>
  </si>
  <si>
    <t>192407</t>
  </si>
  <si>
    <t>194467</t>
  </si>
  <si>
    <t>194470</t>
  </si>
  <si>
    <t>194478</t>
  </si>
  <si>
    <t>194483</t>
  </si>
  <si>
    <t>194484</t>
  </si>
  <si>
    <t>194494</t>
  </si>
  <si>
    <t>194520</t>
  </si>
  <si>
    <t>194533</t>
  </si>
  <si>
    <t>194540</t>
  </si>
  <si>
    <t>195819</t>
  </si>
  <si>
    <t>195822</t>
  </si>
  <si>
    <t>195823</t>
  </si>
  <si>
    <t>195861</t>
  </si>
  <si>
    <t>195862</t>
  </si>
  <si>
    <t>196105</t>
  </si>
  <si>
    <t>196114</t>
  </si>
  <si>
    <t>196123</t>
  </si>
  <si>
    <t>198429</t>
  </si>
  <si>
    <t>198603</t>
  </si>
  <si>
    <t>198590</t>
  </si>
  <si>
    <t>Etiquetas de columna</t>
  </si>
  <si>
    <t>Suma de Biomasa</t>
  </si>
  <si>
    <t>Total Suma de Cantidad Recibida</t>
  </si>
  <si>
    <t>Total Suma de Toneladas Recibidas</t>
  </si>
  <si>
    <t>Número de Peces</t>
  </si>
  <si>
    <t>Mes (2019)</t>
  </si>
  <si>
    <t>12103 Álvarez y Álvarez Ltda.</t>
  </si>
  <si>
    <t>12030 Pesquera Torres del Paine Ltda.</t>
  </si>
  <si>
    <t>Biomasa (Toneladas)</t>
  </si>
  <si>
    <t>CERRADO</t>
  </si>
  <si>
    <t>AUSTRALIS MAR S.A.</t>
  </si>
  <si>
    <t>CentroDestino</t>
  </si>
  <si>
    <t>Titular</t>
  </si>
  <si>
    <t>ESPECIE CULTIVO</t>
  </si>
  <si>
    <t>Región Destino</t>
  </si>
  <si>
    <t>Fecha Movimiento</t>
  </si>
  <si>
    <t>Total de peces</t>
  </si>
  <si>
    <t>Peso promedio</t>
  </si>
  <si>
    <t>Biomasa siembra</t>
  </si>
  <si>
    <t>Gías despacho</t>
  </si>
  <si>
    <t>Tipo de cultivo</t>
  </si>
  <si>
    <t>nov.</t>
  </si>
  <si>
    <t>502017100598</t>
  </si>
  <si>
    <t>17817</t>
  </si>
  <si>
    <t>502017100529</t>
  </si>
  <si>
    <t>17816</t>
  </si>
  <si>
    <t>Suma de Total de peces</t>
  </si>
  <si>
    <t>502017100638</t>
  </si>
  <si>
    <t>17818</t>
  </si>
  <si>
    <t>502017100492</t>
  </si>
  <si>
    <t>17815</t>
  </si>
  <si>
    <t>dic.</t>
  </si>
  <si>
    <t>ene.</t>
  </si>
  <si>
    <t>502017100703</t>
  </si>
  <si>
    <t>17820</t>
  </si>
  <si>
    <t>502017100684</t>
  </si>
  <si>
    <t>17819</t>
  </si>
  <si>
    <t>502017100759</t>
  </si>
  <si>
    <t>17821</t>
  </si>
  <si>
    <t>502017100430</t>
  </si>
  <si>
    <t>17811</t>
  </si>
  <si>
    <t>502017100450</t>
  </si>
  <si>
    <t>17812</t>
  </si>
  <si>
    <t>502017100470</t>
  </si>
  <si>
    <t>17813</t>
  </si>
  <si>
    <t>502017100398</t>
  </si>
  <si>
    <t>17808</t>
  </si>
  <si>
    <t>502017100474</t>
  </si>
  <si>
    <t>17814</t>
  </si>
  <si>
    <t>502017100410</t>
  </si>
  <si>
    <t>17809</t>
  </si>
  <si>
    <t>502017100421</t>
  </si>
  <si>
    <t>17810</t>
  </si>
  <si>
    <t>502017105872</t>
  </si>
  <si>
    <t>18114</t>
  </si>
  <si>
    <t>502017105905</t>
  </si>
  <si>
    <t>18117</t>
  </si>
  <si>
    <t>502017105880</t>
  </si>
  <si>
    <t>18115</t>
  </si>
  <si>
    <t>502017105892</t>
  </si>
  <si>
    <t>18116</t>
  </si>
  <si>
    <t>502017105864</t>
  </si>
  <si>
    <t>18113</t>
  </si>
  <si>
    <t>502017105853</t>
  </si>
  <si>
    <t>18112</t>
  </si>
  <si>
    <t>502017105846</t>
  </si>
  <si>
    <t>18111</t>
  </si>
  <si>
    <t>502017105836</t>
  </si>
  <si>
    <t>18110</t>
  </si>
  <si>
    <t>502017105820</t>
  </si>
  <si>
    <t>18107</t>
  </si>
  <si>
    <t>502017105830</t>
  </si>
  <si>
    <t>18109</t>
  </si>
  <si>
    <t>502017105827</t>
  </si>
  <si>
    <t>18108</t>
  </si>
  <si>
    <t>502017105817</t>
  </si>
  <si>
    <t>18077</t>
  </si>
  <si>
    <t>502017105913</t>
  </si>
  <si>
    <t>18118</t>
  </si>
  <si>
    <t>502017105810</t>
  </si>
  <si>
    <t>18075</t>
  </si>
  <si>
    <t>502017105812</t>
  </si>
  <si>
    <t>18076</t>
  </si>
  <si>
    <t>502017105212</t>
  </si>
  <si>
    <t>18079</t>
  </si>
  <si>
    <t>502017105209</t>
  </si>
  <si>
    <t>18078</t>
  </si>
  <si>
    <t>502017105217</t>
  </si>
  <si>
    <t>18080</t>
  </si>
  <si>
    <t>502017105221</t>
  </si>
  <si>
    <t>18081</t>
  </si>
  <si>
    <t>502017105238</t>
  </si>
  <si>
    <t>18084</t>
  </si>
  <si>
    <t>502017105243</t>
  </si>
  <si>
    <t>18085</t>
  </si>
  <si>
    <t>502017105229</t>
  </si>
  <si>
    <t>18082</t>
  </si>
  <si>
    <t>502017105232</t>
  </si>
  <si>
    <t>18083</t>
  </si>
  <si>
    <t>502017105248</t>
  </si>
  <si>
    <t>18086</t>
  </si>
  <si>
    <t>502017105950</t>
  </si>
  <si>
    <t>18122</t>
  </si>
  <si>
    <t>502017105934</t>
  </si>
  <si>
    <t>18121</t>
  </si>
  <si>
    <t>502017105932</t>
  </si>
  <si>
    <t>18120</t>
  </si>
  <si>
    <t>502017105996</t>
  </si>
  <si>
    <t>18129</t>
  </si>
  <si>
    <t>502017105928</t>
  </si>
  <si>
    <t>18119</t>
  </si>
  <si>
    <t>502017105986</t>
  </si>
  <si>
    <t>18128</t>
  </si>
  <si>
    <t>502017105960</t>
  </si>
  <si>
    <t>18123</t>
  </si>
  <si>
    <t>502017105983</t>
  </si>
  <si>
    <t>18127</t>
  </si>
  <si>
    <t>502017105974</t>
  </si>
  <si>
    <t>18126</t>
  </si>
  <si>
    <t>502017105965</t>
  </si>
  <si>
    <t>18124</t>
  </si>
  <si>
    <t>502017105969</t>
  </si>
  <si>
    <t>18125</t>
  </si>
  <si>
    <t>502017105283</t>
  </si>
  <si>
    <t>18093</t>
  </si>
  <si>
    <t>502017105280</t>
  </si>
  <si>
    <t>18092</t>
  </si>
  <si>
    <t>502017105286</t>
  </si>
  <si>
    <t>18094</t>
  </si>
  <si>
    <t>502017105289</t>
  </si>
  <si>
    <t>18095</t>
  </si>
  <si>
    <t>502017105300</t>
  </si>
  <si>
    <t>18096</t>
  </si>
  <si>
    <t>502017105306</t>
  </si>
  <si>
    <t>18097</t>
  </si>
  <si>
    <t>502017105315</t>
  </si>
  <si>
    <t>18098</t>
  </si>
  <si>
    <t>502017105332</t>
  </si>
  <si>
    <t>18099</t>
  </si>
  <si>
    <t>502017105275</t>
  </si>
  <si>
    <t>18091</t>
  </si>
  <si>
    <t>502017105301</t>
  </si>
  <si>
    <t>18073</t>
  </si>
  <si>
    <t>502017105318</t>
  </si>
  <si>
    <t>18074</t>
  </si>
  <si>
    <t>502017105256</t>
  </si>
  <si>
    <t>18087</t>
  </si>
  <si>
    <t>502017105258</t>
  </si>
  <si>
    <t>18088</t>
  </si>
  <si>
    <t>502017105263</t>
  </si>
  <si>
    <t>18089</t>
  </si>
  <si>
    <t>502017105267</t>
  </si>
  <si>
    <t>18090</t>
  </si>
  <si>
    <t>542017110136</t>
  </si>
  <si>
    <t>1702</t>
  </si>
  <si>
    <t>502017114788</t>
  </si>
  <si>
    <t>18267</t>
  </si>
  <si>
    <t>502017114766</t>
  </si>
  <si>
    <t>18263</t>
  </si>
  <si>
    <t>502017114759</t>
  </si>
  <si>
    <t>18262</t>
  </si>
  <si>
    <t>502017114768</t>
  </si>
  <si>
    <t>18264</t>
  </si>
  <si>
    <t>502017114780</t>
  </si>
  <si>
    <t>18265</t>
  </si>
  <si>
    <t>502017114753</t>
  </si>
  <si>
    <t>18261</t>
  </si>
  <si>
    <t>502017114714</t>
  </si>
  <si>
    <t>18257</t>
  </si>
  <si>
    <t>502017114785</t>
  </si>
  <si>
    <t>18266</t>
  </si>
  <si>
    <t>502017114722</t>
  </si>
  <si>
    <t>18258</t>
  </si>
  <si>
    <t>502017114742</t>
  </si>
  <si>
    <t>18260</t>
  </si>
  <si>
    <t>502017114726</t>
  </si>
  <si>
    <t>18259</t>
  </si>
  <si>
    <t>502017114797</t>
  </si>
  <si>
    <t>18268</t>
  </si>
  <si>
    <t>502017114819</t>
  </si>
  <si>
    <t>18273</t>
  </si>
  <si>
    <t>502017114817</t>
  </si>
  <si>
    <t>18272</t>
  </si>
  <si>
    <t>502017114811</t>
  </si>
  <si>
    <t>18271</t>
  </si>
  <si>
    <t>502017114799</t>
  </si>
  <si>
    <t>18269</t>
  </si>
  <si>
    <t>502017114825</t>
  </si>
  <si>
    <t>18275</t>
  </si>
  <si>
    <t>502017114849</t>
  </si>
  <si>
    <t>18278</t>
  </si>
  <si>
    <t>502017114804</t>
  </si>
  <si>
    <t>18270</t>
  </si>
  <si>
    <t>502017114838</t>
  </si>
  <si>
    <t>18277</t>
  </si>
  <si>
    <t>502017114827</t>
  </si>
  <si>
    <t>18276</t>
  </si>
  <si>
    <t>502017114821</t>
  </si>
  <si>
    <t>18274</t>
  </si>
  <si>
    <t>542017116929</t>
  </si>
  <si>
    <t>1711</t>
  </si>
  <si>
    <t>542017117467</t>
  </si>
  <si>
    <t>1714</t>
  </si>
  <si>
    <t>542017117456</t>
  </si>
  <si>
    <t>1713</t>
  </si>
  <si>
    <t>542018001108</t>
  </si>
  <si>
    <t>1722</t>
  </si>
  <si>
    <t>542018001109</t>
  </si>
  <si>
    <t>1723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</si>
</sst>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yyyy\-mm\-dd\ hh:mm:ss"/>
    <numFmt numFmtId="167" formatCode="#,##0.0000"/>
    <numFmt numFmtId="168" formatCode="###0"/>
    <numFmt numFmtId="169" formatCode="dd\-mm\-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/>
    <xf numFmtId="0" fontId="0" fillId="0" borderId="4" xfId="0" applyBorder="1"/>
    <xf numFmtId="3" fontId="0" fillId="0" borderId="5" xfId="0" applyNumberFormat="1" applyBorder="1"/>
    <xf numFmtId="0" fontId="0" fillId="0" borderId="7" xfId="0" applyBorder="1"/>
    <xf numFmtId="3" fontId="0" fillId="0" borderId="8" xfId="0" applyNumberFormat="1" applyBorder="1"/>
    <xf numFmtId="0" fontId="0" fillId="0" borderId="12" xfId="0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2" xfId="0" applyFill="1" applyBorder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/>
    <xf numFmtId="1" fontId="0" fillId="0" borderId="0" xfId="0" applyNumberFormat="1"/>
    <xf numFmtId="0" fontId="4" fillId="0" borderId="0" xfId="0" applyFont="1" applyAlignment="1">
      <alignment horizontal="center"/>
    </xf>
    <xf numFmtId="165" fontId="0" fillId="0" borderId="9" xfId="0" applyNumberFormat="1" applyBorder="1"/>
    <xf numFmtId="165" fontId="0" fillId="0" borderId="11" xfId="0" applyNumberFormat="1" applyBorder="1"/>
    <xf numFmtId="165" fontId="0" fillId="0" borderId="14" xfId="0" applyNumberFormat="1" applyBorder="1"/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27" xfId="0" applyBorder="1"/>
    <xf numFmtId="3" fontId="0" fillId="0" borderId="26" xfId="0" applyNumberFormat="1" applyBorder="1"/>
    <xf numFmtId="165" fontId="0" fillId="0" borderId="32" xfId="0" applyNumberFormat="1" applyBorder="1"/>
    <xf numFmtId="0" fontId="0" fillId="0" borderId="15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/>
    </xf>
    <xf numFmtId="165" fontId="0" fillId="0" borderId="6" xfId="0" applyNumberFormat="1" applyBorder="1"/>
    <xf numFmtId="3" fontId="0" fillId="0" borderId="7" xfId="0" applyNumberFormat="1" applyBorder="1"/>
    <xf numFmtId="3" fontId="0" fillId="0" borderId="1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16" xfId="0" applyNumberFormat="1" applyBorder="1"/>
    <xf numFmtId="0" fontId="0" fillId="0" borderId="0" xfId="0"/>
    <xf numFmtId="166" fontId="0" fillId="0" borderId="0" xfId="0" applyNumberFormat="1"/>
    <xf numFmtId="3" fontId="0" fillId="0" borderId="7" xfId="0" applyNumberFormat="1" applyBorder="1" applyAlignment="1">
      <alignment horizontal="center" vertical="center"/>
    </xf>
    <xf numFmtId="0" fontId="0" fillId="0" borderId="0" xfId="0" applyNumberFormat="1" applyFill="1"/>
    <xf numFmtId="0" fontId="0" fillId="2" borderId="34" xfId="0" applyFill="1" applyBorder="1" applyAlignment="1">
      <alignment horizontal="center" vertical="center"/>
    </xf>
    <xf numFmtId="0" fontId="0" fillId="0" borderId="0" xfId="0"/>
    <xf numFmtId="0" fontId="0" fillId="0" borderId="35" xfId="0" applyBorder="1"/>
    <xf numFmtId="2" fontId="0" fillId="0" borderId="0" xfId="0" applyNumberFormat="1"/>
    <xf numFmtId="0" fontId="0" fillId="0" borderId="0" xfId="0" pivotButton="1"/>
    <xf numFmtId="15" fontId="0" fillId="0" borderId="0" xfId="0" applyNumberFormat="1"/>
    <xf numFmtId="0" fontId="0" fillId="2" borderId="14" xfId="0" applyFill="1" applyBorder="1" applyAlignment="1">
      <alignment horizontal="center" vertical="center"/>
    </xf>
    <xf numFmtId="164" fontId="0" fillId="0" borderId="0" xfId="0" applyNumberFormat="1"/>
    <xf numFmtId="3" fontId="0" fillId="0" borderId="23" xfId="0" applyNumberFormat="1" applyBorder="1"/>
    <xf numFmtId="3" fontId="0" fillId="0" borderId="9" xfId="0" applyNumberFormat="1" applyBorder="1"/>
    <xf numFmtId="3" fontId="0" fillId="0" borderId="15" xfId="0" applyNumberFormat="1" applyBorder="1"/>
    <xf numFmtId="3" fontId="0" fillId="0" borderId="22" xfId="0" applyNumberFormat="1" applyBorder="1"/>
    <xf numFmtId="3" fontId="0" fillId="0" borderId="11" xfId="0" applyNumberFormat="1" applyBorder="1"/>
    <xf numFmtId="3" fontId="0" fillId="0" borderId="25" xfId="0" applyNumberFormat="1" applyBorder="1"/>
    <xf numFmtId="3" fontId="0" fillId="0" borderId="14" xfId="0" applyNumberFormat="1" applyBorder="1"/>
    <xf numFmtId="0" fontId="5" fillId="0" borderId="0" xfId="0" applyFont="1" applyAlignment="1">
      <alignment horizontal="center"/>
    </xf>
    <xf numFmtId="0" fontId="0" fillId="0" borderId="36" xfId="0" applyBorder="1" applyAlignment="1">
      <alignment vertical="center"/>
    </xf>
    <xf numFmtId="3" fontId="0" fillId="0" borderId="27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15" xfId="0" applyBorder="1"/>
    <xf numFmtId="0" fontId="0" fillId="0" borderId="16" xfId="0" applyBorder="1"/>
    <xf numFmtId="0" fontId="0" fillId="0" borderId="17" xfId="0" applyFill="1" applyBorder="1"/>
    <xf numFmtId="0" fontId="0" fillId="0" borderId="16" xfId="0" applyFill="1" applyBorder="1"/>
    <xf numFmtId="3" fontId="0" fillId="0" borderId="10" xfId="0" applyNumberFormat="1" applyFill="1" applyBorder="1"/>
    <xf numFmtId="3" fontId="0" fillId="0" borderId="11" xfId="0" applyNumberFormat="1" applyFill="1" applyBorder="1"/>
    <xf numFmtId="3" fontId="0" fillId="0" borderId="12" xfId="0" applyNumberFormat="1" applyFill="1" applyBorder="1"/>
    <xf numFmtId="3" fontId="0" fillId="0" borderId="14" xfId="0" applyNumberFormat="1" applyFill="1" applyBorder="1"/>
    <xf numFmtId="3" fontId="0" fillId="0" borderId="7" xfId="0" applyNumberFormat="1" applyFill="1" applyBorder="1"/>
    <xf numFmtId="3" fontId="0" fillId="0" borderId="9" xfId="0" applyNumberFormat="1" applyFill="1" applyBorder="1"/>
    <xf numFmtId="3" fontId="0" fillId="0" borderId="4" xfId="0" applyNumberFormat="1" applyFill="1" applyBorder="1"/>
    <xf numFmtId="3" fontId="0" fillId="0" borderId="6" xfId="0" applyNumberFormat="1" applyFill="1" applyBorder="1"/>
    <xf numFmtId="0" fontId="0" fillId="0" borderId="2" xfId="0" applyFill="1" applyBorder="1"/>
    <xf numFmtId="167" fontId="0" fillId="0" borderId="0" xfId="0" applyNumberFormat="1" applyFill="1"/>
    <xf numFmtId="168" fontId="0" fillId="0" borderId="0" xfId="0" applyNumberFormat="1"/>
    <xf numFmtId="169" fontId="0" fillId="0" borderId="0" xfId="0" applyNumberFormat="1"/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28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2" borderId="29" xfId="0" applyFill="1" applyBorder="1" applyAlignment="1">
      <alignment horizontal="center" wrapText="1"/>
    </xf>
    <xf numFmtId="0" fontId="0" fillId="2" borderId="30" xfId="0" applyFill="1" applyBorder="1" applyAlignment="1">
      <alignment horizontal="center" wrapText="1"/>
    </xf>
    <xf numFmtId="0" fontId="0" fillId="2" borderId="29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wrapText="1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7" xr:uid="{00000000-0005-0000-0000-000003000000}"/>
    <cellStyle name="Normal 3" xfId="2" xr:uid="{00000000-0005-0000-0000-000004000000}"/>
    <cellStyle name="Normal 4" xfId="3" xr:uid="{00000000-0005-0000-0000-000005000000}"/>
    <cellStyle name="Normal 5" xfId="4" xr:uid="{00000000-0005-0000-0000-000006000000}"/>
    <cellStyle name="Normal 6" xfId="5" xr:uid="{00000000-0005-0000-0000-000007000000}"/>
    <cellStyle name="Porcentual 2" xfId="6" xr:uid="{00000000-0005-0000-0000-000008000000}"/>
  </cellStyles>
  <dxfs count="2"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Mortalidad/Siembra%20x%20jaula%20120164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" refreshedDate="44419.469371296298" createdVersion="7" refreshedVersion="7" minRefreshableVersion="3" recordCount="540" xr:uid="{7D26DD95-B4F0-45DF-83BE-EDE3848C82DF}">
  <cacheSource type="worksheet">
    <worksheetSource ref="A1:N541" sheet="Anexo 2 CAM por Jaula"/>
  </cacheSource>
  <cacheFields count="14">
    <cacheField name="centroOrigen" numFmtId="0">
      <sharedItems containsSemiMixedTypes="0" containsString="0" containsNumber="1" containsInteger="1" minValue="120164" maxValue="120164"/>
    </cacheField>
    <cacheField name="CAM" numFmtId="0">
      <sharedItems/>
    </cacheField>
    <cacheField name="idAutoMov" numFmtId="0">
      <sharedItems containsSemiMixedTypes="0" containsString="0" containsNumber="1" containsInteger="1" minValue="508775" maxValue="556844"/>
    </cacheField>
    <cacheField name="CSM" numFmtId="0">
      <sharedItems containsSemiMixedTypes="0" containsString="0" containsNumber="1" containsInteger="1" minValue="26298" maxValue="28604"/>
    </cacheField>
    <cacheField name="idEspecieTras" numFmtId="0">
      <sharedItems containsSemiMixedTypes="0" containsString="0" containsNumber="1" containsInteger="1" minValue="301" maxValue="301"/>
    </cacheField>
    <cacheField name="nombreTipoCarga" numFmtId="0">
      <sharedItems/>
    </cacheField>
    <cacheField name="fechaInicioMovimiento" numFmtId="166">
      <sharedItems containsSemiMixedTypes="0" containsNonDate="0" containsDate="1" containsString="0" minDate="2019-04-02T00:00:00" maxDate="2019-08-21T00:00:00"/>
    </cacheField>
    <cacheField name="Unidad Cultivo" numFmtId="0">
      <sharedItems count="16">
        <s v="101"/>
        <s v="103"/>
        <s v="102"/>
        <s v="104"/>
        <s v="106"/>
        <s v="105"/>
        <s v="107"/>
        <s v="114"/>
        <s v="116"/>
        <s v="109"/>
        <s v="113"/>
        <s v="115"/>
        <s v="112"/>
        <s v="111"/>
        <s v="108"/>
        <s v="110"/>
      </sharedItems>
    </cacheField>
    <cacheField name="Periodo" numFmtId="0">
      <sharedItems count="21">
        <s v="Semana 14 (1-ABR-2019 al 7-ABR-2019)"/>
        <s v="Semana 15 (8-ABR-2019 al 14-ABR-2019)"/>
        <s v="Semana 16 (15-ABR-2019 al 21-ABR-2019)"/>
        <s v="Semana 18 (29-ABR-2019 al 5-MAY-2019)"/>
        <s v="Semana 19 (6-MAY-2019 al 12-MAY-2019)"/>
        <s v="Semana 20 (13-MAY-2019 al 19-MAY-2019)"/>
        <s v="Semana 21 (20-MAY-2019 al 26-MAY-2019)"/>
        <s v="Semana 22 (27-MAY-2019 al 2-JUN-2019)"/>
        <s v="Semana 23 (3-JUN-2019 al 9-JUN-2019)"/>
        <s v="Semana 24 (10-JUN-2019 al 16-JUN-2019)"/>
        <s v="Semana 25 (17-JUN-2019 al 23-JUN-2019)"/>
        <s v="Semana 26 (24-JUN-2019 al 30-JUN-2019)"/>
        <s v="Semana 27 (1-JUL-2019 al 7-JUL-2019)"/>
        <s v="Semana 28 (8-JUL-2019 al 14-JUL-2019)"/>
        <s v="Semana 29 (15-JUL-2019 al 21-JUL-2019)"/>
        <s v="Semana 30 (22-JUL-2019 al 28-JUL-2019)"/>
        <s v="Semana 31 (29-JUL-2019 al 4-AGO-2019)"/>
        <s v="Semana 32 (5-AGO-2019 al 11-AGO-2019)"/>
        <s v="Semana 33 (12-AGO-2019 al 18-AGO-2019)"/>
        <s v="Semana 34 (19-AGO-2019 al 25-AGO-2019)"/>
        <s v="Semana 17 (22-ABR-2019 al 28-ABR-2019)"/>
      </sharedItems>
    </cacheField>
    <cacheField name="numPecesEfectivo" numFmtId="0">
      <sharedItems containsSemiMixedTypes="0" containsString="0" containsNumber="1" containsInteger="1" minValue="78" maxValue="2395"/>
    </cacheField>
    <cacheField name="idDeclaracion" numFmtId="0">
      <sharedItems/>
    </cacheField>
    <cacheField name="movEjecutado" numFmtId="0">
      <sharedItems/>
    </cacheField>
    <cacheField name="Biomasa" numFmtId="0">
      <sharedItems containsSemiMixedTypes="0" containsString="0" containsNumber="1" minValue="581.1" maxValue="16719.494999999999"/>
    </cacheField>
    <cacheField name="N° Document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" refreshedDate="44419.535727199072" createdVersion="7" refreshedVersion="7" minRefreshableVersion="3" recordCount="540" xr:uid="{A6103EAD-681E-45FC-B0AA-A4FC1ED830BA}">
  <cacheSource type="worksheet">
    <worksheetSource ref="A1:U541" sheet="Anexo 5 M Prima Planta"/>
  </cacheSource>
  <cacheFields count="21">
    <cacheField name="Centro Origen" numFmtId="0">
      <sharedItems containsSemiMixedTypes="0" containsString="0" containsNumber="1" containsInteger="1" minValue="120164" maxValue="120164"/>
    </cacheField>
    <cacheField name="CAM Origen" numFmtId="1">
      <sharedItems containsSemiMixedTypes="0" containsString="0" containsNumber="1" containsInteger="1" minValue="702019039063" maxValue="702019086957"/>
    </cacheField>
    <cacheField name="Tipo de Centro" numFmtId="0">
      <sharedItems/>
    </cacheField>
    <cacheField name="Centro Indirecto/Directo" numFmtId="0">
      <sharedItems containsSemiMixedTypes="0" containsString="0" containsNumber="1" containsInteger="1" minValue="120164" maxValue="120164"/>
    </cacheField>
    <cacheField name="CAM (hijo)" numFmtId="0">
      <sharedItems/>
    </cacheField>
    <cacheField name="Nombre Centro Hijo" numFmtId="0">
      <sharedItems/>
    </cacheField>
    <cacheField name="CAM Directo" numFmtId="0">
      <sharedItems/>
    </cacheField>
    <cacheField name="FechaCAM" numFmtId="0">
      <sharedItems/>
    </cacheField>
    <cacheField name="Año" numFmtId="0">
      <sharedItems containsSemiMixedTypes="0" containsString="0" containsNumber="1" containsInteger="1" minValue="2019" maxValue="2019" count="1">
        <n v="2019"/>
      </sharedItems>
    </cacheField>
    <cacheField name="Mes" numFmtId="0">
      <sharedItems containsSemiMixedTypes="0" containsString="0" containsNumber="1" containsInteger="1" minValue="4" maxValue="8" count="5">
        <n v="4"/>
        <n v="5"/>
        <n v="6"/>
        <n v="7"/>
        <n v="8"/>
      </sharedItems>
    </cacheField>
    <cacheField name="Codigo Especie" numFmtId="0">
      <sharedItems containsSemiMixedTypes="0" containsString="0" containsNumber="1" containsInteger="1" minValue="301" maxValue="301"/>
    </cacheField>
    <cacheField name="Especie" numFmtId="0">
      <sharedItems/>
    </cacheField>
    <cacheField name="Cantidad Enviada" numFmtId="0">
      <sharedItems containsSemiMixedTypes="0" containsString="0" containsNumber="1" containsInteger="1" minValue="78" maxValue="2395"/>
    </cacheField>
    <cacheField name="Toneladas Enviadas" numFmtId="0">
      <sharedItems containsSemiMixedTypes="0" containsString="0" containsNumber="1" minValue="0.58099999999999996" maxValue="16.719000000000001"/>
    </cacheField>
    <cacheField name="Cod Destino" numFmtId="0">
      <sharedItems containsSemiMixedTypes="0" containsString="0" containsNumber="1" containsInteger="1" minValue="12030" maxValue="12103" count="2">
        <n v="12030"/>
        <n v="12103"/>
      </sharedItems>
    </cacheField>
    <cacheField name="Nombre Destino" numFmtId="0">
      <sharedItems/>
    </cacheField>
    <cacheField name="Folio Abastecimiento" numFmtId="0">
      <sharedItems/>
    </cacheField>
    <cacheField name="Fecha Declaración" numFmtId="0">
      <sharedItems/>
    </cacheField>
    <cacheField name="Región Planta" numFmtId="0">
      <sharedItems containsSemiMixedTypes="0" containsString="0" containsNumber="1" containsInteger="1" minValue="12" maxValue="12"/>
    </cacheField>
    <cacheField name="Cantidad Recibida" numFmtId="0">
      <sharedItems containsSemiMixedTypes="0" containsString="0" containsNumber="1" containsInteger="1" minValue="500" maxValue="2899"/>
    </cacheField>
    <cacheField name="Toneladas Recibidas" numFmtId="0">
      <sharedItems containsSemiMixedTypes="0" containsString="0" containsNumber="1" minValue="3.8010000000000002" maxValue="22.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ovan" refreshedDate="44430.956961111115" createdVersion="7" refreshedVersion="7" minRefreshableVersion="3" recordCount="97" xr:uid="{F039048C-59C6-4EB0-9153-3DB71312BF61}">
  <cacheSource type="worksheet">
    <worksheetSource ref="A1:P98" sheet="Sheet1" r:id="rId2"/>
  </cacheSource>
  <cacheFields count="16">
    <cacheField name="Año" numFmtId="168">
      <sharedItems containsSemiMixedTypes="0" containsString="0" containsNumber="1" containsInteger="1" minValue="2017" maxValue="2018" count="2">
        <n v="2017"/>
        <n v="2018"/>
      </sharedItems>
    </cacheField>
    <cacheField name="Mes" numFmtId="0">
      <sharedItems count="3">
        <s v="nov."/>
        <s v="dic."/>
        <s v="ene."/>
      </sharedItems>
    </cacheField>
    <cacheField name="CentroDestino" numFmtId="0">
      <sharedItems containsSemiMixedTypes="0" containsString="0" containsNumber="1" containsInteger="1" minValue="120164" maxValue="120164"/>
    </cacheField>
    <cacheField name="Nombre Centro" numFmtId="0">
      <sharedItems count="1">
        <s v="PUNTA LOBOS"/>
      </sharedItems>
    </cacheField>
    <cacheField name="Titular" numFmtId="0">
      <sharedItems/>
    </cacheField>
    <cacheField name="Unidad de cultivo" numFmtId="0">
      <sharedItems count="16">
        <s v="114"/>
        <s v="116"/>
        <s v="101"/>
        <s v="102"/>
        <s v="103"/>
        <s v="104"/>
        <s v="106"/>
        <s v="109"/>
        <s v="111"/>
        <s v="105"/>
        <s v="107"/>
        <s v="110"/>
        <s v="112"/>
        <s v="108"/>
        <s v="113"/>
        <s v="115"/>
      </sharedItems>
    </cacheField>
    <cacheField name="ESPECIE CULTIVO" numFmtId="0">
      <sharedItems/>
    </cacheField>
    <cacheField name="centroOrigen" numFmtId="0">
      <sharedItems containsSemiMixedTypes="0" containsString="0" containsNumber="1" containsInteger="1" minValue="90083" maxValue="104055"/>
    </cacheField>
    <cacheField name="Región Destino" numFmtId="0">
      <sharedItems containsSemiMixedTypes="0" containsString="0" containsNumber="1" containsInteger="1" minValue="12" maxValue="12"/>
    </cacheField>
    <cacheField name="Fecha Movimiento" numFmtId="169">
      <sharedItems containsSemiMixedTypes="0" containsNonDate="0" containsDate="1" containsString="0" minDate="2017-11-28T00:00:00" maxDate="2018-01-08T00:00:00"/>
    </cacheField>
    <cacheField name="CAM" numFmtId="0">
      <sharedItems/>
    </cacheField>
    <cacheField name="Total de peces" numFmtId="3">
      <sharedItems containsSemiMixedTypes="0" containsString="0" containsNumber="1" containsInteger="1" minValue="1276" maxValue="73857"/>
    </cacheField>
    <cacheField name="Peso promedio" numFmtId="3">
      <sharedItems containsSemiMixedTypes="0" containsString="0" containsNumber="1" minValue="111.59999847412109" maxValue="28535"/>
    </cacheField>
    <cacheField name="Biomasa siembra" numFmtId="3">
      <sharedItems containsSemiMixedTypes="0" containsString="0" containsNumber="1" minValue="0.26554" maxValue="198.00436500000001"/>
    </cacheField>
    <cacheField name="Gías despacho" numFmtId="0">
      <sharedItems/>
    </cacheField>
    <cacheField name="Tipo de cultiv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0">
  <r>
    <n v="120164"/>
    <s v="702019039063"/>
    <n v="508775"/>
    <n v="26298"/>
    <n v="301"/>
    <s v="Cosecha Viva"/>
    <d v="2019-04-02T00:00:00"/>
    <x v="0"/>
    <x v="0"/>
    <n v="2085"/>
    <s v=""/>
    <s v="true"/>
    <n v="14190.51"/>
    <s v="185114"/>
  </r>
  <r>
    <n v="120164"/>
    <s v="702019039071"/>
    <n v="508783"/>
    <n v="26298"/>
    <n v="301"/>
    <s v="Cosecha Viva"/>
    <d v="2019-04-02T00:00:00"/>
    <x v="0"/>
    <x v="0"/>
    <n v="2085"/>
    <s v=""/>
    <s v="true"/>
    <n v="14190.51"/>
    <s v="185115"/>
  </r>
  <r>
    <n v="120164"/>
    <s v="702019041917"/>
    <n v="511632"/>
    <n v="26298"/>
    <n v="301"/>
    <s v="Cosecha Viva"/>
    <d v="2019-04-09T00:00:00"/>
    <x v="0"/>
    <x v="1"/>
    <n v="1850"/>
    <s v=""/>
    <s v="true"/>
    <n v="12591.1"/>
    <s v="185244"/>
  </r>
  <r>
    <n v="120164"/>
    <s v="702019042999"/>
    <n v="512715"/>
    <n v="26298"/>
    <n v="301"/>
    <s v="Cosecha Viva"/>
    <d v="2019-04-11T00:00:00"/>
    <x v="0"/>
    <x v="1"/>
    <n v="926"/>
    <s v=""/>
    <s v="true"/>
    <n v="6302.3559999999998"/>
    <s v="185260"/>
  </r>
  <r>
    <n v="120164"/>
    <s v="702019043890"/>
    <n v="513609"/>
    <n v="26569"/>
    <n v="301"/>
    <s v="Cosecha Viva"/>
    <d v="2019-04-14T00:00:00"/>
    <x v="1"/>
    <x v="1"/>
    <n v="1960"/>
    <s v=""/>
    <s v="true"/>
    <n v="13135.92"/>
    <s v="185277"/>
  </r>
  <r>
    <n v="120164"/>
    <s v="702019043891"/>
    <n v="513610"/>
    <n v="26569"/>
    <n v="301"/>
    <s v="Cosecha Viva"/>
    <d v="2019-04-14T00:00:00"/>
    <x v="1"/>
    <x v="1"/>
    <n v="1960"/>
    <s v=""/>
    <s v="true"/>
    <n v="13135.92"/>
    <s v="185278"/>
  </r>
  <r>
    <n v="120164"/>
    <s v="702019044576"/>
    <n v="514295"/>
    <n v="26569"/>
    <n v="301"/>
    <s v="Cosecha Viva"/>
    <d v="2019-04-15T00:00:00"/>
    <x v="1"/>
    <x v="2"/>
    <n v="2206"/>
    <s v=""/>
    <s v="true"/>
    <n v="14784.611999999999"/>
    <s v="185286"/>
  </r>
  <r>
    <n v="120164"/>
    <s v="702019044577"/>
    <n v="514296"/>
    <n v="26569"/>
    <n v="301"/>
    <s v="Cosecha Viva"/>
    <d v="2019-04-15T00:00:00"/>
    <x v="1"/>
    <x v="2"/>
    <n v="2206"/>
    <s v=""/>
    <s v="true"/>
    <n v="14784.611999999999"/>
    <s v="185287"/>
  </r>
  <r>
    <n v="120164"/>
    <s v="702019046217"/>
    <n v="515942"/>
    <n v="26569"/>
    <n v="301"/>
    <s v="Cosecha Viva"/>
    <d v="2019-04-20T00:00:00"/>
    <x v="2"/>
    <x v="2"/>
    <n v="2199"/>
    <s v=""/>
    <s v="true"/>
    <n v="14139.57"/>
    <s v="185305"/>
  </r>
  <r>
    <n v="120164"/>
    <s v="702019052108"/>
    <n v="521847"/>
    <n v="26569"/>
    <n v="301"/>
    <s v="Cosecha Viva"/>
    <d v="2019-05-05T00:00:00"/>
    <x v="3"/>
    <x v="3"/>
    <n v="2049"/>
    <s v=""/>
    <s v="true"/>
    <n v="12910.749"/>
    <s v="189238"/>
  </r>
  <r>
    <n v="120164"/>
    <s v="702019052845"/>
    <n v="522584"/>
    <n v="26569"/>
    <n v="301"/>
    <s v="Cosecha Viva"/>
    <d v="2019-05-07T00:00:00"/>
    <x v="3"/>
    <x v="4"/>
    <n v="2049"/>
    <s v=""/>
    <s v="true"/>
    <n v="12910.749"/>
    <s v="189258"/>
  </r>
  <r>
    <n v="120164"/>
    <s v="702019054654"/>
    <n v="524403"/>
    <n v="26908"/>
    <n v="301"/>
    <s v="Cosecha Viva"/>
    <d v="2019-05-11T00:00:00"/>
    <x v="4"/>
    <x v="4"/>
    <n v="1968"/>
    <s v=""/>
    <s v="true"/>
    <n v="13738.608"/>
    <s v="189282"/>
  </r>
  <r>
    <n v="120164"/>
    <s v="702019054655"/>
    <n v="524404"/>
    <n v="26908"/>
    <n v="301"/>
    <s v="Cosecha Viva"/>
    <d v="2019-05-11T00:00:00"/>
    <x v="4"/>
    <x v="4"/>
    <n v="1968"/>
    <s v=""/>
    <s v="true"/>
    <n v="13738.608"/>
    <s v="189283"/>
  </r>
  <r>
    <n v="120164"/>
    <s v="702019055547"/>
    <n v="525296"/>
    <n v="26908"/>
    <n v="301"/>
    <s v="Cosecha Viva"/>
    <d v="2019-05-14T00:00:00"/>
    <x v="4"/>
    <x v="5"/>
    <n v="1965"/>
    <s v=""/>
    <s v="true"/>
    <n v="13717.665000000001"/>
    <s v="189294"/>
  </r>
  <r>
    <n v="120164"/>
    <s v="702019055565"/>
    <n v="525314"/>
    <n v="26908"/>
    <n v="301"/>
    <s v="Cosecha Viva"/>
    <d v="2019-05-14T00:00:00"/>
    <x v="4"/>
    <x v="5"/>
    <n v="1965"/>
    <s v=""/>
    <s v="true"/>
    <n v="13717.665000000001"/>
    <s v="189299"/>
  </r>
  <r>
    <n v="120164"/>
    <s v="702019056719"/>
    <n v="526471"/>
    <n v="26908"/>
    <n v="301"/>
    <s v="Cosecha Viva"/>
    <d v="2019-05-16T00:00:00"/>
    <x v="4"/>
    <x v="5"/>
    <n v="2013"/>
    <s v=""/>
    <s v="true"/>
    <n v="14052.753000000001"/>
    <s v="190284"/>
  </r>
  <r>
    <n v="120164"/>
    <s v="702019058545"/>
    <n v="528301"/>
    <n v="26908"/>
    <n v="301"/>
    <s v="Cosecha Viva"/>
    <d v="2019-05-22T00:00:00"/>
    <x v="5"/>
    <x v="6"/>
    <n v="2014"/>
    <s v=""/>
    <s v="true"/>
    <n v="13824.096"/>
    <s v="190305"/>
  </r>
  <r>
    <n v="120164"/>
    <s v="702019058552"/>
    <n v="528308"/>
    <n v="26908"/>
    <n v="301"/>
    <s v="Cosecha Viva"/>
    <d v="2019-05-22T00:00:00"/>
    <x v="5"/>
    <x v="6"/>
    <n v="2014"/>
    <s v=""/>
    <s v="true"/>
    <n v="13824.096"/>
    <s v="190308"/>
  </r>
  <r>
    <n v="120164"/>
    <s v="702019059878"/>
    <n v="529636"/>
    <n v="26908"/>
    <n v="301"/>
    <s v="Cosecha Viva"/>
    <d v="2019-05-26T00:00:00"/>
    <x v="5"/>
    <x v="6"/>
    <n v="1974"/>
    <s v=""/>
    <s v="true"/>
    <n v="13549.536"/>
    <s v="190335"/>
  </r>
  <r>
    <n v="120164"/>
    <s v="702019060314"/>
    <n v="530072"/>
    <n v="26908"/>
    <n v="301"/>
    <s v="Cosecha Viva"/>
    <d v="2019-05-27T00:00:00"/>
    <x v="5"/>
    <x v="7"/>
    <n v="994"/>
    <s v=""/>
    <s v="true"/>
    <n v="6822.8159999999998"/>
    <s v="190337"/>
  </r>
  <r>
    <n v="120164"/>
    <s v="702019060333"/>
    <n v="530091"/>
    <n v="26908"/>
    <n v="301"/>
    <s v="Cosecha Viva"/>
    <d v="2019-05-27T00:00:00"/>
    <x v="6"/>
    <x v="7"/>
    <n v="1961"/>
    <s v=""/>
    <s v="true"/>
    <n v="12981.82"/>
    <s v="190339"/>
  </r>
  <r>
    <n v="120164"/>
    <s v="702019061300"/>
    <n v="531060"/>
    <n v="26908"/>
    <n v="301"/>
    <s v="Cosecha Viva"/>
    <d v="2019-05-29T00:00:00"/>
    <x v="6"/>
    <x v="7"/>
    <n v="1961"/>
    <s v=""/>
    <s v="true"/>
    <n v="12981.82"/>
    <s v="190352"/>
  </r>
  <r>
    <n v="120164"/>
    <s v="702019062138"/>
    <n v="531899"/>
    <n v="27319"/>
    <n v="301"/>
    <s v="Cosecha Viva"/>
    <d v="2019-06-02T00:00:00"/>
    <x v="6"/>
    <x v="7"/>
    <n v="1961"/>
    <s v=""/>
    <s v="true"/>
    <n v="14411.388999999999"/>
    <s v="190363"/>
  </r>
  <r>
    <n v="120164"/>
    <s v="702019063272"/>
    <n v="533039"/>
    <n v="27319"/>
    <n v="301"/>
    <s v="Cosecha Viva"/>
    <d v="2019-06-05T00:00:00"/>
    <x v="6"/>
    <x v="8"/>
    <n v="1402"/>
    <s v=""/>
    <s v="true"/>
    <n v="10303.298000000001"/>
    <s v="190380"/>
  </r>
  <r>
    <n v="120164"/>
    <s v="702019066926"/>
    <n v="536708"/>
    <n v="27319"/>
    <n v="301"/>
    <s v="Cosecha Viva"/>
    <d v="2019-06-16T00:00:00"/>
    <x v="7"/>
    <x v="9"/>
    <n v="1818"/>
    <s v=""/>
    <s v="true"/>
    <n v="13544.1"/>
    <s v="190402"/>
  </r>
  <r>
    <n v="120164"/>
    <s v="702019067708"/>
    <n v="537493"/>
    <n v="27319"/>
    <n v="301"/>
    <s v="Cosecha Viva"/>
    <d v="2019-06-18T00:00:00"/>
    <x v="7"/>
    <x v="10"/>
    <n v="1820"/>
    <s v=""/>
    <s v="true"/>
    <n v="13559"/>
    <s v="190420"/>
  </r>
  <r>
    <n v="120164"/>
    <s v="702019068178"/>
    <n v="537964"/>
    <n v="27319"/>
    <n v="301"/>
    <s v="Cosecha Viva"/>
    <d v="2019-06-20T00:00:00"/>
    <x v="7"/>
    <x v="10"/>
    <n v="1818"/>
    <s v=""/>
    <s v="true"/>
    <n v="13544.1"/>
    <s v="190422"/>
  </r>
  <r>
    <n v="120164"/>
    <s v="702019068184"/>
    <n v="537970"/>
    <n v="27319"/>
    <n v="301"/>
    <s v="Cosecha Viva"/>
    <d v="2019-06-20T00:00:00"/>
    <x v="7"/>
    <x v="10"/>
    <n v="1818"/>
    <s v=""/>
    <s v="true"/>
    <n v="13544.1"/>
    <s v="192276"/>
  </r>
  <r>
    <n v="120164"/>
    <s v="702019069653"/>
    <n v="539445"/>
    <n v="27703"/>
    <n v="301"/>
    <s v="Cosecha Viva"/>
    <d v="2019-06-25T00:00:00"/>
    <x v="8"/>
    <x v="11"/>
    <n v="1852"/>
    <s v=""/>
    <s v="true"/>
    <n v="14923.415999999999"/>
    <s v="192312"/>
  </r>
  <r>
    <n v="120164"/>
    <s v="702019070915"/>
    <n v="540709"/>
    <n v="27703"/>
    <n v="301"/>
    <s v="Cosecha Viva"/>
    <d v="2019-06-29T00:00:00"/>
    <x v="8"/>
    <x v="11"/>
    <n v="1608"/>
    <s v=""/>
    <s v="true"/>
    <n v="12957.263999999999"/>
    <s v="192371"/>
  </r>
  <r>
    <n v="120164"/>
    <s v="702019070924"/>
    <n v="540718"/>
    <n v="27703"/>
    <n v="301"/>
    <s v="Cosecha Viva"/>
    <d v="2019-06-29T00:00:00"/>
    <x v="8"/>
    <x v="11"/>
    <n v="1608"/>
    <s v=""/>
    <s v="true"/>
    <n v="12957.263999999999"/>
    <s v="192375"/>
  </r>
  <r>
    <n v="120164"/>
    <s v="702019070935"/>
    <n v="540729"/>
    <n v="27703"/>
    <n v="301"/>
    <s v="Cosecha Viva"/>
    <d v="2019-06-29T00:00:00"/>
    <x v="8"/>
    <x v="11"/>
    <n v="1612"/>
    <s v=""/>
    <s v="true"/>
    <n v="12989.495999999999"/>
    <s v="192379"/>
  </r>
  <r>
    <n v="120164"/>
    <s v="702019071531"/>
    <n v="541330"/>
    <n v="27703"/>
    <n v="301"/>
    <s v="Cosecha Viva"/>
    <d v="2019-07-02T00:00:00"/>
    <x v="9"/>
    <x v="12"/>
    <n v="2024"/>
    <s v=""/>
    <s v="true"/>
    <n v="12158.168"/>
    <s v="192398"/>
  </r>
  <r>
    <n v="120164"/>
    <s v="702019071903"/>
    <n v="541703"/>
    <n v="27703"/>
    <n v="301"/>
    <s v="Cosecha Viva"/>
    <d v="2019-07-02T00:00:00"/>
    <x v="9"/>
    <x v="12"/>
    <n v="1866"/>
    <s v=""/>
    <s v="true"/>
    <n v="11209.062"/>
    <s v="192402"/>
  </r>
  <r>
    <n v="120164"/>
    <s v="702019071934"/>
    <n v="541734"/>
    <n v="27703"/>
    <n v="301"/>
    <s v="Cosecha Viva"/>
    <d v="2019-07-02T00:00:00"/>
    <x v="9"/>
    <x v="12"/>
    <n v="1866"/>
    <s v=""/>
    <s v="true"/>
    <n v="11209.062"/>
    <s v="192405"/>
  </r>
  <r>
    <n v="120164"/>
    <s v="702019072534"/>
    <n v="542334"/>
    <n v="27703"/>
    <n v="301"/>
    <s v="Cosecha Viva"/>
    <d v="2019-07-04T00:00:00"/>
    <x v="9"/>
    <x v="12"/>
    <n v="2010"/>
    <s v=""/>
    <s v="true"/>
    <n v="12074.07"/>
    <s v="194452"/>
  </r>
  <r>
    <n v="120164"/>
    <s v="702019073794"/>
    <n v="543596"/>
    <n v="27703"/>
    <n v="301"/>
    <s v="Cosecha Viva"/>
    <d v="2019-07-08T00:00:00"/>
    <x v="10"/>
    <x v="13"/>
    <n v="1600"/>
    <s v=""/>
    <s v="true"/>
    <n v="12284.8"/>
    <s v="194496"/>
  </r>
  <r>
    <n v="120164"/>
    <s v="702019073795"/>
    <n v="543597"/>
    <n v="27703"/>
    <n v="301"/>
    <s v="Cosecha Viva"/>
    <d v="2019-07-08T00:00:00"/>
    <x v="10"/>
    <x v="13"/>
    <n v="1600"/>
    <s v=""/>
    <s v="true"/>
    <n v="12284.8"/>
    <s v="194497"/>
  </r>
  <r>
    <n v="120164"/>
    <s v="702019074895"/>
    <n v="544701"/>
    <n v="27703"/>
    <n v="301"/>
    <s v="Cosecha Viva"/>
    <d v="2019-07-09T00:00:00"/>
    <x v="10"/>
    <x v="13"/>
    <n v="1030"/>
    <s v=""/>
    <s v="true"/>
    <n v="7908.34"/>
    <s v="194509"/>
  </r>
  <r>
    <n v="120164"/>
    <s v="702019075442"/>
    <n v="545248"/>
    <n v="27703"/>
    <n v="301"/>
    <s v="Cosecha Viva"/>
    <d v="2019-07-15T00:00:00"/>
    <x v="11"/>
    <x v="14"/>
    <n v="1550"/>
    <s v=""/>
    <s v="true"/>
    <n v="11852.85"/>
    <s v="194542"/>
  </r>
  <r>
    <n v="120164"/>
    <s v="702019075604"/>
    <n v="545410"/>
    <n v="27703"/>
    <n v="301"/>
    <s v="Cosecha Viva"/>
    <d v="2019-07-16T00:00:00"/>
    <x v="11"/>
    <x v="14"/>
    <n v="800"/>
    <s v=""/>
    <s v="true"/>
    <n v="6117.6"/>
    <s v="195802"/>
  </r>
  <r>
    <n v="120164"/>
    <s v="702019076148"/>
    <n v="545955"/>
    <n v="28116"/>
    <n v="301"/>
    <s v="Cosecha Viva"/>
    <d v="2019-07-18T00:00:00"/>
    <x v="12"/>
    <x v="14"/>
    <n v="1808"/>
    <s v=""/>
    <s v="true"/>
    <n v="13648.592000000001"/>
    <s v="195814"/>
  </r>
  <r>
    <n v="120164"/>
    <s v="702019076421"/>
    <n v="546229"/>
    <n v="28116"/>
    <n v="301"/>
    <s v="Cosecha Viva"/>
    <d v="2019-07-20T00:00:00"/>
    <x v="12"/>
    <x v="14"/>
    <n v="1800"/>
    <s v=""/>
    <s v="true"/>
    <n v="13588.2"/>
    <s v="195827"/>
  </r>
  <r>
    <n v="120164"/>
    <s v="702019076517"/>
    <n v="546326"/>
    <n v="28116"/>
    <n v="301"/>
    <s v="Cosecha Viva"/>
    <d v="2019-07-21T00:00:00"/>
    <x v="12"/>
    <x v="14"/>
    <n v="1650"/>
    <s v=""/>
    <s v="true"/>
    <n v="12455.85"/>
    <s v="195831"/>
  </r>
  <r>
    <n v="120164"/>
    <s v="702019077350"/>
    <n v="547164"/>
    <n v="28116"/>
    <n v="301"/>
    <s v="Cosecha Viva"/>
    <d v="2019-07-24T00:00:00"/>
    <x v="12"/>
    <x v="15"/>
    <n v="1802"/>
    <s v=""/>
    <s v="true"/>
    <n v="13603.298000000001"/>
    <s v="195857"/>
  </r>
  <r>
    <n v="120164"/>
    <s v="702019078299"/>
    <n v="548115"/>
    <n v="28116"/>
    <n v="301"/>
    <s v="Cosecha Viva"/>
    <d v="2019-07-28T00:00:00"/>
    <x v="13"/>
    <x v="15"/>
    <n v="2018"/>
    <s v=""/>
    <s v="true"/>
    <n v="14769.742"/>
    <s v="195871"/>
  </r>
  <r>
    <n v="120164"/>
    <s v="702019078300"/>
    <n v="548116"/>
    <n v="28116"/>
    <n v="301"/>
    <s v="Cosecha Viva"/>
    <d v="2019-07-28T00:00:00"/>
    <x v="13"/>
    <x v="15"/>
    <n v="2018"/>
    <s v=""/>
    <s v="true"/>
    <n v="14769.742"/>
    <s v="195872"/>
  </r>
  <r>
    <n v="120164"/>
    <s v="702019078301"/>
    <n v="548117"/>
    <n v="28116"/>
    <n v="301"/>
    <s v="Cosecha Viva"/>
    <d v="2019-07-28T00:00:00"/>
    <x v="13"/>
    <x v="15"/>
    <n v="2018"/>
    <s v=""/>
    <s v="true"/>
    <n v="14769.742"/>
    <s v="195873"/>
  </r>
  <r>
    <n v="120164"/>
    <s v="702019078304"/>
    <n v="548120"/>
    <n v="28116"/>
    <n v="301"/>
    <s v="Cosecha Viva"/>
    <d v="2019-07-28T00:00:00"/>
    <x v="13"/>
    <x v="15"/>
    <n v="2018"/>
    <s v=""/>
    <s v="true"/>
    <n v="14769.742"/>
    <s v="195876"/>
  </r>
  <r>
    <n v="120164"/>
    <s v="702019079466"/>
    <n v="549305"/>
    <n v="28116"/>
    <n v="301"/>
    <s v="Cosecha Viva"/>
    <d v="2019-08-01T00:00:00"/>
    <x v="13"/>
    <x v="16"/>
    <n v="2009"/>
    <s v=""/>
    <s v="true"/>
    <n v="14703.870999999999"/>
    <s v="196090"/>
  </r>
  <r>
    <n v="120164"/>
    <s v="702019080116"/>
    <n v="549956"/>
    <n v="28116"/>
    <n v="301"/>
    <s v="Cosecha Viva"/>
    <d v="2019-08-05T00:00:00"/>
    <x v="14"/>
    <x v="17"/>
    <n v="2134"/>
    <s v=""/>
    <s v="true"/>
    <n v="13945.69"/>
    <s v="196107"/>
  </r>
  <r>
    <n v="120164"/>
    <s v="702019081095"/>
    <n v="550946"/>
    <n v="28116"/>
    <n v="301"/>
    <s v="Cosecha Viva"/>
    <d v="2019-08-07T00:00:00"/>
    <x v="14"/>
    <x v="17"/>
    <n v="2134"/>
    <s v=""/>
    <s v="true"/>
    <n v="13945.69"/>
    <s v="196116"/>
  </r>
  <r>
    <n v="120164"/>
    <s v="702019081096"/>
    <n v="550947"/>
    <n v="28116"/>
    <n v="301"/>
    <s v="Cosecha Viva"/>
    <d v="2019-08-07T00:00:00"/>
    <x v="14"/>
    <x v="17"/>
    <n v="2134"/>
    <s v=""/>
    <s v="true"/>
    <n v="13945.69"/>
    <s v="196117"/>
  </r>
  <r>
    <n v="120164"/>
    <s v="702019081111"/>
    <n v="550962"/>
    <n v="28116"/>
    <n v="301"/>
    <s v="Cosecha Viva"/>
    <d v="2019-08-07T00:00:00"/>
    <x v="14"/>
    <x v="17"/>
    <n v="2134"/>
    <s v=""/>
    <s v="true"/>
    <n v="13945.69"/>
    <s v="196122"/>
  </r>
  <r>
    <n v="120164"/>
    <s v="702019082077"/>
    <n v="551934"/>
    <n v="28116"/>
    <n v="301"/>
    <s v="Cosecha Viva"/>
    <d v="2019-08-10T00:00:00"/>
    <x v="14"/>
    <x v="17"/>
    <n v="2141"/>
    <s v=""/>
    <s v="true"/>
    <n v="13991.434999999999"/>
    <s v="198387"/>
  </r>
  <r>
    <n v="120164"/>
    <s v="702019082730"/>
    <n v="552593"/>
    <n v="28116"/>
    <n v="301"/>
    <s v="Cosecha Viva"/>
    <d v="2019-08-13T00:00:00"/>
    <x v="15"/>
    <x v="18"/>
    <n v="2064"/>
    <s v=""/>
    <s v="true"/>
    <n v="13077.504000000001"/>
    <s v="198404"/>
  </r>
  <r>
    <n v="120164"/>
    <s v="702019082735"/>
    <n v="552598"/>
    <n v="28116"/>
    <n v="301"/>
    <s v="Cosecha Viva"/>
    <d v="2019-08-13T00:00:00"/>
    <x v="15"/>
    <x v="18"/>
    <n v="2064"/>
    <s v=""/>
    <s v="true"/>
    <n v="13077.504000000001"/>
    <s v="198406"/>
  </r>
  <r>
    <n v="120164"/>
    <s v="702019082739"/>
    <n v="552602"/>
    <n v="28116"/>
    <n v="301"/>
    <s v="Cosecha Viva"/>
    <d v="2019-08-13T00:00:00"/>
    <x v="15"/>
    <x v="18"/>
    <n v="2064"/>
    <s v=""/>
    <s v="true"/>
    <n v="13077.504000000001"/>
    <s v="198409"/>
  </r>
  <r>
    <n v="120164"/>
    <s v="702019083638"/>
    <n v="553513"/>
    <n v="28116"/>
    <n v="301"/>
    <s v="Cosecha Viva"/>
    <d v="2019-08-15T00:00:00"/>
    <x v="15"/>
    <x v="18"/>
    <n v="2062"/>
    <s v=""/>
    <s v="true"/>
    <n v="13064.832"/>
    <s v="198417"/>
  </r>
  <r>
    <n v="120164"/>
    <s v="702019083640"/>
    <n v="553515"/>
    <n v="28116"/>
    <n v="301"/>
    <s v="Cosecha Viva"/>
    <d v="2019-08-15T00:00:00"/>
    <x v="15"/>
    <x v="18"/>
    <n v="2062"/>
    <s v=""/>
    <s v="true"/>
    <n v="13064.832"/>
    <s v="198418"/>
  </r>
  <r>
    <n v="120164"/>
    <s v="702019085209"/>
    <n v="555087"/>
    <n v="28517"/>
    <n v="301"/>
    <s v="Cosecha Viva"/>
    <d v="2019-08-20T00:00:00"/>
    <x v="14"/>
    <x v="19"/>
    <n v="2039"/>
    <s v=""/>
    <s v="true"/>
    <n v="14338.248"/>
    <s v="198597"/>
  </r>
  <r>
    <n v="120164"/>
    <s v="702019085213"/>
    <n v="555091"/>
    <n v="28517"/>
    <n v="301"/>
    <s v="Cosecha Viva"/>
    <d v="2019-08-20T00:00:00"/>
    <x v="14"/>
    <x v="19"/>
    <n v="2039"/>
    <s v=""/>
    <s v="true"/>
    <n v="14338.248"/>
    <s v="198598"/>
  </r>
  <r>
    <n v="120164"/>
    <s v="702019085221"/>
    <n v="555099"/>
    <n v="28517"/>
    <n v="301"/>
    <s v="Cosecha Viva"/>
    <d v="2019-08-20T00:00:00"/>
    <x v="15"/>
    <x v="19"/>
    <n v="2039"/>
    <s v=""/>
    <s v="true"/>
    <n v="14837.803"/>
    <s v="198601"/>
  </r>
  <r>
    <n v="120164"/>
    <s v="702019085236"/>
    <n v="555114"/>
    <n v="28517"/>
    <n v="301"/>
    <s v="Cosecha Viva"/>
    <d v="2019-08-20T00:00:00"/>
    <x v="15"/>
    <x v="19"/>
    <n v="2062"/>
    <s v=""/>
    <s v="true"/>
    <n v="15005.174000000001"/>
    <s v="198606"/>
  </r>
  <r>
    <n v="120164"/>
    <s v="702019086957"/>
    <n v="556844"/>
    <n v="28604"/>
    <n v="301"/>
    <s v="Cosecha Viva"/>
    <d v="2019-08-17T00:00:00"/>
    <x v="15"/>
    <x v="18"/>
    <n v="2062"/>
    <s v=""/>
    <s v="true"/>
    <n v="15011.36"/>
    <s v="198591"/>
  </r>
  <r>
    <n v="120164"/>
    <s v="702019040158"/>
    <n v="509871"/>
    <n v="26298"/>
    <n v="301"/>
    <s v="Cosecha Viva"/>
    <d v="2019-04-04T00:00:00"/>
    <x v="0"/>
    <x v="0"/>
    <n v="2080"/>
    <s v=""/>
    <s v="true"/>
    <n v="14156.48"/>
    <s v="185122"/>
  </r>
  <r>
    <n v="120164"/>
    <s v="702019041183"/>
    <n v="510898"/>
    <n v="26298"/>
    <n v="301"/>
    <s v="Cosecha Viva"/>
    <d v="2019-04-07T00:00:00"/>
    <x v="0"/>
    <x v="0"/>
    <n v="2083"/>
    <s v=""/>
    <s v="true"/>
    <n v="14176.897999999999"/>
    <s v="185128"/>
  </r>
  <r>
    <n v="120164"/>
    <s v="702019041918"/>
    <n v="511633"/>
    <n v="26298"/>
    <n v="301"/>
    <s v="Cosecha Viva"/>
    <d v="2019-04-09T00:00:00"/>
    <x v="0"/>
    <x v="1"/>
    <n v="1850"/>
    <s v=""/>
    <s v="true"/>
    <n v="12591.1"/>
    <s v="185245"/>
  </r>
  <r>
    <n v="120164"/>
    <s v="702019041919"/>
    <n v="511634"/>
    <n v="26298"/>
    <n v="301"/>
    <s v="Cosecha Viva"/>
    <d v="2019-04-09T00:00:00"/>
    <x v="0"/>
    <x v="1"/>
    <n v="1850"/>
    <s v=""/>
    <s v="true"/>
    <n v="12591.1"/>
    <s v="185246"/>
  </r>
  <r>
    <n v="120164"/>
    <s v="702019041978"/>
    <n v="511693"/>
    <n v="26298"/>
    <n v="301"/>
    <s v="Cosecha Viva"/>
    <d v="2019-04-09T00:00:00"/>
    <x v="0"/>
    <x v="1"/>
    <n v="2084"/>
    <s v=""/>
    <s v="true"/>
    <n v="14183.704"/>
    <s v="185251"/>
  </r>
  <r>
    <n v="120164"/>
    <s v="702019043010"/>
    <n v="512726"/>
    <n v="26298"/>
    <n v="301"/>
    <s v="Cosecha Viva"/>
    <d v="2019-04-11T00:00:00"/>
    <x v="1"/>
    <x v="1"/>
    <n v="1751"/>
    <s v=""/>
    <s v="true"/>
    <n v="10894.722"/>
    <s v="185262"/>
  </r>
  <r>
    <n v="120164"/>
    <s v="702019044865"/>
    <n v="514584"/>
    <n v="26569"/>
    <n v="301"/>
    <s v="Cosecha Viva"/>
    <d v="2019-04-16T00:00:00"/>
    <x v="1"/>
    <x v="2"/>
    <n v="1960"/>
    <s v=""/>
    <s v="true"/>
    <n v="13135.92"/>
    <s v="185289"/>
  </r>
  <r>
    <n v="120164"/>
    <s v="702019044869"/>
    <n v="514588"/>
    <n v="26569"/>
    <n v="301"/>
    <s v="Cosecha Viva"/>
    <d v="2019-04-16T00:00:00"/>
    <x v="1"/>
    <x v="2"/>
    <n v="1960"/>
    <s v=""/>
    <s v="true"/>
    <n v="13135.92"/>
    <s v="185291"/>
  </r>
  <r>
    <n v="120164"/>
    <s v="702019047614"/>
    <n v="517342"/>
    <n v="26569"/>
    <n v="301"/>
    <s v="Cosecha Viva"/>
    <d v="2019-04-23T00:00:00"/>
    <x v="2"/>
    <x v="20"/>
    <n v="2190"/>
    <s v=""/>
    <s v="true"/>
    <n v="14081.7"/>
    <s v="185317"/>
  </r>
  <r>
    <n v="120164"/>
    <s v="702019048646"/>
    <n v="518374"/>
    <n v="26569"/>
    <n v="301"/>
    <s v="Cosecha Viva"/>
    <d v="2019-04-25T00:00:00"/>
    <x v="2"/>
    <x v="20"/>
    <n v="2190"/>
    <s v=""/>
    <s v="true"/>
    <n v="14081.7"/>
    <s v="189201"/>
  </r>
  <r>
    <n v="120164"/>
    <s v="702019051944"/>
    <n v="521683"/>
    <n v="26569"/>
    <n v="301"/>
    <s v="Cosecha Viva"/>
    <d v="2019-05-04T00:00:00"/>
    <x v="2"/>
    <x v="3"/>
    <n v="1730"/>
    <s v=""/>
    <s v="true"/>
    <n v="11123.9"/>
    <s v="189223"/>
  </r>
  <r>
    <n v="120164"/>
    <s v="702019051949"/>
    <n v="521688"/>
    <n v="26569"/>
    <n v="301"/>
    <s v="Cosecha Viva"/>
    <d v="2019-05-04T00:00:00"/>
    <x v="2"/>
    <x v="3"/>
    <n v="1730"/>
    <s v=""/>
    <s v="true"/>
    <n v="11123.9"/>
    <s v="189226"/>
  </r>
  <r>
    <n v="120164"/>
    <s v="702019051960"/>
    <n v="521699"/>
    <n v="26569"/>
    <n v="301"/>
    <s v="Cosecha Viva"/>
    <d v="2019-05-04T00:00:00"/>
    <x v="3"/>
    <x v="3"/>
    <n v="2186"/>
    <s v=""/>
    <s v="true"/>
    <n v="13773.986000000001"/>
    <s v="189228"/>
  </r>
  <r>
    <n v="120164"/>
    <s v="702019052120"/>
    <n v="521859"/>
    <n v="26569"/>
    <n v="301"/>
    <s v="Cosecha Viva"/>
    <d v="2019-05-05T00:00:00"/>
    <x v="3"/>
    <x v="3"/>
    <n v="2049"/>
    <s v=""/>
    <s v="true"/>
    <n v="12910.749"/>
    <s v="189235"/>
  </r>
  <r>
    <n v="120164"/>
    <s v="702019052844"/>
    <n v="522583"/>
    <n v="26569"/>
    <n v="301"/>
    <s v="Cosecha Viva"/>
    <d v="2019-05-07T00:00:00"/>
    <x v="3"/>
    <x v="4"/>
    <n v="2049"/>
    <s v=""/>
    <s v="true"/>
    <n v="12910.749"/>
    <s v="189257"/>
  </r>
  <r>
    <n v="120164"/>
    <s v="702019053682"/>
    <n v="523429"/>
    <n v="26908"/>
    <n v="301"/>
    <s v="Cosecha Viva"/>
    <d v="2019-05-08T00:00:00"/>
    <x v="3"/>
    <x v="4"/>
    <n v="1974"/>
    <s v=""/>
    <s v="true"/>
    <n v="13942.361999999999"/>
    <s v="189269"/>
  </r>
  <r>
    <n v="120164"/>
    <s v="702019053689"/>
    <n v="523436"/>
    <n v="26908"/>
    <n v="301"/>
    <s v="Cosecha Viva"/>
    <d v="2019-05-08T00:00:00"/>
    <x v="3"/>
    <x v="4"/>
    <n v="1974"/>
    <s v=""/>
    <s v="true"/>
    <n v="13942.361999999999"/>
    <s v="189272"/>
  </r>
  <r>
    <n v="120164"/>
    <s v="702019055556"/>
    <n v="525305"/>
    <n v="26908"/>
    <n v="301"/>
    <s v="Cosecha Viva"/>
    <d v="2019-05-14T00:00:00"/>
    <x v="4"/>
    <x v="5"/>
    <n v="1965"/>
    <s v=""/>
    <s v="true"/>
    <n v="13717.665000000001"/>
    <s v="189296"/>
  </r>
  <r>
    <n v="120164"/>
    <s v="702019055806"/>
    <n v="525555"/>
    <n v="26908"/>
    <n v="301"/>
    <s v="Cosecha Viva"/>
    <d v="2019-05-15T00:00:00"/>
    <x v="4"/>
    <x v="5"/>
    <n v="1965"/>
    <s v=""/>
    <s v="true"/>
    <n v="13717.665000000001"/>
    <s v="190013"/>
  </r>
  <r>
    <n v="120164"/>
    <s v="702019056496"/>
    <n v="526248"/>
    <n v="26908"/>
    <n v="301"/>
    <s v="Cosecha Viva"/>
    <d v="2019-05-16T00:00:00"/>
    <x v="4"/>
    <x v="5"/>
    <n v="2014"/>
    <s v=""/>
    <s v="true"/>
    <n v="14059.734"/>
    <s v="190280"/>
  </r>
  <r>
    <n v="120164"/>
    <s v="702019058547"/>
    <n v="528303"/>
    <n v="26908"/>
    <n v="301"/>
    <s v="Cosecha Viva"/>
    <d v="2019-05-22T00:00:00"/>
    <x v="5"/>
    <x v="6"/>
    <n v="2014"/>
    <s v=""/>
    <s v="true"/>
    <n v="13824.096"/>
    <s v="190306"/>
  </r>
  <r>
    <n v="120164"/>
    <s v="702019058972"/>
    <n v="528728"/>
    <n v="26908"/>
    <n v="301"/>
    <s v="Cosecha Viva"/>
    <d v="2019-05-23T00:00:00"/>
    <x v="5"/>
    <x v="6"/>
    <n v="2014"/>
    <s v=""/>
    <s v="true"/>
    <n v="13824.096"/>
    <s v="190310"/>
  </r>
  <r>
    <n v="120164"/>
    <s v="702019059601"/>
    <n v="529357"/>
    <n v="26908"/>
    <n v="301"/>
    <s v="Cosecha Viva"/>
    <d v="2019-05-25T00:00:00"/>
    <x v="5"/>
    <x v="6"/>
    <n v="2014"/>
    <s v=""/>
    <s v="true"/>
    <n v="13824.096"/>
    <s v="190319"/>
  </r>
  <r>
    <n v="120164"/>
    <s v="702019060352"/>
    <n v="530110"/>
    <n v="26908"/>
    <n v="301"/>
    <s v="Cosecha Viva"/>
    <d v="2019-05-27T00:00:00"/>
    <x v="6"/>
    <x v="7"/>
    <n v="1961"/>
    <s v=""/>
    <s v="true"/>
    <n v="12981.82"/>
    <s v="190340"/>
  </r>
  <r>
    <n v="120164"/>
    <s v="702019062147"/>
    <n v="531908"/>
    <n v="27319"/>
    <n v="301"/>
    <s v="Cosecha Viva"/>
    <d v="2019-06-02T00:00:00"/>
    <x v="6"/>
    <x v="7"/>
    <n v="1961"/>
    <s v=""/>
    <s v="true"/>
    <n v="14411.388999999999"/>
    <s v="190366"/>
  </r>
  <r>
    <n v="120164"/>
    <s v="702019062654"/>
    <n v="532416"/>
    <n v="27319"/>
    <n v="301"/>
    <s v="Cosecha Viva"/>
    <d v="2019-06-03T00:00:00"/>
    <x v="6"/>
    <x v="8"/>
    <n v="1961"/>
    <s v=""/>
    <s v="true"/>
    <n v="14411.388999999999"/>
    <s v="190370"/>
  </r>
  <r>
    <n v="120164"/>
    <s v="702019067704"/>
    <n v="537489"/>
    <n v="27319"/>
    <n v="301"/>
    <s v="Cosecha Viva"/>
    <d v="2019-06-18T00:00:00"/>
    <x v="7"/>
    <x v="10"/>
    <n v="1818"/>
    <s v=""/>
    <s v="true"/>
    <n v="13544.1"/>
    <s v="190417"/>
  </r>
  <r>
    <n v="120164"/>
    <s v="702019068182"/>
    <n v="537968"/>
    <n v="27319"/>
    <n v="301"/>
    <s v="Cosecha Viva"/>
    <d v="2019-06-20T00:00:00"/>
    <x v="7"/>
    <x v="10"/>
    <n v="1818"/>
    <s v=""/>
    <s v="true"/>
    <n v="13544.1"/>
    <s v="190425"/>
  </r>
  <r>
    <n v="120164"/>
    <s v="702019068862"/>
    <n v="538648"/>
    <n v="27319"/>
    <n v="301"/>
    <s v="Cosecha Viva"/>
    <d v="2019-06-23T00:00:00"/>
    <x v="8"/>
    <x v="10"/>
    <n v="1852"/>
    <s v=""/>
    <s v="true"/>
    <n v="13099.196"/>
    <s v="192299"/>
  </r>
  <r>
    <n v="120164"/>
    <s v="702019069230"/>
    <n v="539018"/>
    <n v="27703"/>
    <n v="301"/>
    <s v="Cosecha Viva"/>
    <d v="2019-06-24T00:00:00"/>
    <x v="8"/>
    <x v="11"/>
    <n v="1852"/>
    <s v=""/>
    <s v="true"/>
    <n v="14923.415999999999"/>
    <s v="192307"/>
  </r>
  <r>
    <n v="120164"/>
    <s v="702019069233"/>
    <n v="539022"/>
    <n v="27703"/>
    <n v="301"/>
    <s v="Cosecha Viva"/>
    <d v="2019-06-24T00:00:00"/>
    <x v="8"/>
    <x v="11"/>
    <n v="1852"/>
    <s v=""/>
    <s v="true"/>
    <n v="14923.415999999999"/>
    <s v="192308"/>
  </r>
  <r>
    <n v="120164"/>
    <s v="702019069644"/>
    <n v="539436"/>
    <n v="27703"/>
    <n v="301"/>
    <s v="Cosecha Viva"/>
    <d v="2019-06-25T00:00:00"/>
    <x v="8"/>
    <x v="11"/>
    <n v="1852"/>
    <s v=""/>
    <s v="true"/>
    <n v="14923.415999999999"/>
    <s v="192310"/>
  </r>
  <r>
    <n v="120164"/>
    <s v="702019069656"/>
    <n v="539448"/>
    <n v="27703"/>
    <n v="301"/>
    <s v="Cosecha Viva"/>
    <d v="2019-06-25T00:00:00"/>
    <x v="8"/>
    <x v="11"/>
    <n v="1852"/>
    <s v=""/>
    <s v="true"/>
    <n v="14923.415999999999"/>
    <s v="192313"/>
  </r>
  <r>
    <n v="120164"/>
    <s v="702019070092"/>
    <n v="539885"/>
    <n v="27703"/>
    <n v="301"/>
    <s v="Cosecha Viva"/>
    <d v="2019-06-27T00:00:00"/>
    <x v="8"/>
    <x v="11"/>
    <n v="1852"/>
    <s v=""/>
    <s v="true"/>
    <n v="14923.415999999999"/>
    <s v="192339"/>
  </r>
  <r>
    <n v="120164"/>
    <s v="702019070938"/>
    <n v="540732"/>
    <n v="27703"/>
    <n v="301"/>
    <s v="Cosecha Viva"/>
    <d v="2019-06-29T00:00:00"/>
    <x v="9"/>
    <x v="11"/>
    <n v="2042"/>
    <s v=""/>
    <s v="true"/>
    <n v="12266.294"/>
    <s v="192380"/>
  </r>
  <r>
    <n v="120164"/>
    <s v="702019071526"/>
    <n v="541325"/>
    <n v="27703"/>
    <n v="301"/>
    <s v="Cosecha Viva"/>
    <d v="2019-07-02T00:00:00"/>
    <x v="9"/>
    <x v="12"/>
    <n v="2024"/>
    <s v=""/>
    <s v="true"/>
    <n v="12158.168"/>
    <s v="192394"/>
  </r>
  <r>
    <n v="120164"/>
    <s v="702019071532"/>
    <n v="541331"/>
    <n v="27703"/>
    <n v="301"/>
    <s v="Cosecha Viva"/>
    <d v="2019-07-02T00:00:00"/>
    <x v="9"/>
    <x v="12"/>
    <n v="2024"/>
    <s v=""/>
    <s v="true"/>
    <n v="12158.168"/>
    <s v="192399"/>
  </r>
  <r>
    <n v="120164"/>
    <s v="702019071927"/>
    <n v="541727"/>
    <n v="27703"/>
    <n v="301"/>
    <s v="Cosecha Viva"/>
    <d v="2019-07-02T00:00:00"/>
    <x v="9"/>
    <x v="12"/>
    <n v="1866"/>
    <s v=""/>
    <s v="true"/>
    <n v="11209.062"/>
    <s v="192404"/>
  </r>
  <r>
    <n v="120164"/>
    <s v="702019072533"/>
    <n v="542333"/>
    <n v="27703"/>
    <n v="301"/>
    <s v="Cosecha Viva"/>
    <d v="2019-07-04T00:00:00"/>
    <x v="9"/>
    <x v="12"/>
    <n v="2010"/>
    <s v=""/>
    <s v="true"/>
    <n v="12074.07"/>
    <s v="194451"/>
  </r>
  <r>
    <n v="120164"/>
    <s v="702019073297"/>
    <n v="543099"/>
    <n v="27703"/>
    <n v="301"/>
    <s v="Cosecha Viva"/>
    <d v="2019-07-06T00:00:00"/>
    <x v="10"/>
    <x v="12"/>
    <n v="1550"/>
    <s v=""/>
    <s v="true"/>
    <n v="11900.9"/>
    <s v="194474"/>
  </r>
  <r>
    <n v="120164"/>
    <s v="702019073299"/>
    <n v="543101"/>
    <n v="27703"/>
    <n v="301"/>
    <s v="Cosecha Viva"/>
    <d v="2019-07-06T00:00:00"/>
    <x v="10"/>
    <x v="12"/>
    <n v="1550"/>
    <s v=""/>
    <s v="true"/>
    <n v="11900.9"/>
    <s v="194476"/>
  </r>
  <r>
    <n v="120164"/>
    <s v="702019073467"/>
    <n v="543269"/>
    <n v="27703"/>
    <n v="301"/>
    <s v="Cosecha Viva"/>
    <d v="2019-07-07T00:00:00"/>
    <x v="10"/>
    <x v="12"/>
    <n v="1600"/>
    <s v=""/>
    <s v="true"/>
    <n v="12284.8"/>
    <s v="194487"/>
  </r>
  <r>
    <n v="120164"/>
    <s v="702019074408"/>
    <n v="544214"/>
    <n v="27703"/>
    <n v="301"/>
    <s v="Cosecha Viva"/>
    <d v="2019-07-10T00:00:00"/>
    <x v="11"/>
    <x v="13"/>
    <n v="1500"/>
    <s v=""/>
    <s v="true"/>
    <n v="11470.5"/>
    <s v="194511"/>
  </r>
  <r>
    <n v="120164"/>
    <s v="702019074893"/>
    <n v="544699"/>
    <n v="27703"/>
    <n v="301"/>
    <s v="Cosecha Viva"/>
    <d v="2019-07-09T00:00:00"/>
    <x v="10"/>
    <x v="13"/>
    <n v="1030"/>
    <s v=""/>
    <s v="true"/>
    <n v="7908.34"/>
    <s v="194507"/>
  </r>
  <r>
    <n v="120164"/>
    <s v="702019040167"/>
    <n v="509880"/>
    <n v="26298"/>
    <n v="301"/>
    <s v="Cosecha Viva"/>
    <d v="2019-04-04T00:00:00"/>
    <x v="0"/>
    <x v="0"/>
    <n v="2080"/>
    <s v=""/>
    <s v="true"/>
    <n v="14156.48"/>
    <s v="185124"/>
  </r>
  <r>
    <n v="120164"/>
    <s v="702019041192"/>
    <n v="510907"/>
    <n v="26298"/>
    <n v="301"/>
    <s v="Cosecha Viva"/>
    <d v="2019-04-07T00:00:00"/>
    <x v="0"/>
    <x v="0"/>
    <n v="2083"/>
    <s v=""/>
    <s v="true"/>
    <n v="14176.897999999999"/>
    <s v="185131"/>
  </r>
  <r>
    <n v="120164"/>
    <s v="702019041985"/>
    <n v="511700"/>
    <n v="26298"/>
    <n v="301"/>
    <s v="Cosecha Viva"/>
    <d v="2019-04-09T00:00:00"/>
    <x v="0"/>
    <x v="1"/>
    <n v="2086"/>
    <s v=""/>
    <s v="true"/>
    <n v="14197.316000000001"/>
    <s v="185253"/>
  </r>
  <r>
    <n v="120164"/>
    <s v="702019042994"/>
    <n v="512710"/>
    <n v="26298"/>
    <n v="301"/>
    <s v="Cosecha Viva"/>
    <d v="2019-04-11T00:00:00"/>
    <x v="0"/>
    <x v="1"/>
    <n v="900"/>
    <s v=""/>
    <s v="true"/>
    <n v="6125.4"/>
    <s v="185258"/>
  </r>
  <r>
    <n v="120164"/>
    <s v="702019043008"/>
    <n v="512724"/>
    <n v="26298"/>
    <n v="301"/>
    <s v="Cosecha Viva"/>
    <d v="2019-04-11T00:00:00"/>
    <x v="1"/>
    <x v="1"/>
    <n v="1752"/>
    <s v=""/>
    <s v="true"/>
    <n v="10900.944"/>
    <s v="185261"/>
  </r>
  <r>
    <n v="120164"/>
    <s v="702019043836"/>
    <n v="513555"/>
    <n v="26569"/>
    <n v="301"/>
    <s v="Cosecha Viva"/>
    <d v="2019-04-13T00:00:00"/>
    <x v="1"/>
    <x v="1"/>
    <n v="2206"/>
    <s v=""/>
    <s v="true"/>
    <n v="14784.611999999999"/>
    <s v="185268"/>
  </r>
  <r>
    <n v="120164"/>
    <s v="702019043894"/>
    <n v="513613"/>
    <n v="26569"/>
    <n v="301"/>
    <s v="Cosecha Viva"/>
    <d v="2019-04-14T00:00:00"/>
    <x v="1"/>
    <x v="1"/>
    <n v="1960"/>
    <s v=""/>
    <s v="true"/>
    <n v="13135.92"/>
    <s v="185281"/>
  </r>
  <r>
    <n v="120164"/>
    <s v="702019047615"/>
    <n v="517343"/>
    <n v="26569"/>
    <n v="301"/>
    <s v="Cosecha Viva"/>
    <d v="2019-04-23T00:00:00"/>
    <x v="2"/>
    <x v="20"/>
    <n v="2190"/>
    <s v=""/>
    <s v="true"/>
    <n v="14081.7"/>
    <s v="185318"/>
  </r>
  <r>
    <n v="120164"/>
    <s v="702019048290"/>
    <n v="518018"/>
    <n v="26569"/>
    <n v="301"/>
    <s v="Cosecha Viva"/>
    <d v="2019-04-25T00:00:00"/>
    <x v="2"/>
    <x v="20"/>
    <n v="2190"/>
    <s v=""/>
    <s v="true"/>
    <n v="14081.7"/>
    <s v="185324"/>
  </r>
  <r>
    <n v="120164"/>
    <s v="702019048298"/>
    <n v="518026"/>
    <n v="26569"/>
    <n v="301"/>
    <s v="Cosecha Viva"/>
    <d v="2019-04-25T00:00:00"/>
    <x v="2"/>
    <x v="20"/>
    <n v="2190"/>
    <s v=""/>
    <s v="true"/>
    <n v="14081.7"/>
    <s v="185336"/>
  </r>
  <r>
    <n v="120164"/>
    <s v="702019052121"/>
    <n v="521860"/>
    <n v="26569"/>
    <n v="301"/>
    <s v="Cosecha Viva"/>
    <d v="2019-05-05T00:00:00"/>
    <x v="3"/>
    <x v="3"/>
    <n v="2049"/>
    <s v=""/>
    <s v="true"/>
    <n v="12910.749"/>
    <s v="189237"/>
  </r>
  <r>
    <n v="120164"/>
    <s v="702019052841"/>
    <n v="522580"/>
    <n v="26569"/>
    <n v="301"/>
    <s v="Cosecha Viva"/>
    <d v="2019-05-07T00:00:00"/>
    <x v="3"/>
    <x v="4"/>
    <n v="2049"/>
    <s v=""/>
    <s v="true"/>
    <n v="12910.749"/>
    <s v="189256"/>
  </r>
  <r>
    <n v="120164"/>
    <s v="702019052846"/>
    <n v="522585"/>
    <n v="26569"/>
    <n v="301"/>
    <s v="Cosecha Viva"/>
    <d v="2019-05-07T00:00:00"/>
    <x v="3"/>
    <x v="4"/>
    <n v="2049"/>
    <s v=""/>
    <s v="true"/>
    <n v="12910.749"/>
    <s v="189259"/>
  </r>
  <r>
    <n v="120164"/>
    <s v="702019054653"/>
    <n v="524402"/>
    <n v="26908"/>
    <n v="301"/>
    <s v="Cosecha Viva"/>
    <d v="2019-05-11T00:00:00"/>
    <x v="3"/>
    <x v="4"/>
    <n v="1290"/>
    <s v=""/>
    <s v="true"/>
    <n v="9111.27"/>
    <s v="189281"/>
  </r>
  <r>
    <n v="120164"/>
    <s v="702019055551"/>
    <n v="525300"/>
    <n v="26908"/>
    <n v="301"/>
    <s v="Cosecha Viva"/>
    <d v="2019-05-14T00:00:00"/>
    <x v="4"/>
    <x v="5"/>
    <n v="1965"/>
    <s v=""/>
    <s v="true"/>
    <n v="13717.665000000001"/>
    <s v="189295"/>
  </r>
  <r>
    <n v="120164"/>
    <s v="702019055809"/>
    <n v="525558"/>
    <n v="26908"/>
    <n v="301"/>
    <s v="Cosecha Viva"/>
    <d v="2019-05-15T00:00:00"/>
    <x v="4"/>
    <x v="5"/>
    <n v="1965"/>
    <s v=""/>
    <s v="true"/>
    <n v="13717.665000000001"/>
    <s v="190014"/>
  </r>
  <r>
    <n v="120164"/>
    <s v="702019056497"/>
    <n v="526249"/>
    <n v="26908"/>
    <n v="301"/>
    <s v="Cosecha Viva"/>
    <d v="2019-05-16T00:00:00"/>
    <x v="4"/>
    <x v="5"/>
    <n v="2014"/>
    <s v=""/>
    <s v="true"/>
    <n v="14059.734"/>
    <s v="190277"/>
  </r>
  <r>
    <n v="120164"/>
    <s v="702019056714"/>
    <n v="526466"/>
    <n v="26908"/>
    <n v="301"/>
    <s v="Cosecha Viva"/>
    <d v="2019-05-16T00:00:00"/>
    <x v="4"/>
    <x v="5"/>
    <n v="2013"/>
    <s v=""/>
    <s v="true"/>
    <n v="14052.753000000001"/>
    <s v="190276"/>
  </r>
  <r>
    <n v="120164"/>
    <s v="702019056717"/>
    <n v="526469"/>
    <n v="26908"/>
    <n v="301"/>
    <s v="Cosecha Viva"/>
    <d v="2019-05-16T00:00:00"/>
    <x v="4"/>
    <x v="5"/>
    <n v="2013"/>
    <s v=""/>
    <s v="true"/>
    <n v="14052.753000000001"/>
    <s v="190282"/>
  </r>
  <r>
    <n v="120164"/>
    <s v="702019057939"/>
    <n v="527693"/>
    <n v="26908"/>
    <n v="301"/>
    <s v="Cosecha Viva"/>
    <d v="2019-05-21T00:00:00"/>
    <x v="5"/>
    <x v="6"/>
    <n v="2014"/>
    <s v=""/>
    <s v="true"/>
    <n v="13824.096"/>
    <s v="190299"/>
  </r>
  <r>
    <n v="120164"/>
    <s v="702019058975"/>
    <n v="528731"/>
    <n v="26908"/>
    <n v="301"/>
    <s v="Cosecha Viva"/>
    <d v="2019-05-23T00:00:00"/>
    <x v="5"/>
    <x v="6"/>
    <n v="2014"/>
    <s v=""/>
    <s v="true"/>
    <n v="13824.096"/>
    <s v="190311"/>
  </r>
  <r>
    <n v="120164"/>
    <s v="702019058985"/>
    <n v="528741"/>
    <n v="26908"/>
    <n v="301"/>
    <s v="Cosecha Viva"/>
    <d v="2019-05-23T00:00:00"/>
    <x v="5"/>
    <x v="6"/>
    <n v="2014"/>
    <s v=""/>
    <s v="true"/>
    <n v="13824.096"/>
    <s v="190314"/>
  </r>
  <r>
    <n v="120164"/>
    <s v="702019059612"/>
    <n v="529368"/>
    <n v="26908"/>
    <n v="301"/>
    <s v="Cosecha Viva"/>
    <d v="2019-05-25T00:00:00"/>
    <x v="5"/>
    <x v="6"/>
    <n v="2014"/>
    <s v=""/>
    <s v="true"/>
    <n v="13824.096"/>
    <s v="190322"/>
  </r>
  <r>
    <n v="120164"/>
    <s v="702019059857"/>
    <n v="529615"/>
    <n v="26908"/>
    <n v="301"/>
    <s v="Cosecha Viva"/>
    <d v="2019-05-26T00:00:00"/>
    <x v="5"/>
    <x v="6"/>
    <n v="1974"/>
    <s v=""/>
    <s v="true"/>
    <n v="13549.536"/>
    <s v="190326"/>
  </r>
  <r>
    <n v="120164"/>
    <s v="702019061277"/>
    <n v="531037"/>
    <n v="26908"/>
    <n v="301"/>
    <s v="Cosecha Viva"/>
    <d v="2019-05-29T00:00:00"/>
    <x v="6"/>
    <x v="7"/>
    <n v="1961"/>
    <s v=""/>
    <s v="true"/>
    <n v="12981.82"/>
    <s v="190347"/>
  </r>
  <r>
    <n v="120164"/>
    <s v="702019061297"/>
    <n v="531057"/>
    <n v="26908"/>
    <n v="301"/>
    <s v="Cosecha Viva"/>
    <d v="2019-05-29T00:00:00"/>
    <x v="6"/>
    <x v="7"/>
    <n v="1961"/>
    <s v=""/>
    <s v="true"/>
    <n v="12981.82"/>
    <s v="190351"/>
  </r>
  <r>
    <n v="120164"/>
    <s v="702019061309"/>
    <n v="531069"/>
    <n v="26908"/>
    <n v="301"/>
    <s v="Cosecha Viva"/>
    <d v="2019-05-29T00:00:00"/>
    <x v="6"/>
    <x v="7"/>
    <n v="1375"/>
    <s v=""/>
    <s v="true"/>
    <n v="9102.5"/>
    <s v="190355"/>
  </r>
  <r>
    <n v="120164"/>
    <s v="702019061996"/>
    <n v="531756"/>
    <n v="27319"/>
    <n v="301"/>
    <s v="Cosecha Viva"/>
    <d v="2019-06-01T00:00:00"/>
    <x v="6"/>
    <x v="7"/>
    <n v="1961"/>
    <s v=""/>
    <s v="true"/>
    <n v="14411.388999999999"/>
    <s v="190357"/>
  </r>
  <r>
    <n v="120164"/>
    <s v="702019062142"/>
    <n v="531903"/>
    <n v="27319"/>
    <n v="301"/>
    <s v="Cosecha Viva"/>
    <d v="2019-06-02T00:00:00"/>
    <x v="6"/>
    <x v="7"/>
    <n v="1961"/>
    <s v=""/>
    <s v="true"/>
    <n v="14411.388999999999"/>
    <s v="190365"/>
  </r>
  <r>
    <n v="120164"/>
    <s v="702019062653"/>
    <n v="532415"/>
    <n v="27319"/>
    <n v="301"/>
    <s v="Cosecha Viva"/>
    <d v="2019-06-03T00:00:00"/>
    <x v="6"/>
    <x v="8"/>
    <n v="1961"/>
    <s v=""/>
    <s v="true"/>
    <n v="14411.388999999999"/>
    <s v="190369"/>
  </r>
  <r>
    <n v="120164"/>
    <s v="702019063514"/>
    <n v="533281"/>
    <n v="27319"/>
    <n v="301"/>
    <s v="Cosecha Viva"/>
    <d v="2019-06-06T00:00:00"/>
    <x v="7"/>
    <x v="8"/>
    <n v="1830"/>
    <s v=""/>
    <s v="true"/>
    <n v="13633.5"/>
    <s v="190393"/>
  </r>
  <r>
    <n v="120164"/>
    <s v="702019066927"/>
    <n v="536709"/>
    <n v="27319"/>
    <n v="301"/>
    <s v="Cosecha Viva"/>
    <d v="2019-06-16T00:00:00"/>
    <x v="7"/>
    <x v="9"/>
    <n v="620"/>
    <s v=""/>
    <s v="true"/>
    <n v="4619"/>
    <s v="190404"/>
  </r>
  <r>
    <n v="120164"/>
    <s v="702019067380"/>
    <n v="537164"/>
    <n v="27319"/>
    <n v="301"/>
    <s v="Cosecha Viva"/>
    <d v="2019-06-17T00:00:00"/>
    <x v="7"/>
    <x v="10"/>
    <n v="1818"/>
    <s v=""/>
    <s v="true"/>
    <n v="13544.1"/>
    <s v="190406"/>
  </r>
  <r>
    <n v="120164"/>
    <s v="702019067389"/>
    <n v="537173"/>
    <n v="27319"/>
    <n v="301"/>
    <s v="Cosecha Viva"/>
    <d v="2019-06-17T00:00:00"/>
    <x v="7"/>
    <x v="10"/>
    <n v="1820"/>
    <s v=""/>
    <s v="true"/>
    <n v="13559"/>
    <s v="190410"/>
  </r>
  <r>
    <n v="120164"/>
    <s v="702019067703"/>
    <n v="537488"/>
    <n v="27319"/>
    <n v="301"/>
    <s v="Cosecha Viva"/>
    <d v="2019-06-18T00:00:00"/>
    <x v="7"/>
    <x v="10"/>
    <n v="1818"/>
    <s v=""/>
    <s v="true"/>
    <n v="13544.1"/>
    <s v="190416"/>
  </r>
  <r>
    <n v="120164"/>
    <s v="702019067706"/>
    <n v="537491"/>
    <n v="27319"/>
    <n v="301"/>
    <s v="Cosecha Viva"/>
    <d v="2019-06-18T00:00:00"/>
    <x v="7"/>
    <x v="10"/>
    <n v="1818"/>
    <s v=""/>
    <s v="true"/>
    <n v="13544.1"/>
    <s v="190418"/>
  </r>
  <r>
    <n v="120164"/>
    <s v="702019070123"/>
    <n v="539916"/>
    <n v="27703"/>
    <n v="301"/>
    <s v="Cosecha Viva"/>
    <d v="2019-06-27T00:00:00"/>
    <x v="8"/>
    <x v="11"/>
    <n v="1917"/>
    <s v=""/>
    <s v="true"/>
    <n v="15447.186"/>
    <s v="192343"/>
  </r>
  <r>
    <n v="120164"/>
    <s v="702019070922"/>
    <n v="540716"/>
    <n v="27703"/>
    <n v="301"/>
    <s v="Cosecha Viva"/>
    <d v="2019-06-29T00:00:00"/>
    <x v="8"/>
    <x v="11"/>
    <n v="1608"/>
    <s v=""/>
    <s v="true"/>
    <n v="12957.263999999999"/>
    <s v="192374"/>
  </r>
  <r>
    <n v="120164"/>
    <s v="702019071005"/>
    <n v="540799"/>
    <n v="27703"/>
    <n v="301"/>
    <s v="Cosecha Viva"/>
    <d v="2019-06-30T00:00:00"/>
    <x v="9"/>
    <x v="11"/>
    <n v="2042"/>
    <s v=""/>
    <s v="true"/>
    <n v="12266.294"/>
    <s v="192383"/>
  </r>
  <r>
    <n v="120164"/>
    <s v="702019071008"/>
    <n v="540802"/>
    <n v="27703"/>
    <n v="301"/>
    <s v="Cosecha Viva"/>
    <d v="2019-06-30T00:00:00"/>
    <x v="9"/>
    <x v="11"/>
    <n v="2042"/>
    <s v=""/>
    <s v="true"/>
    <n v="12266.294"/>
    <s v="192386"/>
  </r>
  <r>
    <n v="120164"/>
    <s v="702019071524"/>
    <n v="541323"/>
    <n v="27703"/>
    <n v="301"/>
    <s v="Cosecha Viva"/>
    <d v="2019-07-02T00:00:00"/>
    <x v="9"/>
    <x v="12"/>
    <n v="2024"/>
    <s v=""/>
    <s v="true"/>
    <n v="12158.168"/>
    <s v="192392"/>
  </r>
  <r>
    <n v="120164"/>
    <s v="702019071534"/>
    <n v="541333"/>
    <n v="27703"/>
    <n v="301"/>
    <s v="Cosecha Viva"/>
    <d v="2019-07-02T00:00:00"/>
    <x v="9"/>
    <x v="12"/>
    <n v="2024"/>
    <s v=""/>
    <s v="true"/>
    <n v="12158.168"/>
    <s v="192401"/>
  </r>
  <r>
    <n v="120164"/>
    <s v="702019072853"/>
    <n v="542654"/>
    <n v="27703"/>
    <n v="301"/>
    <s v="Cosecha Viva"/>
    <d v="2019-07-05T00:00:00"/>
    <x v="9"/>
    <x v="12"/>
    <n v="2084"/>
    <s v=""/>
    <s v="true"/>
    <n v="12518.588"/>
    <s v="194466"/>
  </r>
  <r>
    <n v="120164"/>
    <s v="702019073295"/>
    <n v="543097"/>
    <n v="27703"/>
    <n v="301"/>
    <s v="Cosecha Viva"/>
    <d v="2019-07-06T00:00:00"/>
    <x v="10"/>
    <x v="12"/>
    <n v="1550"/>
    <s v=""/>
    <s v="true"/>
    <n v="11900.9"/>
    <s v="194473"/>
  </r>
  <r>
    <n v="120164"/>
    <s v="702019039078"/>
    <n v="508790"/>
    <n v="26298"/>
    <n v="301"/>
    <s v="Cosecha Viva"/>
    <d v="2019-04-02T00:00:00"/>
    <x v="0"/>
    <x v="0"/>
    <n v="2078"/>
    <s v=""/>
    <s v="true"/>
    <n v="14142.868"/>
    <s v="185119"/>
  </r>
  <r>
    <n v="120164"/>
    <s v="702019040164"/>
    <n v="509877"/>
    <n v="26298"/>
    <n v="301"/>
    <s v="Cosecha Viva"/>
    <d v="2019-04-04T00:00:00"/>
    <x v="0"/>
    <x v="0"/>
    <n v="2080"/>
    <s v=""/>
    <s v="true"/>
    <n v="14156.48"/>
    <s v="185123"/>
  </r>
  <r>
    <n v="120164"/>
    <s v="702019041974"/>
    <n v="511689"/>
    <n v="26298"/>
    <n v="301"/>
    <s v="Cosecha Viva"/>
    <d v="2019-04-09T00:00:00"/>
    <x v="0"/>
    <x v="1"/>
    <n v="2084"/>
    <s v=""/>
    <s v="true"/>
    <n v="14183.704"/>
    <s v="185249"/>
  </r>
  <r>
    <n v="120164"/>
    <s v="702019043133"/>
    <n v="512852"/>
    <n v="26298"/>
    <n v="301"/>
    <s v="Cosecha Viva"/>
    <d v="2019-04-11T00:00:00"/>
    <x v="1"/>
    <x v="1"/>
    <n v="2206"/>
    <s v=""/>
    <s v="true"/>
    <n v="13725.732"/>
    <s v="185265"/>
  </r>
  <r>
    <n v="120164"/>
    <s v="702019043838"/>
    <n v="513557"/>
    <n v="26569"/>
    <n v="301"/>
    <s v="Cosecha Viva"/>
    <d v="2019-04-13T00:00:00"/>
    <x v="1"/>
    <x v="1"/>
    <n v="2206"/>
    <s v=""/>
    <s v="true"/>
    <n v="14784.611999999999"/>
    <s v="185270"/>
  </r>
  <r>
    <n v="120164"/>
    <s v="702019044575"/>
    <n v="514294"/>
    <n v="26569"/>
    <n v="301"/>
    <s v="Cosecha Viva"/>
    <d v="2019-04-15T00:00:00"/>
    <x v="1"/>
    <x v="2"/>
    <n v="2206"/>
    <s v=""/>
    <s v="true"/>
    <n v="14784.611999999999"/>
    <s v="185285"/>
  </r>
  <r>
    <n v="120164"/>
    <s v="702019046210"/>
    <n v="515935"/>
    <n v="26569"/>
    <n v="301"/>
    <s v="Cosecha Viva"/>
    <d v="2019-04-20T00:00:00"/>
    <x v="1"/>
    <x v="2"/>
    <n v="2199"/>
    <s v=""/>
    <s v="true"/>
    <n v="14737.698"/>
    <s v="185300"/>
  </r>
  <r>
    <n v="120164"/>
    <s v="702019048297"/>
    <n v="518025"/>
    <n v="26569"/>
    <n v="301"/>
    <s v="Cosecha Viva"/>
    <d v="2019-04-25T00:00:00"/>
    <x v="2"/>
    <x v="20"/>
    <n v="2190"/>
    <s v=""/>
    <s v="true"/>
    <n v="14081.7"/>
    <s v="185335"/>
  </r>
  <r>
    <n v="120164"/>
    <s v="702019052123"/>
    <n v="521862"/>
    <n v="26569"/>
    <n v="301"/>
    <s v="Cosecha Viva"/>
    <d v="2019-05-05T00:00:00"/>
    <x v="3"/>
    <x v="3"/>
    <n v="2103"/>
    <s v=""/>
    <s v="true"/>
    <n v="13251.003000000001"/>
    <s v="189239"/>
  </r>
  <r>
    <n v="120164"/>
    <s v="702019052674"/>
    <n v="522413"/>
    <n v="26569"/>
    <n v="301"/>
    <s v="Cosecha Viva"/>
    <d v="2019-05-06T00:00:00"/>
    <x v="3"/>
    <x v="4"/>
    <n v="2049"/>
    <s v=""/>
    <s v="true"/>
    <n v="12910.749"/>
    <s v="189248"/>
  </r>
  <r>
    <n v="120164"/>
    <s v="702019052681"/>
    <n v="522420"/>
    <n v="26569"/>
    <n v="301"/>
    <s v="Cosecha Viva"/>
    <d v="2019-05-06T00:00:00"/>
    <x v="3"/>
    <x v="4"/>
    <n v="2049"/>
    <s v=""/>
    <s v="true"/>
    <n v="12910.749"/>
    <s v="189254"/>
  </r>
  <r>
    <n v="120164"/>
    <s v="702019052850"/>
    <n v="522589"/>
    <n v="26569"/>
    <n v="301"/>
    <s v="Cosecha Viva"/>
    <d v="2019-05-07T00:00:00"/>
    <x v="3"/>
    <x v="4"/>
    <n v="2049"/>
    <s v=""/>
    <s v="true"/>
    <n v="12910.749"/>
    <s v="189260"/>
  </r>
  <r>
    <n v="120164"/>
    <s v="702019053677"/>
    <n v="523424"/>
    <n v="26908"/>
    <n v="301"/>
    <s v="Cosecha Viva"/>
    <d v="2019-05-08T00:00:00"/>
    <x v="3"/>
    <x v="4"/>
    <n v="1974"/>
    <s v=""/>
    <s v="true"/>
    <n v="13942.361999999999"/>
    <s v="189266"/>
  </r>
  <r>
    <n v="120164"/>
    <s v="702019054651"/>
    <n v="524400"/>
    <n v="26908"/>
    <n v="301"/>
    <s v="Cosecha Viva"/>
    <d v="2019-05-11T00:00:00"/>
    <x v="3"/>
    <x v="4"/>
    <n v="1200"/>
    <s v=""/>
    <s v="true"/>
    <n v="8475.6"/>
    <s v="189280"/>
  </r>
  <r>
    <n v="120164"/>
    <s v="702019054736"/>
    <n v="524485"/>
    <n v="26908"/>
    <n v="301"/>
    <s v="Cosecha Viva"/>
    <d v="2019-05-12T00:00:00"/>
    <x v="4"/>
    <x v="4"/>
    <n v="1965"/>
    <s v=""/>
    <s v="true"/>
    <n v="13717.665000000001"/>
    <s v="189287"/>
  </r>
  <r>
    <n v="120164"/>
    <s v="702019055563"/>
    <n v="525312"/>
    <n v="26908"/>
    <n v="301"/>
    <s v="Cosecha Viva"/>
    <d v="2019-05-14T00:00:00"/>
    <x v="4"/>
    <x v="5"/>
    <n v="1965"/>
    <s v=""/>
    <s v="true"/>
    <n v="13717.665000000001"/>
    <s v="189298"/>
  </r>
  <r>
    <n v="120164"/>
    <s v="702019057937"/>
    <n v="527691"/>
    <n v="26908"/>
    <n v="301"/>
    <s v="Cosecha Viva"/>
    <d v="2019-05-21T00:00:00"/>
    <x v="5"/>
    <x v="6"/>
    <n v="2014"/>
    <s v=""/>
    <s v="true"/>
    <n v="13824.096"/>
    <s v="190298"/>
  </r>
  <r>
    <n v="120164"/>
    <s v="702019057942"/>
    <n v="527696"/>
    <n v="26908"/>
    <n v="301"/>
    <s v="Cosecha Viva"/>
    <d v="2019-05-21T00:00:00"/>
    <x v="5"/>
    <x v="6"/>
    <n v="2014"/>
    <s v=""/>
    <s v="true"/>
    <n v="13824.096"/>
    <s v="190301"/>
  </r>
  <r>
    <n v="120164"/>
    <s v="702019057943"/>
    <n v="527697"/>
    <n v="26908"/>
    <n v="301"/>
    <s v="Cosecha Viva"/>
    <d v="2019-05-21T00:00:00"/>
    <x v="5"/>
    <x v="6"/>
    <n v="2014"/>
    <s v=""/>
    <s v="true"/>
    <n v="13824.096"/>
    <s v="190302"/>
  </r>
  <r>
    <n v="120164"/>
    <s v="702019059827"/>
    <n v="529583"/>
    <n v="26908"/>
    <n v="301"/>
    <s v="Cosecha Viva"/>
    <d v="2019-05-26T00:00:00"/>
    <x v="5"/>
    <x v="6"/>
    <n v="1974"/>
    <s v=""/>
    <s v="true"/>
    <n v="13549.536"/>
    <s v="190323"/>
  </r>
  <r>
    <n v="120164"/>
    <s v="702019062003"/>
    <n v="531763"/>
    <n v="27319"/>
    <n v="301"/>
    <s v="Cosecha Viva"/>
    <d v="2019-06-01T00:00:00"/>
    <x v="6"/>
    <x v="7"/>
    <n v="1961"/>
    <s v=""/>
    <s v="true"/>
    <n v="14411.388999999999"/>
    <s v="190361"/>
  </r>
  <r>
    <n v="120164"/>
    <s v="702019062150"/>
    <n v="531911"/>
    <n v="27319"/>
    <n v="301"/>
    <s v="Cosecha Viva"/>
    <d v="2019-06-02T00:00:00"/>
    <x v="6"/>
    <x v="7"/>
    <n v="1961"/>
    <s v=""/>
    <s v="true"/>
    <n v="14411.388999999999"/>
    <s v="190367"/>
  </r>
  <r>
    <n v="120164"/>
    <s v="702019063274"/>
    <n v="533041"/>
    <n v="27319"/>
    <n v="301"/>
    <s v="Cosecha Viva"/>
    <d v="2019-06-05T00:00:00"/>
    <x v="6"/>
    <x v="8"/>
    <n v="1402"/>
    <s v=""/>
    <s v="true"/>
    <n v="10303.298000000001"/>
    <s v="190382"/>
  </r>
  <r>
    <n v="120164"/>
    <s v="702019063509"/>
    <n v="533276"/>
    <n v="27319"/>
    <n v="301"/>
    <s v="Cosecha Viva"/>
    <d v="2019-06-06T00:00:00"/>
    <x v="7"/>
    <x v="8"/>
    <n v="1830"/>
    <s v=""/>
    <s v="true"/>
    <n v="13633.5"/>
    <s v="190391"/>
  </r>
  <r>
    <n v="120164"/>
    <s v="702019063511"/>
    <n v="533278"/>
    <n v="27319"/>
    <n v="301"/>
    <s v="Cosecha Viva"/>
    <d v="2019-06-06T00:00:00"/>
    <x v="7"/>
    <x v="8"/>
    <n v="1830"/>
    <s v=""/>
    <s v="true"/>
    <n v="13633.5"/>
    <s v="190392"/>
  </r>
  <r>
    <n v="120164"/>
    <s v="702019064040"/>
    <n v="533811"/>
    <n v="27319"/>
    <n v="301"/>
    <s v="Cosecha Viva"/>
    <d v="2019-06-03T00:00:00"/>
    <x v="6"/>
    <x v="8"/>
    <n v="1961"/>
    <s v=""/>
    <s v="true"/>
    <n v="14411.388999999999"/>
    <s v="190386"/>
  </r>
  <r>
    <n v="120164"/>
    <s v="702019066922"/>
    <n v="536704"/>
    <n v="27319"/>
    <n v="301"/>
    <s v="Cosecha Viva"/>
    <d v="2019-06-16T00:00:00"/>
    <x v="7"/>
    <x v="9"/>
    <n v="1818"/>
    <s v=""/>
    <s v="true"/>
    <n v="13544.1"/>
    <s v="190399"/>
  </r>
  <r>
    <n v="120164"/>
    <s v="702019066924"/>
    <n v="536706"/>
    <n v="27319"/>
    <n v="301"/>
    <s v="Cosecha Viva"/>
    <d v="2019-06-16T00:00:00"/>
    <x v="7"/>
    <x v="9"/>
    <n v="1818"/>
    <s v=""/>
    <s v="true"/>
    <n v="13544.1"/>
    <s v="190401"/>
  </r>
  <r>
    <n v="120164"/>
    <s v="702019067379"/>
    <n v="537163"/>
    <n v="27319"/>
    <n v="301"/>
    <s v="Cosecha Viva"/>
    <d v="2019-06-17T00:00:00"/>
    <x v="7"/>
    <x v="10"/>
    <n v="1818"/>
    <s v=""/>
    <s v="true"/>
    <n v="13544.1"/>
    <s v="190405"/>
  </r>
  <r>
    <n v="120164"/>
    <s v="702019068177"/>
    <n v="537963"/>
    <n v="27319"/>
    <n v="301"/>
    <s v="Cosecha Viva"/>
    <d v="2019-06-20T00:00:00"/>
    <x v="7"/>
    <x v="10"/>
    <n v="1818"/>
    <s v=""/>
    <s v="true"/>
    <n v="13544.1"/>
    <s v="190421"/>
  </r>
  <r>
    <n v="120164"/>
    <s v="702019068181"/>
    <n v="537967"/>
    <n v="27319"/>
    <n v="301"/>
    <s v="Cosecha Viva"/>
    <d v="2019-06-20T00:00:00"/>
    <x v="7"/>
    <x v="10"/>
    <n v="1818"/>
    <s v=""/>
    <s v="true"/>
    <n v="13544.1"/>
    <s v="190424"/>
  </r>
  <r>
    <n v="120164"/>
    <s v="702019068488"/>
    <n v="538274"/>
    <n v="27319"/>
    <n v="301"/>
    <s v="Cosecha Viva"/>
    <d v="2019-06-21T00:00:00"/>
    <x v="7"/>
    <x v="10"/>
    <n v="1818"/>
    <s v=""/>
    <s v="true"/>
    <n v="13544.1"/>
    <s v="192279"/>
  </r>
  <r>
    <n v="120164"/>
    <s v="702019069222"/>
    <n v="539010"/>
    <n v="27703"/>
    <n v="301"/>
    <s v="Cosecha Viva"/>
    <d v="2019-06-24T00:00:00"/>
    <x v="8"/>
    <x v="11"/>
    <n v="1852"/>
    <s v=""/>
    <s v="true"/>
    <n v="14923.415999999999"/>
    <s v="192302"/>
  </r>
  <r>
    <n v="120164"/>
    <s v="702019070918"/>
    <n v="540712"/>
    <n v="27703"/>
    <n v="301"/>
    <s v="Cosecha Viva"/>
    <d v="2019-06-29T00:00:00"/>
    <x v="8"/>
    <x v="11"/>
    <n v="1608"/>
    <s v=""/>
    <s v="true"/>
    <n v="12957.263999999999"/>
    <s v="192373"/>
  </r>
  <r>
    <n v="120164"/>
    <s v="702019071006"/>
    <n v="540800"/>
    <n v="27703"/>
    <n v="301"/>
    <s v="Cosecha Viva"/>
    <d v="2019-06-30T00:00:00"/>
    <x v="9"/>
    <x v="11"/>
    <n v="2042"/>
    <s v=""/>
    <s v="true"/>
    <n v="12266.294"/>
    <s v="192384"/>
  </r>
  <r>
    <n v="120164"/>
    <s v="702019072860"/>
    <n v="542661"/>
    <n v="27703"/>
    <n v="301"/>
    <s v="Cosecha Viva"/>
    <d v="2019-07-05T00:00:00"/>
    <x v="9"/>
    <x v="12"/>
    <n v="2014"/>
    <s v=""/>
    <s v="true"/>
    <n v="12098.098"/>
    <s v="194469"/>
  </r>
  <r>
    <n v="120164"/>
    <s v="702019073306"/>
    <n v="543108"/>
    <n v="27703"/>
    <n v="301"/>
    <s v="Cosecha Viva"/>
    <d v="2019-07-06T00:00:00"/>
    <x v="10"/>
    <x v="12"/>
    <n v="1550"/>
    <s v=""/>
    <s v="true"/>
    <n v="11900.9"/>
    <s v="194479"/>
  </r>
  <r>
    <n v="120164"/>
    <s v="702019073464"/>
    <n v="543266"/>
    <n v="27703"/>
    <n v="301"/>
    <s v="Cosecha Viva"/>
    <d v="2019-07-07T00:00:00"/>
    <x v="10"/>
    <x v="12"/>
    <n v="1600"/>
    <s v=""/>
    <s v="true"/>
    <n v="12284.8"/>
    <s v="194485"/>
  </r>
  <r>
    <n v="120164"/>
    <s v="702019073468"/>
    <n v="543270"/>
    <n v="27703"/>
    <n v="301"/>
    <s v="Cosecha Viva"/>
    <d v="2019-07-07T00:00:00"/>
    <x v="10"/>
    <x v="12"/>
    <n v="1600"/>
    <s v=""/>
    <s v="true"/>
    <n v="12284.8"/>
    <s v="194488"/>
  </r>
  <r>
    <n v="120164"/>
    <s v="702019073796"/>
    <n v="543598"/>
    <n v="27703"/>
    <n v="301"/>
    <s v="Cosecha Viva"/>
    <d v="2019-07-08T00:00:00"/>
    <x v="10"/>
    <x v="13"/>
    <n v="1600"/>
    <s v=""/>
    <s v="true"/>
    <n v="12284.8"/>
    <s v="194498"/>
  </r>
  <r>
    <n v="120164"/>
    <s v="702019074987"/>
    <n v="544793"/>
    <n v="27703"/>
    <n v="301"/>
    <s v="Cosecha Viva"/>
    <d v="2019-07-13T00:00:00"/>
    <x v="10"/>
    <x v="13"/>
    <n v="1087"/>
    <s v=""/>
    <s v="true"/>
    <n v="8345.9860000000008"/>
    <s v="194527"/>
  </r>
  <r>
    <n v="120164"/>
    <s v="702019075028"/>
    <n v="544834"/>
    <n v="27703"/>
    <n v="301"/>
    <s v="Cosecha Viva"/>
    <d v="2019-07-13T00:00:00"/>
    <x v="11"/>
    <x v="13"/>
    <n v="1500"/>
    <s v=""/>
    <s v="true"/>
    <n v="11470.5"/>
    <s v="194530"/>
  </r>
  <r>
    <n v="120164"/>
    <s v="702019075448"/>
    <n v="545254"/>
    <n v="27703"/>
    <n v="301"/>
    <s v="Cosecha Viva"/>
    <d v="2019-07-15T00:00:00"/>
    <x v="11"/>
    <x v="14"/>
    <n v="1550"/>
    <s v=""/>
    <s v="true"/>
    <n v="11852.85"/>
    <s v="194544"/>
  </r>
  <r>
    <n v="120164"/>
    <s v="702019076150"/>
    <n v="545957"/>
    <n v="28116"/>
    <n v="301"/>
    <s v="Cosecha Viva"/>
    <d v="2019-07-18T00:00:00"/>
    <x v="12"/>
    <x v="14"/>
    <n v="1808"/>
    <s v=""/>
    <s v="true"/>
    <n v="13648.592000000001"/>
    <s v="195816"/>
  </r>
  <r>
    <n v="120164"/>
    <s v="702019041187"/>
    <n v="510902"/>
    <n v="26298"/>
    <n v="301"/>
    <s v="Cosecha Viva"/>
    <d v="2019-04-07T00:00:00"/>
    <x v="0"/>
    <x v="0"/>
    <n v="2083"/>
    <s v=""/>
    <s v="true"/>
    <n v="14176.897999999999"/>
    <s v="185129"/>
  </r>
  <r>
    <n v="120164"/>
    <s v="702019041188"/>
    <n v="510903"/>
    <n v="26298"/>
    <n v="301"/>
    <s v="Cosecha Viva"/>
    <d v="2019-04-07T00:00:00"/>
    <x v="0"/>
    <x v="0"/>
    <n v="2083"/>
    <s v=""/>
    <s v="true"/>
    <n v="14176.897999999999"/>
    <s v="185130"/>
  </r>
  <r>
    <n v="120164"/>
    <s v="702019041915"/>
    <n v="511630"/>
    <n v="26298"/>
    <n v="301"/>
    <s v="Cosecha Viva"/>
    <d v="2019-04-09T00:00:00"/>
    <x v="0"/>
    <x v="1"/>
    <n v="1850"/>
    <s v=""/>
    <s v="true"/>
    <n v="12591.1"/>
    <s v="185243"/>
  </r>
  <r>
    <n v="120164"/>
    <s v="702019041976"/>
    <n v="511691"/>
    <n v="26298"/>
    <n v="301"/>
    <s v="Cosecha Viva"/>
    <d v="2019-04-09T00:00:00"/>
    <x v="0"/>
    <x v="1"/>
    <n v="2084"/>
    <s v=""/>
    <s v="true"/>
    <n v="14183.704"/>
    <s v="185250"/>
  </r>
  <r>
    <n v="120164"/>
    <s v="702019043132"/>
    <n v="512850"/>
    <n v="26298"/>
    <n v="301"/>
    <s v="Cosecha Viva"/>
    <d v="2019-04-11T00:00:00"/>
    <x v="1"/>
    <x v="1"/>
    <n v="2206"/>
    <s v=""/>
    <s v="true"/>
    <n v="13725.732"/>
    <s v="185264"/>
  </r>
  <r>
    <n v="120164"/>
    <s v="702019043837"/>
    <n v="513556"/>
    <n v="26569"/>
    <n v="301"/>
    <s v="Cosecha Viva"/>
    <d v="2019-04-13T00:00:00"/>
    <x v="1"/>
    <x v="1"/>
    <n v="2206"/>
    <s v=""/>
    <s v="true"/>
    <n v="14784.611999999999"/>
    <s v="185269"/>
  </r>
  <r>
    <n v="120164"/>
    <s v="702019043857"/>
    <n v="513576"/>
    <n v="26569"/>
    <n v="301"/>
    <s v="Cosecha Viva"/>
    <d v="2019-04-13T00:00:00"/>
    <x v="1"/>
    <x v="1"/>
    <n v="2108"/>
    <s v=""/>
    <s v="true"/>
    <n v="14127.816000000001"/>
    <s v="185273"/>
  </r>
  <r>
    <n v="120164"/>
    <s v="702019043889"/>
    <n v="513608"/>
    <n v="26569"/>
    <n v="301"/>
    <s v="Cosecha Viva"/>
    <d v="2019-04-14T00:00:00"/>
    <x v="1"/>
    <x v="1"/>
    <n v="1960"/>
    <s v=""/>
    <s v="true"/>
    <n v="13135.92"/>
    <s v="185276"/>
  </r>
  <r>
    <n v="120164"/>
    <s v="702019044571"/>
    <n v="514290"/>
    <n v="26569"/>
    <n v="301"/>
    <s v="Cosecha Viva"/>
    <d v="2019-04-15T00:00:00"/>
    <x v="1"/>
    <x v="2"/>
    <n v="2206"/>
    <s v=""/>
    <s v="true"/>
    <n v="14784.611999999999"/>
    <s v="185283"/>
  </r>
  <r>
    <n v="120164"/>
    <s v="702019044867"/>
    <n v="514586"/>
    <n v="26569"/>
    <n v="301"/>
    <s v="Cosecha Viva"/>
    <d v="2019-04-16T00:00:00"/>
    <x v="1"/>
    <x v="2"/>
    <n v="1960"/>
    <s v=""/>
    <s v="true"/>
    <n v="13135.92"/>
    <s v="185290"/>
  </r>
  <r>
    <n v="120164"/>
    <s v="702019047618"/>
    <n v="517346"/>
    <n v="26569"/>
    <n v="301"/>
    <s v="Cosecha Viva"/>
    <d v="2019-04-23T00:00:00"/>
    <x v="2"/>
    <x v="20"/>
    <n v="2190"/>
    <s v=""/>
    <s v="true"/>
    <n v="14081.7"/>
    <s v="185322"/>
  </r>
  <r>
    <n v="120164"/>
    <s v="702019048294"/>
    <n v="518022"/>
    <n v="26569"/>
    <n v="301"/>
    <s v="Cosecha Viva"/>
    <d v="2019-04-25T00:00:00"/>
    <x v="2"/>
    <x v="20"/>
    <n v="2190"/>
    <s v=""/>
    <s v="true"/>
    <n v="14081.7"/>
    <s v="185326"/>
  </r>
  <r>
    <n v="120164"/>
    <s v="702019048637"/>
    <n v="518365"/>
    <n v="26569"/>
    <n v="301"/>
    <s v="Cosecha Viva"/>
    <d v="2019-04-25T00:00:00"/>
    <x v="2"/>
    <x v="20"/>
    <n v="2190"/>
    <s v=""/>
    <s v="true"/>
    <n v="14081.7"/>
    <s v="185337"/>
  </r>
  <r>
    <n v="120164"/>
    <s v="702019048638"/>
    <n v="518366"/>
    <n v="26569"/>
    <n v="301"/>
    <s v="Cosecha Viva"/>
    <d v="2019-04-25T00:00:00"/>
    <x v="2"/>
    <x v="20"/>
    <n v="2190"/>
    <s v=""/>
    <s v="true"/>
    <n v="14081.7"/>
    <s v="185338"/>
  </r>
  <r>
    <n v="120164"/>
    <s v="702019051946"/>
    <n v="521685"/>
    <n v="26569"/>
    <n v="301"/>
    <s v="Cosecha Viva"/>
    <d v="2019-05-04T00:00:00"/>
    <x v="2"/>
    <x v="3"/>
    <n v="1730"/>
    <s v=""/>
    <s v="true"/>
    <n v="11123.9"/>
    <s v="189224"/>
  </r>
  <r>
    <n v="120164"/>
    <s v="702019052676"/>
    <n v="522415"/>
    <n v="26569"/>
    <n v="301"/>
    <s v="Cosecha Viva"/>
    <d v="2019-05-06T00:00:00"/>
    <x v="3"/>
    <x v="4"/>
    <n v="2049"/>
    <s v=""/>
    <s v="true"/>
    <n v="12910.749"/>
    <s v="189249"/>
  </r>
  <r>
    <n v="120164"/>
    <s v="702019052854"/>
    <n v="522593"/>
    <n v="26569"/>
    <n v="301"/>
    <s v="Cosecha Viva"/>
    <d v="2019-05-07T00:00:00"/>
    <x v="3"/>
    <x v="4"/>
    <n v="2049"/>
    <s v=""/>
    <s v="true"/>
    <n v="12910.749"/>
    <s v="189261"/>
  </r>
  <r>
    <n v="120164"/>
    <s v="702019053675"/>
    <n v="523422"/>
    <n v="26908"/>
    <n v="301"/>
    <s v="Cosecha Viva"/>
    <d v="2019-05-08T00:00:00"/>
    <x v="3"/>
    <x v="4"/>
    <n v="1974"/>
    <s v=""/>
    <s v="true"/>
    <n v="13942.361999999999"/>
    <s v="189264"/>
  </r>
  <r>
    <n v="120164"/>
    <s v="702019053676"/>
    <n v="523423"/>
    <n v="26908"/>
    <n v="301"/>
    <s v="Cosecha Viva"/>
    <d v="2019-05-08T00:00:00"/>
    <x v="3"/>
    <x v="4"/>
    <n v="1974"/>
    <s v=""/>
    <s v="true"/>
    <n v="13942.361999999999"/>
    <s v="189265"/>
  </r>
  <r>
    <n v="120164"/>
    <s v="702019053691"/>
    <n v="523438"/>
    <n v="26908"/>
    <n v="301"/>
    <s v="Cosecha Viva"/>
    <d v="2019-05-08T00:00:00"/>
    <x v="3"/>
    <x v="4"/>
    <n v="1974"/>
    <s v=""/>
    <s v="true"/>
    <n v="13942.361999999999"/>
    <s v="189273"/>
  </r>
  <r>
    <n v="120164"/>
    <s v="702019054650"/>
    <n v="524399"/>
    <n v="26908"/>
    <n v="301"/>
    <s v="Cosecha Viva"/>
    <d v="2019-05-11T00:00:00"/>
    <x v="3"/>
    <x v="4"/>
    <n v="1200"/>
    <s v=""/>
    <s v="true"/>
    <n v="8475.6"/>
    <s v="189279"/>
  </r>
  <r>
    <n v="120164"/>
    <s v="702019054730"/>
    <n v="524479"/>
    <n v="26908"/>
    <n v="301"/>
    <s v="Cosecha Viva"/>
    <d v="2019-05-12T00:00:00"/>
    <x v="4"/>
    <x v="4"/>
    <n v="1965"/>
    <s v=""/>
    <s v="true"/>
    <n v="13717.665000000001"/>
    <s v="189284"/>
  </r>
  <r>
    <n v="120164"/>
    <s v="702019056520"/>
    <n v="526272"/>
    <n v="26908"/>
    <n v="301"/>
    <s v="Cosecha Viva"/>
    <d v="2019-05-16T00:00:00"/>
    <x v="4"/>
    <x v="5"/>
    <n v="2014"/>
    <s v=""/>
    <s v="true"/>
    <n v="14059.734"/>
    <s v="190279"/>
  </r>
  <r>
    <n v="120164"/>
    <s v="702019057292"/>
    <n v="527046"/>
    <n v="26908"/>
    <n v="301"/>
    <s v="Cosecha Viva"/>
    <d v="2019-05-19T00:00:00"/>
    <x v="5"/>
    <x v="5"/>
    <n v="2083"/>
    <s v=""/>
    <s v="true"/>
    <n v="14297.712"/>
    <s v="190295"/>
  </r>
  <r>
    <n v="120164"/>
    <s v="702019057941"/>
    <n v="527695"/>
    <n v="26908"/>
    <n v="301"/>
    <s v="Cosecha Viva"/>
    <d v="2019-05-21T00:00:00"/>
    <x v="5"/>
    <x v="6"/>
    <n v="2014"/>
    <s v=""/>
    <s v="true"/>
    <n v="13824.096"/>
    <s v="190300"/>
  </r>
  <r>
    <n v="120164"/>
    <s v="702019058549"/>
    <n v="528305"/>
    <n v="26908"/>
    <n v="301"/>
    <s v="Cosecha Viva"/>
    <d v="2019-05-22T00:00:00"/>
    <x v="5"/>
    <x v="6"/>
    <n v="2014"/>
    <s v=""/>
    <s v="true"/>
    <n v="13824.096"/>
    <s v="190307"/>
  </r>
  <r>
    <n v="120164"/>
    <s v="702019058982"/>
    <n v="528738"/>
    <n v="26908"/>
    <n v="301"/>
    <s v="Cosecha Viva"/>
    <d v="2019-05-23T00:00:00"/>
    <x v="5"/>
    <x v="6"/>
    <n v="2014"/>
    <s v=""/>
    <s v="true"/>
    <n v="13824.096"/>
    <s v="190313"/>
  </r>
  <r>
    <n v="120164"/>
    <s v="702019059597"/>
    <n v="529353"/>
    <n v="26908"/>
    <n v="301"/>
    <s v="Cosecha Viva"/>
    <d v="2019-05-25T00:00:00"/>
    <x v="5"/>
    <x v="6"/>
    <n v="2014"/>
    <s v=""/>
    <s v="true"/>
    <n v="13824.096"/>
    <s v="190318"/>
  </r>
  <r>
    <n v="120164"/>
    <s v="702019061998"/>
    <n v="531758"/>
    <n v="27319"/>
    <n v="301"/>
    <s v="Cosecha Viva"/>
    <d v="2019-06-01T00:00:00"/>
    <x v="6"/>
    <x v="7"/>
    <n v="1961"/>
    <s v=""/>
    <s v="true"/>
    <n v="14411.388999999999"/>
    <s v="190358"/>
  </r>
  <r>
    <n v="120164"/>
    <s v="702019062139"/>
    <n v="531900"/>
    <n v="27319"/>
    <n v="301"/>
    <s v="Cosecha Viva"/>
    <d v="2019-06-02T00:00:00"/>
    <x v="6"/>
    <x v="7"/>
    <n v="1961"/>
    <s v=""/>
    <s v="true"/>
    <n v="14411.388999999999"/>
    <s v="190364"/>
  </r>
  <r>
    <n v="120164"/>
    <s v="702019063275"/>
    <n v="533042"/>
    <n v="27319"/>
    <n v="301"/>
    <s v="Cosecha Viva"/>
    <d v="2019-06-05T00:00:00"/>
    <x v="6"/>
    <x v="8"/>
    <n v="1402"/>
    <s v=""/>
    <s v="true"/>
    <n v="10303.298000000001"/>
    <s v="190383"/>
  </r>
  <r>
    <n v="120164"/>
    <s v="702019063506"/>
    <n v="533273"/>
    <n v="27319"/>
    <n v="301"/>
    <s v="Cosecha Viva"/>
    <d v="2019-06-06T00:00:00"/>
    <x v="7"/>
    <x v="8"/>
    <n v="1830"/>
    <s v=""/>
    <s v="true"/>
    <n v="13633.5"/>
    <s v="190390"/>
  </r>
  <r>
    <n v="120164"/>
    <s v="702019068695"/>
    <n v="538481"/>
    <n v="27319"/>
    <n v="301"/>
    <s v="Cosecha Viva"/>
    <d v="2019-06-21T00:00:00"/>
    <x v="7"/>
    <x v="10"/>
    <n v="78"/>
    <s v=""/>
    <s v="true"/>
    <n v="581.1"/>
    <s v="192287"/>
  </r>
  <r>
    <n v="120164"/>
    <s v="702019068860"/>
    <n v="538646"/>
    <n v="27319"/>
    <n v="301"/>
    <s v="Cosecha Viva"/>
    <d v="2019-06-23T00:00:00"/>
    <x v="8"/>
    <x v="10"/>
    <n v="1852"/>
    <s v=""/>
    <s v="true"/>
    <n v="13099.196"/>
    <s v="192297"/>
  </r>
  <r>
    <n v="120164"/>
    <s v="702019069221"/>
    <n v="539009"/>
    <n v="27703"/>
    <n v="301"/>
    <s v="Cosecha Viva"/>
    <d v="2019-06-24T00:00:00"/>
    <x v="8"/>
    <x v="11"/>
    <n v="1852"/>
    <s v=""/>
    <s v="true"/>
    <n v="14923.415999999999"/>
    <s v="192301"/>
  </r>
  <r>
    <n v="120164"/>
    <s v="702019070077"/>
    <n v="539870"/>
    <n v="27703"/>
    <n v="301"/>
    <s v="Cosecha Viva"/>
    <d v="2019-06-27T00:00:00"/>
    <x v="8"/>
    <x v="11"/>
    <n v="1852"/>
    <s v=""/>
    <s v="true"/>
    <n v="14923.415999999999"/>
    <s v="192337"/>
  </r>
  <r>
    <n v="120164"/>
    <s v="702019070101"/>
    <n v="539894"/>
    <n v="27703"/>
    <n v="301"/>
    <s v="Cosecha Viva"/>
    <d v="2019-06-27T00:00:00"/>
    <x v="8"/>
    <x v="11"/>
    <n v="1852"/>
    <s v=""/>
    <s v="true"/>
    <n v="14923.415999999999"/>
    <s v="192341"/>
  </r>
  <r>
    <n v="120164"/>
    <s v="702019070106"/>
    <n v="539899"/>
    <n v="27703"/>
    <n v="301"/>
    <s v="Cosecha Viva"/>
    <d v="2019-06-27T00:00:00"/>
    <x v="8"/>
    <x v="11"/>
    <n v="1852"/>
    <s v=""/>
    <s v="true"/>
    <n v="14923.415999999999"/>
    <s v="192342"/>
  </r>
  <r>
    <n v="120164"/>
    <s v="702019070917"/>
    <n v="540711"/>
    <n v="27703"/>
    <n v="301"/>
    <s v="Cosecha Viva"/>
    <d v="2019-06-29T00:00:00"/>
    <x v="8"/>
    <x v="11"/>
    <n v="1608"/>
    <s v=""/>
    <s v="true"/>
    <n v="12957.263999999999"/>
    <s v="192372"/>
  </r>
  <r>
    <n v="120164"/>
    <s v="702019070933"/>
    <n v="540727"/>
    <n v="27703"/>
    <n v="301"/>
    <s v="Cosecha Viva"/>
    <d v="2019-06-29T00:00:00"/>
    <x v="8"/>
    <x v="11"/>
    <n v="1608"/>
    <s v=""/>
    <s v="true"/>
    <n v="12957.263999999999"/>
    <s v="192377"/>
  </r>
  <r>
    <n v="120164"/>
    <s v="702019070934"/>
    <n v="540728"/>
    <n v="27703"/>
    <n v="301"/>
    <s v="Cosecha Viva"/>
    <d v="2019-06-29T00:00:00"/>
    <x v="8"/>
    <x v="11"/>
    <n v="1608"/>
    <s v=""/>
    <s v="true"/>
    <n v="12957.263999999999"/>
    <s v="192378"/>
  </r>
  <r>
    <n v="120164"/>
    <s v="702019071010"/>
    <n v="540804"/>
    <n v="27703"/>
    <n v="301"/>
    <s v="Cosecha Viva"/>
    <d v="2019-06-30T00:00:00"/>
    <x v="9"/>
    <x v="11"/>
    <n v="2042"/>
    <s v=""/>
    <s v="true"/>
    <n v="12266.294"/>
    <s v="192388"/>
  </r>
  <r>
    <n v="120164"/>
    <s v="702019071523"/>
    <n v="541322"/>
    <n v="27703"/>
    <n v="301"/>
    <s v="Cosecha Viva"/>
    <d v="2019-07-02T00:00:00"/>
    <x v="9"/>
    <x v="12"/>
    <n v="2024"/>
    <s v=""/>
    <s v="true"/>
    <n v="12158.168"/>
    <s v="192391"/>
  </r>
  <r>
    <n v="120164"/>
    <s v="702019071533"/>
    <n v="541332"/>
    <n v="27703"/>
    <n v="301"/>
    <s v="Cosecha Viva"/>
    <d v="2019-07-02T00:00:00"/>
    <x v="9"/>
    <x v="12"/>
    <n v="2024"/>
    <s v=""/>
    <s v="true"/>
    <n v="12158.168"/>
    <s v="192400"/>
  </r>
  <r>
    <n v="120164"/>
    <s v="702019076151"/>
    <n v="545958"/>
    <n v="28116"/>
    <n v="301"/>
    <s v="Cosecha Viva"/>
    <d v="2019-07-18T00:00:00"/>
    <x v="12"/>
    <x v="14"/>
    <n v="1808"/>
    <s v=""/>
    <s v="true"/>
    <n v="13648.592000000001"/>
    <s v="195817"/>
  </r>
  <r>
    <n v="120164"/>
    <s v="702019076414"/>
    <n v="546222"/>
    <n v="28116"/>
    <n v="301"/>
    <s v="Cosecha Viva"/>
    <d v="2019-07-20T00:00:00"/>
    <x v="12"/>
    <x v="14"/>
    <n v="1800"/>
    <s v=""/>
    <s v="true"/>
    <n v="13588.2"/>
    <s v="195820"/>
  </r>
  <r>
    <n v="120164"/>
    <s v="702019076521"/>
    <n v="546330"/>
    <n v="28116"/>
    <n v="301"/>
    <s v="Cosecha Viva"/>
    <d v="2019-07-21T00:00:00"/>
    <x v="12"/>
    <x v="14"/>
    <n v="1650"/>
    <s v=""/>
    <s v="true"/>
    <n v="12455.85"/>
    <s v="195833"/>
  </r>
  <r>
    <n v="120164"/>
    <s v="702019077359"/>
    <n v="547173"/>
    <n v="28116"/>
    <n v="301"/>
    <s v="Cosecha Viva"/>
    <d v="2019-07-24T00:00:00"/>
    <x v="12"/>
    <x v="15"/>
    <n v="1802"/>
    <s v=""/>
    <s v="true"/>
    <n v="13603.298000000001"/>
    <s v="195859"/>
  </r>
  <r>
    <n v="120164"/>
    <s v="702019078303"/>
    <n v="548119"/>
    <n v="28116"/>
    <n v="301"/>
    <s v="Cosecha Viva"/>
    <d v="2019-07-28T00:00:00"/>
    <x v="13"/>
    <x v="15"/>
    <n v="2018"/>
    <s v=""/>
    <s v="true"/>
    <n v="14769.742"/>
    <s v="195875"/>
  </r>
  <r>
    <n v="120164"/>
    <s v="702019078308"/>
    <n v="548124"/>
    <n v="28116"/>
    <n v="301"/>
    <s v="Cosecha Viva"/>
    <d v="2019-07-28T00:00:00"/>
    <x v="13"/>
    <x v="15"/>
    <n v="2018"/>
    <s v=""/>
    <s v="true"/>
    <n v="14769.742"/>
    <s v="195880"/>
  </r>
  <r>
    <n v="120164"/>
    <s v="702019079470"/>
    <n v="549309"/>
    <n v="28116"/>
    <n v="301"/>
    <s v="Cosecha Viva"/>
    <d v="2019-08-01T00:00:00"/>
    <x v="13"/>
    <x v="16"/>
    <n v="2009"/>
    <s v=""/>
    <s v="true"/>
    <n v="14703.870999999999"/>
    <s v="196093"/>
  </r>
  <r>
    <n v="120164"/>
    <s v="702019079475"/>
    <n v="549314"/>
    <n v="28116"/>
    <n v="301"/>
    <s v="Cosecha Viva"/>
    <d v="2019-08-01T00:00:00"/>
    <x v="13"/>
    <x v="16"/>
    <n v="2009"/>
    <s v=""/>
    <s v="true"/>
    <n v="14703.870999999999"/>
    <s v="196097"/>
  </r>
  <r>
    <n v="120164"/>
    <s v="702019080119"/>
    <n v="549959"/>
    <n v="28116"/>
    <n v="301"/>
    <s v="Cosecha Viva"/>
    <d v="2019-08-05T00:00:00"/>
    <x v="14"/>
    <x v="17"/>
    <n v="2134"/>
    <s v=""/>
    <s v="true"/>
    <n v="13945.69"/>
    <s v="196110"/>
  </r>
  <r>
    <n v="120164"/>
    <s v="702019082075"/>
    <n v="551932"/>
    <n v="28116"/>
    <n v="301"/>
    <s v="Cosecha Viva"/>
    <d v="2019-08-10T00:00:00"/>
    <x v="14"/>
    <x v="17"/>
    <n v="2141"/>
    <s v=""/>
    <s v="true"/>
    <n v="13991.434999999999"/>
    <s v="198385"/>
  </r>
  <r>
    <n v="120164"/>
    <s v="702019082732"/>
    <n v="552595"/>
    <n v="28116"/>
    <n v="301"/>
    <s v="Cosecha Viva"/>
    <d v="2019-08-13T00:00:00"/>
    <x v="15"/>
    <x v="18"/>
    <n v="2064"/>
    <s v=""/>
    <s v="true"/>
    <n v="13077.504000000001"/>
    <s v="198405"/>
  </r>
  <r>
    <n v="120164"/>
    <s v="702019083636"/>
    <n v="553511"/>
    <n v="28116"/>
    <n v="301"/>
    <s v="Cosecha Viva"/>
    <d v="2019-08-15T00:00:00"/>
    <x v="15"/>
    <x v="18"/>
    <n v="2062"/>
    <s v=""/>
    <s v="true"/>
    <n v="13064.832"/>
    <s v="198415"/>
  </r>
  <r>
    <n v="120164"/>
    <s v="702019075436"/>
    <n v="545242"/>
    <n v="27703"/>
    <n v="301"/>
    <s v="Cosecha Viva"/>
    <d v="2019-07-15T00:00:00"/>
    <x v="11"/>
    <x v="14"/>
    <n v="1550"/>
    <s v=""/>
    <s v="true"/>
    <n v="11852.85"/>
    <s v="194539"/>
  </r>
  <r>
    <n v="120164"/>
    <s v="702019075457"/>
    <n v="545263"/>
    <n v="27703"/>
    <n v="301"/>
    <s v="Cosecha Viva"/>
    <d v="2019-07-15T00:00:00"/>
    <x v="11"/>
    <x v="14"/>
    <n v="1550"/>
    <s v=""/>
    <s v="true"/>
    <n v="11852.85"/>
    <s v="194548"/>
  </r>
  <r>
    <n v="120164"/>
    <s v="702019075605"/>
    <n v="545411"/>
    <n v="27703"/>
    <n v="301"/>
    <s v="Cosecha Viva"/>
    <d v="2019-07-16T00:00:00"/>
    <x v="11"/>
    <x v="14"/>
    <n v="800"/>
    <s v=""/>
    <s v="true"/>
    <n v="6117.6"/>
    <s v="195803"/>
  </r>
  <r>
    <n v="120164"/>
    <s v="702019075890"/>
    <n v="545696"/>
    <n v="27703"/>
    <n v="301"/>
    <s v="Cosecha Viva"/>
    <d v="2019-07-18T00:00:00"/>
    <x v="11"/>
    <x v="14"/>
    <n v="1696"/>
    <s v=""/>
    <s v="true"/>
    <n v="12969.312"/>
    <s v="195808"/>
  </r>
  <r>
    <n v="120164"/>
    <s v="702019075891"/>
    <n v="545697"/>
    <n v="27703"/>
    <n v="301"/>
    <s v="Cosecha Viva"/>
    <d v="2019-07-18T00:00:00"/>
    <x v="12"/>
    <x v="14"/>
    <n v="2122"/>
    <s v=""/>
    <s v="true"/>
    <n v="14104.933999999999"/>
    <s v="195809"/>
  </r>
  <r>
    <n v="120164"/>
    <s v="702019075894"/>
    <n v="545700"/>
    <n v="27703"/>
    <n v="301"/>
    <s v="Cosecha Viva"/>
    <d v="2019-07-18T00:00:00"/>
    <x v="12"/>
    <x v="14"/>
    <n v="2122"/>
    <s v=""/>
    <s v="true"/>
    <n v="14104.933999999999"/>
    <s v="195811"/>
  </r>
  <r>
    <n v="120164"/>
    <s v="702019076420"/>
    <n v="546228"/>
    <n v="28116"/>
    <n v="301"/>
    <s v="Cosecha Viva"/>
    <d v="2019-07-20T00:00:00"/>
    <x v="12"/>
    <x v="14"/>
    <n v="1800"/>
    <s v=""/>
    <s v="true"/>
    <n v="13588.2"/>
    <s v="195826"/>
  </r>
  <r>
    <n v="120164"/>
    <s v="702019077178"/>
    <n v="546991"/>
    <n v="28116"/>
    <n v="301"/>
    <s v="Cosecha Viva"/>
    <d v="2019-07-23T00:00:00"/>
    <x v="12"/>
    <x v="15"/>
    <n v="1820"/>
    <s v=""/>
    <s v="true"/>
    <n v="13739.18"/>
    <s v="195851"/>
  </r>
  <r>
    <n v="120164"/>
    <s v="702019079467"/>
    <n v="549306"/>
    <n v="28116"/>
    <n v="301"/>
    <s v="Cosecha Viva"/>
    <d v="2019-08-01T00:00:00"/>
    <x v="13"/>
    <x v="16"/>
    <n v="2009"/>
    <s v=""/>
    <s v="true"/>
    <n v="14703.870999999999"/>
    <s v="196091"/>
  </r>
  <r>
    <n v="120164"/>
    <s v="702019079473"/>
    <n v="549312"/>
    <n v="28116"/>
    <n v="301"/>
    <s v="Cosecha Viva"/>
    <d v="2019-08-01T00:00:00"/>
    <x v="13"/>
    <x v="16"/>
    <n v="2009"/>
    <s v=""/>
    <s v="true"/>
    <n v="14703.870999999999"/>
    <s v="196096"/>
  </r>
  <r>
    <n v="120164"/>
    <s v="702019080120"/>
    <n v="549960"/>
    <n v="28116"/>
    <n v="301"/>
    <s v="Cosecha Viva"/>
    <d v="2019-08-05T00:00:00"/>
    <x v="14"/>
    <x v="17"/>
    <n v="2134"/>
    <s v=""/>
    <s v="true"/>
    <n v="13945.69"/>
    <s v="196111"/>
  </r>
  <r>
    <n v="120164"/>
    <s v="702019080122"/>
    <n v="549962"/>
    <n v="28116"/>
    <n v="301"/>
    <s v="Cosecha Viva"/>
    <d v="2019-08-05T00:00:00"/>
    <x v="14"/>
    <x v="17"/>
    <n v="2134"/>
    <s v=""/>
    <s v="true"/>
    <n v="13945.69"/>
    <s v="196113"/>
  </r>
  <r>
    <n v="120164"/>
    <s v="702019081098"/>
    <n v="550949"/>
    <n v="28116"/>
    <n v="301"/>
    <s v="Cosecha Viva"/>
    <d v="2019-08-07T00:00:00"/>
    <x v="14"/>
    <x v="17"/>
    <n v="2134"/>
    <s v=""/>
    <s v="true"/>
    <n v="13945.69"/>
    <s v="196119"/>
  </r>
  <r>
    <n v="120164"/>
    <s v="702019081107"/>
    <n v="550958"/>
    <n v="28116"/>
    <n v="301"/>
    <s v="Cosecha Viva"/>
    <d v="2019-08-07T00:00:00"/>
    <x v="14"/>
    <x v="17"/>
    <n v="2134"/>
    <s v=""/>
    <s v="true"/>
    <n v="13945.69"/>
    <s v="196121"/>
  </r>
  <r>
    <n v="120164"/>
    <s v="702019082079"/>
    <n v="551936"/>
    <n v="28116"/>
    <n v="301"/>
    <s v="Cosecha Viva"/>
    <d v="2019-08-10T00:00:00"/>
    <x v="14"/>
    <x v="17"/>
    <n v="2141"/>
    <s v=""/>
    <s v="true"/>
    <n v="13991.434999999999"/>
    <s v="198389"/>
  </r>
  <r>
    <n v="120164"/>
    <s v="702019083627"/>
    <n v="553502"/>
    <n v="28116"/>
    <n v="301"/>
    <s v="Cosecha Viva"/>
    <d v="2019-08-15T00:00:00"/>
    <x v="15"/>
    <x v="18"/>
    <n v="2062"/>
    <s v=""/>
    <s v="true"/>
    <n v="13064.832"/>
    <s v="198422"/>
  </r>
  <r>
    <n v="120164"/>
    <s v="702019084435"/>
    <n v="554312"/>
    <n v="28116"/>
    <n v="301"/>
    <s v="Cosecha Viva"/>
    <d v="2019-08-17T00:00:00"/>
    <x v="15"/>
    <x v="18"/>
    <n v="1827"/>
    <s v=""/>
    <s v="true"/>
    <n v="11575.871999999999"/>
    <s v="198430"/>
  </r>
  <r>
    <n v="120164"/>
    <s v="702019085224"/>
    <n v="555102"/>
    <n v="28517"/>
    <n v="301"/>
    <s v="Cosecha Viva"/>
    <d v="2019-08-20T00:00:00"/>
    <x v="15"/>
    <x v="19"/>
    <n v="2039"/>
    <s v=""/>
    <s v="true"/>
    <n v="14837.803"/>
    <s v="198602"/>
  </r>
  <r>
    <n v="120164"/>
    <s v="702019085228"/>
    <n v="555106"/>
    <n v="28517"/>
    <n v="301"/>
    <s v="Cosecha Viva"/>
    <d v="2019-08-20T00:00:00"/>
    <x v="15"/>
    <x v="19"/>
    <n v="2062"/>
    <s v=""/>
    <s v="true"/>
    <n v="15005.174000000001"/>
    <s v="198604"/>
  </r>
  <r>
    <n v="120164"/>
    <s v="702019086952"/>
    <n v="556839"/>
    <n v="28604"/>
    <n v="301"/>
    <s v="Cosecha Viva"/>
    <d v="2019-08-17T00:00:00"/>
    <x v="15"/>
    <x v="18"/>
    <n v="2062"/>
    <s v=""/>
    <s v="true"/>
    <n v="15011.36"/>
    <s v="198588"/>
  </r>
  <r>
    <n v="120164"/>
    <s v="702019073310"/>
    <n v="543112"/>
    <n v="27703"/>
    <n v="301"/>
    <s v="Cosecha Viva"/>
    <d v="2019-07-06T00:00:00"/>
    <x v="10"/>
    <x v="12"/>
    <n v="1550"/>
    <s v=""/>
    <s v="true"/>
    <n v="11900.9"/>
    <s v="194481"/>
  </r>
  <r>
    <n v="120164"/>
    <s v="702019073783"/>
    <n v="543585"/>
    <n v="27703"/>
    <n v="301"/>
    <s v="Cosecha Viva"/>
    <d v="2019-07-08T00:00:00"/>
    <x v="10"/>
    <x v="13"/>
    <n v="1850"/>
    <s v=""/>
    <s v="true"/>
    <n v="14204.3"/>
    <s v="194490"/>
  </r>
  <r>
    <n v="120164"/>
    <s v="702019074049"/>
    <n v="543851"/>
    <n v="27703"/>
    <n v="301"/>
    <s v="Cosecha Viva"/>
    <d v="2019-07-09T00:00:00"/>
    <x v="10"/>
    <x v="13"/>
    <n v="1030"/>
    <s v=""/>
    <s v="true"/>
    <n v="7908.34"/>
    <s v="194500"/>
  </r>
  <r>
    <n v="120164"/>
    <s v="702019074410"/>
    <n v="544216"/>
    <n v="27703"/>
    <n v="301"/>
    <s v="Cosecha Viva"/>
    <d v="2019-07-10T00:00:00"/>
    <x v="11"/>
    <x v="13"/>
    <n v="1500"/>
    <s v=""/>
    <s v="true"/>
    <n v="11470.5"/>
    <s v="194513"/>
  </r>
  <r>
    <n v="120164"/>
    <s v="702019074412"/>
    <n v="544218"/>
    <n v="27703"/>
    <n v="301"/>
    <s v="Cosecha Viva"/>
    <d v="2019-07-10T00:00:00"/>
    <x v="11"/>
    <x v="13"/>
    <n v="1500"/>
    <s v=""/>
    <s v="true"/>
    <n v="11470.5"/>
    <s v="194515"/>
  </r>
  <r>
    <n v="120164"/>
    <s v="702019074692"/>
    <n v="544498"/>
    <n v="27703"/>
    <n v="301"/>
    <s v="Cosecha Viva"/>
    <d v="2019-07-11T00:00:00"/>
    <x v="11"/>
    <x v="13"/>
    <n v="1450"/>
    <s v=""/>
    <s v="true"/>
    <n v="11088.15"/>
    <s v="194521"/>
  </r>
  <r>
    <n v="120164"/>
    <s v="702019074693"/>
    <n v="544499"/>
    <n v="27703"/>
    <n v="301"/>
    <s v="Cosecha Viva"/>
    <d v="2019-07-11T00:00:00"/>
    <x v="11"/>
    <x v="13"/>
    <n v="1450"/>
    <s v=""/>
    <s v="true"/>
    <n v="11088.15"/>
    <s v="194522"/>
  </r>
  <r>
    <n v="120164"/>
    <s v="702019074697"/>
    <n v="544503"/>
    <n v="27703"/>
    <n v="301"/>
    <s v="Cosecha Viva"/>
    <d v="2019-07-11T00:00:00"/>
    <x v="11"/>
    <x v="13"/>
    <n v="1450"/>
    <s v=""/>
    <s v="true"/>
    <n v="11088.15"/>
    <s v="194524"/>
  </r>
  <r>
    <n v="120164"/>
    <s v="702019075026"/>
    <n v="544832"/>
    <n v="27703"/>
    <n v="301"/>
    <s v="Cosecha Viva"/>
    <d v="2019-07-13T00:00:00"/>
    <x v="11"/>
    <x v="13"/>
    <n v="1500"/>
    <s v=""/>
    <s v="true"/>
    <n v="11470.5"/>
    <s v="194529"/>
  </r>
  <r>
    <n v="120164"/>
    <s v="702019075029"/>
    <n v="544835"/>
    <n v="27703"/>
    <n v="301"/>
    <s v="Cosecha Viva"/>
    <d v="2019-07-13T00:00:00"/>
    <x v="11"/>
    <x v="13"/>
    <n v="1500"/>
    <s v=""/>
    <s v="true"/>
    <n v="11470.5"/>
    <s v="194531"/>
  </r>
  <r>
    <n v="120164"/>
    <s v="702019075455"/>
    <n v="545261"/>
    <n v="27703"/>
    <n v="301"/>
    <s v="Cosecha Viva"/>
    <d v="2019-07-15T00:00:00"/>
    <x v="11"/>
    <x v="14"/>
    <n v="1550"/>
    <s v=""/>
    <s v="true"/>
    <n v="11852.85"/>
    <s v="194547"/>
  </r>
  <r>
    <n v="120164"/>
    <s v="702019075895"/>
    <n v="545701"/>
    <n v="27703"/>
    <n v="301"/>
    <s v="Cosecha Viva"/>
    <d v="2019-07-18T00:00:00"/>
    <x v="12"/>
    <x v="14"/>
    <n v="2122"/>
    <s v=""/>
    <s v="true"/>
    <n v="14104.933999999999"/>
    <s v="195812"/>
  </r>
  <r>
    <n v="120164"/>
    <s v="702019076149"/>
    <n v="545956"/>
    <n v="28116"/>
    <n v="301"/>
    <s v="Cosecha Viva"/>
    <d v="2019-07-18T00:00:00"/>
    <x v="12"/>
    <x v="14"/>
    <n v="1808"/>
    <s v=""/>
    <s v="true"/>
    <n v="13648.592000000001"/>
    <s v="195815"/>
  </r>
  <r>
    <n v="120164"/>
    <s v="702019076415"/>
    <n v="546223"/>
    <n v="28116"/>
    <n v="301"/>
    <s v="Cosecha Viva"/>
    <d v="2019-07-20T00:00:00"/>
    <x v="12"/>
    <x v="14"/>
    <n v="1800"/>
    <s v=""/>
    <s v="true"/>
    <n v="13588.2"/>
    <s v="195821"/>
  </r>
  <r>
    <n v="120164"/>
    <s v="702019076418"/>
    <n v="546226"/>
    <n v="28116"/>
    <n v="301"/>
    <s v="Cosecha Viva"/>
    <d v="2019-07-20T00:00:00"/>
    <x v="12"/>
    <x v="14"/>
    <n v="1800"/>
    <s v=""/>
    <s v="true"/>
    <n v="13588.2"/>
    <s v="195824"/>
  </r>
  <r>
    <n v="120164"/>
    <s v="702019077180"/>
    <n v="546993"/>
    <n v="28116"/>
    <n v="301"/>
    <s v="Cosecha Viva"/>
    <d v="2019-07-23T00:00:00"/>
    <x v="12"/>
    <x v="15"/>
    <n v="1820"/>
    <s v=""/>
    <s v="true"/>
    <n v="13739.18"/>
    <s v="195852"/>
  </r>
  <r>
    <n v="120164"/>
    <s v="702019077191"/>
    <n v="547004"/>
    <n v="28116"/>
    <n v="301"/>
    <s v="Cosecha Viva"/>
    <d v="2019-07-23T00:00:00"/>
    <x v="12"/>
    <x v="15"/>
    <n v="1820"/>
    <s v=""/>
    <s v="true"/>
    <n v="13739.18"/>
    <s v="195854"/>
  </r>
  <r>
    <n v="120164"/>
    <s v="702019077364"/>
    <n v="547178"/>
    <n v="28116"/>
    <n v="301"/>
    <s v="Cosecha Viva"/>
    <d v="2019-07-24T00:00:00"/>
    <x v="12"/>
    <x v="15"/>
    <n v="1802"/>
    <s v=""/>
    <s v="true"/>
    <n v="13603.298000000001"/>
    <s v="195860"/>
  </r>
  <r>
    <n v="120164"/>
    <s v="702019077415"/>
    <n v="547229"/>
    <n v="28116"/>
    <n v="301"/>
    <s v="Cosecha Viva"/>
    <d v="2019-07-24T00:00:00"/>
    <x v="13"/>
    <x v="15"/>
    <n v="2009"/>
    <s v=""/>
    <s v="true"/>
    <n v="14703.870999999999"/>
    <s v="195866"/>
  </r>
  <r>
    <n v="120164"/>
    <s v="702019078302"/>
    <n v="548118"/>
    <n v="28116"/>
    <n v="301"/>
    <s v="Cosecha Viva"/>
    <d v="2019-07-28T00:00:00"/>
    <x v="13"/>
    <x v="15"/>
    <n v="2018"/>
    <s v=""/>
    <s v="true"/>
    <n v="14769.742"/>
    <s v="195874"/>
  </r>
  <r>
    <n v="120164"/>
    <s v="702019079469"/>
    <n v="549308"/>
    <n v="28116"/>
    <n v="301"/>
    <s v="Cosecha Viva"/>
    <d v="2019-08-01T00:00:00"/>
    <x v="13"/>
    <x v="16"/>
    <n v="2009"/>
    <s v=""/>
    <s v="true"/>
    <n v="14703.870999999999"/>
    <s v="196092"/>
  </r>
  <r>
    <n v="120164"/>
    <s v="702019080112"/>
    <n v="549952"/>
    <n v="28116"/>
    <n v="301"/>
    <s v="Cosecha Viva"/>
    <d v="2019-08-05T00:00:00"/>
    <x v="14"/>
    <x v="17"/>
    <n v="2134"/>
    <s v=""/>
    <s v="true"/>
    <n v="13945.69"/>
    <s v="196106"/>
  </r>
  <r>
    <n v="120164"/>
    <s v="702019080124"/>
    <n v="549964"/>
    <n v="28116"/>
    <n v="301"/>
    <s v="Cosecha Viva"/>
    <d v="2019-08-05T00:00:00"/>
    <x v="14"/>
    <x v="17"/>
    <n v="2134"/>
    <s v=""/>
    <s v="true"/>
    <n v="13945.69"/>
    <s v="196115"/>
  </r>
  <r>
    <n v="120164"/>
    <s v="702019081113"/>
    <n v="550964"/>
    <n v="28116"/>
    <n v="301"/>
    <s v="Cosecha Viva"/>
    <d v="2019-08-07T00:00:00"/>
    <x v="14"/>
    <x v="17"/>
    <n v="2134"/>
    <s v=""/>
    <s v="true"/>
    <n v="13945.69"/>
    <s v="196124"/>
  </r>
  <r>
    <n v="120164"/>
    <s v="702019082076"/>
    <n v="551933"/>
    <n v="28116"/>
    <n v="301"/>
    <s v="Cosecha Viva"/>
    <d v="2019-08-10T00:00:00"/>
    <x v="14"/>
    <x v="17"/>
    <n v="2141"/>
    <s v=""/>
    <s v="true"/>
    <n v="13991.434999999999"/>
    <s v="198386"/>
  </r>
  <r>
    <n v="120164"/>
    <s v="702019082738"/>
    <n v="552601"/>
    <n v="28116"/>
    <n v="301"/>
    <s v="Cosecha Viva"/>
    <d v="2019-08-13T00:00:00"/>
    <x v="15"/>
    <x v="18"/>
    <n v="2064"/>
    <s v=""/>
    <s v="true"/>
    <n v="13077.504000000001"/>
    <s v="198408"/>
  </r>
  <r>
    <n v="120164"/>
    <s v="702019083632"/>
    <n v="553507"/>
    <n v="28116"/>
    <n v="301"/>
    <s v="Cosecha Viva"/>
    <d v="2019-08-15T00:00:00"/>
    <x v="15"/>
    <x v="18"/>
    <n v="2062"/>
    <s v=""/>
    <s v="true"/>
    <n v="13064.832"/>
    <s v="198412"/>
  </r>
  <r>
    <n v="120164"/>
    <s v="702019083635"/>
    <n v="553510"/>
    <n v="28116"/>
    <n v="301"/>
    <s v="Cosecha Viva"/>
    <d v="2019-08-15T00:00:00"/>
    <x v="15"/>
    <x v="18"/>
    <n v="2062"/>
    <s v=""/>
    <s v="true"/>
    <n v="13064.832"/>
    <s v="198414"/>
  </r>
  <r>
    <n v="120164"/>
    <s v="702019083637"/>
    <n v="553512"/>
    <n v="28116"/>
    <n v="301"/>
    <s v="Cosecha Viva"/>
    <d v="2019-08-15T00:00:00"/>
    <x v="15"/>
    <x v="18"/>
    <n v="2062"/>
    <s v=""/>
    <s v="true"/>
    <n v="13064.832"/>
    <s v="198416"/>
  </r>
  <r>
    <n v="120164"/>
    <s v="702019084430"/>
    <n v="554307"/>
    <n v="28116"/>
    <n v="301"/>
    <s v="Cosecha Viva"/>
    <d v="2019-08-17T00:00:00"/>
    <x v="13"/>
    <x v="18"/>
    <n v="1827"/>
    <s v=""/>
    <s v="true"/>
    <n v="13371.813"/>
    <s v="198427"/>
  </r>
  <r>
    <n v="120164"/>
    <s v="702019040155"/>
    <n v="509868"/>
    <n v="26298"/>
    <n v="301"/>
    <s v="Cosecha Viva"/>
    <d v="2019-04-04T00:00:00"/>
    <x v="0"/>
    <x v="0"/>
    <n v="2080"/>
    <s v=""/>
    <s v="true"/>
    <n v="14156.48"/>
    <s v="185121"/>
  </r>
  <r>
    <n v="120164"/>
    <s v="702019040173"/>
    <n v="509886"/>
    <n v="26298"/>
    <n v="301"/>
    <s v="Cosecha Viva"/>
    <d v="2019-04-04T00:00:00"/>
    <x v="0"/>
    <x v="0"/>
    <n v="2109"/>
    <s v=""/>
    <s v="true"/>
    <n v="14353.853999999999"/>
    <s v="185126"/>
  </r>
  <r>
    <n v="120164"/>
    <s v="702019042998"/>
    <n v="512714"/>
    <n v="26298"/>
    <n v="301"/>
    <s v="Cosecha Viva"/>
    <d v="2019-04-11T00:00:00"/>
    <x v="0"/>
    <x v="1"/>
    <n v="900"/>
    <s v=""/>
    <s v="true"/>
    <n v="6125.4"/>
    <s v="185259"/>
  </r>
  <r>
    <n v="120164"/>
    <s v="702019043893"/>
    <n v="513612"/>
    <n v="26569"/>
    <n v="301"/>
    <s v="Cosecha Viva"/>
    <d v="2019-04-14T00:00:00"/>
    <x v="1"/>
    <x v="1"/>
    <n v="1960"/>
    <s v=""/>
    <s v="true"/>
    <n v="13135.92"/>
    <s v="185280"/>
  </r>
  <r>
    <n v="120164"/>
    <s v="702019044573"/>
    <n v="514292"/>
    <n v="26569"/>
    <n v="301"/>
    <s v="Cosecha Viva"/>
    <d v="2019-04-15T00:00:00"/>
    <x v="1"/>
    <x v="2"/>
    <n v="2206"/>
    <s v=""/>
    <s v="true"/>
    <n v="14784.611999999999"/>
    <s v="185284"/>
  </r>
  <r>
    <n v="120164"/>
    <s v="702019044578"/>
    <n v="514297"/>
    <n v="26569"/>
    <n v="301"/>
    <s v="Cosecha Viva"/>
    <d v="2019-04-15T00:00:00"/>
    <x v="1"/>
    <x v="2"/>
    <n v="2206"/>
    <s v=""/>
    <s v="true"/>
    <n v="14784.611999999999"/>
    <s v="185288"/>
  </r>
  <r>
    <n v="120164"/>
    <s v="702019044871"/>
    <n v="514590"/>
    <n v="26569"/>
    <n v="301"/>
    <s v="Cosecha Viva"/>
    <d v="2019-04-16T00:00:00"/>
    <x v="1"/>
    <x v="2"/>
    <n v="1960"/>
    <s v=""/>
    <s v="true"/>
    <n v="13135.92"/>
    <s v="185292"/>
  </r>
  <r>
    <n v="120164"/>
    <s v="702019048641"/>
    <n v="518369"/>
    <n v="26569"/>
    <n v="301"/>
    <s v="Cosecha Viva"/>
    <d v="2019-04-25T00:00:00"/>
    <x v="2"/>
    <x v="20"/>
    <n v="2190"/>
    <s v=""/>
    <s v="true"/>
    <n v="14081.7"/>
    <s v="185339"/>
  </r>
  <r>
    <n v="120164"/>
    <s v="702019051947"/>
    <n v="521686"/>
    <n v="26569"/>
    <n v="301"/>
    <s v="Cosecha Viva"/>
    <d v="2019-05-04T00:00:00"/>
    <x v="2"/>
    <x v="3"/>
    <n v="1730"/>
    <s v=""/>
    <s v="true"/>
    <n v="11123.9"/>
    <s v="189225"/>
  </r>
  <r>
    <n v="120164"/>
    <s v="702019051952"/>
    <n v="521691"/>
    <n v="26569"/>
    <n v="301"/>
    <s v="Cosecha Viva"/>
    <d v="2019-05-04T00:00:00"/>
    <x v="2"/>
    <x v="3"/>
    <n v="1446"/>
    <s v=""/>
    <s v="true"/>
    <n v="9297.7800000000007"/>
    <s v="189227"/>
  </r>
  <r>
    <n v="120164"/>
    <s v="702019052115"/>
    <n v="521854"/>
    <n v="26569"/>
    <n v="301"/>
    <s v="Cosecha Viva"/>
    <d v="2019-05-05T00:00:00"/>
    <x v="3"/>
    <x v="3"/>
    <n v="2049"/>
    <s v=""/>
    <s v="true"/>
    <n v="12910.749"/>
    <s v="189233"/>
  </r>
  <r>
    <n v="120164"/>
    <s v="702019054731"/>
    <n v="524480"/>
    <n v="26908"/>
    <n v="301"/>
    <s v="Cosecha Viva"/>
    <d v="2019-05-12T00:00:00"/>
    <x v="4"/>
    <x v="4"/>
    <n v="1965"/>
    <s v=""/>
    <s v="true"/>
    <n v="13717.665000000001"/>
    <s v="189285"/>
  </r>
  <r>
    <n v="120164"/>
    <s v="702019054733"/>
    <n v="524482"/>
    <n v="26908"/>
    <n v="301"/>
    <s v="Cosecha Viva"/>
    <d v="2019-05-12T00:00:00"/>
    <x v="4"/>
    <x v="4"/>
    <n v="1965"/>
    <s v=""/>
    <s v="true"/>
    <n v="13717.665000000001"/>
    <s v="189286"/>
  </r>
  <r>
    <n v="120164"/>
    <s v="702019055799"/>
    <n v="525548"/>
    <n v="26908"/>
    <n v="301"/>
    <s v="Cosecha Viva"/>
    <d v="2019-05-15T00:00:00"/>
    <x v="4"/>
    <x v="5"/>
    <n v="1965"/>
    <s v=""/>
    <s v="true"/>
    <n v="13717.665000000001"/>
    <s v="189300"/>
  </r>
  <r>
    <n v="120164"/>
    <s v="702019055811"/>
    <n v="525560"/>
    <n v="26908"/>
    <n v="301"/>
    <s v="Cosecha Viva"/>
    <d v="2019-05-15T00:00:00"/>
    <x v="4"/>
    <x v="5"/>
    <n v="1965"/>
    <s v=""/>
    <s v="true"/>
    <n v="13717.665000000001"/>
    <s v="190016"/>
  </r>
  <r>
    <n v="120164"/>
    <s v="702019056718"/>
    <n v="526470"/>
    <n v="26908"/>
    <n v="301"/>
    <s v="Cosecha Viva"/>
    <d v="2019-05-16T00:00:00"/>
    <x v="4"/>
    <x v="5"/>
    <n v="2013"/>
    <s v=""/>
    <s v="true"/>
    <n v="14052.753000000001"/>
    <s v="190283"/>
  </r>
  <r>
    <n v="120164"/>
    <s v="702019056722"/>
    <n v="526474"/>
    <n v="26908"/>
    <n v="301"/>
    <s v="Cosecha Viva"/>
    <d v="2019-05-16T00:00:00"/>
    <x v="4"/>
    <x v="5"/>
    <n v="2013"/>
    <s v=""/>
    <s v="true"/>
    <n v="14052.753000000001"/>
    <s v="190285"/>
  </r>
  <r>
    <n v="120164"/>
    <s v="702019057935"/>
    <n v="527689"/>
    <n v="26908"/>
    <n v="301"/>
    <s v="Cosecha Viva"/>
    <d v="2019-05-21T00:00:00"/>
    <x v="5"/>
    <x v="6"/>
    <n v="2014"/>
    <s v=""/>
    <s v="true"/>
    <n v="13824.096"/>
    <s v="190297"/>
  </r>
  <r>
    <n v="120164"/>
    <s v="702019058540"/>
    <n v="528296"/>
    <n v="26908"/>
    <n v="301"/>
    <s v="Cosecha Viva"/>
    <d v="2019-05-22T00:00:00"/>
    <x v="5"/>
    <x v="6"/>
    <n v="2014"/>
    <s v=""/>
    <s v="true"/>
    <n v="13824.096"/>
    <s v="190309"/>
  </r>
  <r>
    <n v="120164"/>
    <s v="702019058988"/>
    <n v="528744"/>
    <n v="26908"/>
    <n v="301"/>
    <s v="Cosecha Viva"/>
    <d v="2019-05-23T00:00:00"/>
    <x v="5"/>
    <x v="6"/>
    <n v="2014"/>
    <s v=""/>
    <s v="true"/>
    <n v="13824.096"/>
    <s v="190315"/>
  </r>
  <r>
    <n v="120164"/>
    <s v="702019059604"/>
    <n v="529360"/>
    <n v="26908"/>
    <n v="301"/>
    <s v="Cosecha Viva"/>
    <d v="2019-05-25T00:00:00"/>
    <x v="5"/>
    <x v="6"/>
    <n v="2014"/>
    <s v=""/>
    <s v="true"/>
    <n v="13824.096"/>
    <s v="190320"/>
  </r>
  <r>
    <n v="120164"/>
    <s v="702019060322"/>
    <n v="530080"/>
    <n v="26908"/>
    <n v="301"/>
    <s v="Cosecha Viva"/>
    <d v="2019-05-27T00:00:00"/>
    <x v="6"/>
    <x v="7"/>
    <n v="1961"/>
    <s v=""/>
    <s v="true"/>
    <n v="12981.82"/>
    <s v="190338"/>
  </r>
  <r>
    <n v="120164"/>
    <s v="702019060365"/>
    <n v="530125"/>
    <n v="26908"/>
    <n v="301"/>
    <s v="Cosecha Viva"/>
    <d v="2019-05-27T00:00:00"/>
    <x v="6"/>
    <x v="7"/>
    <n v="1961"/>
    <s v=""/>
    <s v="true"/>
    <n v="12981.82"/>
    <s v="190341"/>
  </r>
  <r>
    <n v="120164"/>
    <s v="702019061259"/>
    <n v="531019"/>
    <n v="26908"/>
    <n v="301"/>
    <s v="Cosecha Viva"/>
    <d v="2019-05-29T00:00:00"/>
    <x v="6"/>
    <x v="7"/>
    <n v="1961"/>
    <s v=""/>
    <s v="true"/>
    <n v="12981.82"/>
    <s v="190343"/>
  </r>
  <r>
    <n v="120164"/>
    <s v="702019061266"/>
    <n v="531026"/>
    <n v="26908"/>
    <n v="301"/>
    <s v="Cosecha Viva"/>
    <d v="2019-05-29T00:00:00"/>
    <x v="6"/>
    <x v="7"/>
    <n v="1961"/>
    <s v=""/>
    <s v="true"/>
    <n v="12981.82"/>
    <s v="190344"/>
  </r>
  <r>
    <n v="120164"/>
    <s v="702019061271"/>
    <n v="531031"/>
    <n v="26908"/>
    <n v="301"/>
    <s v="Cosecha Viva"/>
    <d v="2019-05-29T00:00:00"/>
    <x v="6"/>
    <x v="7"/>
    <n v="1961"/>
    <s v=""/>
    <s v="true"/>
    <n v="12981.82"/>
    <s v="190345"/>
  </r>
  <r>
    <n v="120164"/>
    <s v="702019061278"/>
    <n v="531038"/>
    <n v="26908"/>
    <n v="301"/>
    <s v="Cosecha Viva"/>
    <d v="2019-05-29T00:00:00"/>
    <x v="6"/>
    <x v="7"/>
    <n v="1961"/>
    <s v=""/>
    <s v="true"/>
    <n v="12981.82"/>
    <s v="190348"/>
  </r>
  <r>
    <n v="120164"/>
    <s v="702019061306"/>
    <n v="531066"/>
    <n v="26908"/>
    <n v="301"/>
    <s v="Cosecha Viva"/>
    <d v="2019-05-29T00:00:00"/>
    <x v="6"/>
    <x v="7"/>
    <n v="1961"/>
    <s v=""/>
    <s v="true"/>
    <n v="12981.82"/>
    <s v="190354"/>
  </r>
  <r>
    <n v="120164"/>
    <s v="702019062000"/>
    <n v="531760"/>
    <n v="27319"/>
    <n v="301"/>
    <s v="Cosecha Viva"/>
    <d v="2019-06-01T00:00:00"/>
    <x v="6"/>
    <x v="7"/>
    <n v="1961"/>
    <s v=""/>
    <s v="true"/>
    <n v="14411.388999999999"/>
    <s v="190360"/>
  </r>
  <r>
    <n v="120164"/>
    <s v="702019062154"/>
    <n v="531915"/>
    <n v="27319"/>
    <n v="301"/>
    <s v="Cosecha Viva"/>
    <d v="2019-06-02T00:00:00"/>
    <x v="6"/>
    <x v="7"/>
    <n v="1961"/>
    <s v=""/>
    <s v="true"/>
    <n v="14411.388999999999"/>
    <s v="190368"/>
  </r>
  <r>
    <n v="120164"/>
    <s v="702019062655"/>
    <n v="532417"/>
    <n v="27319"/>
    <n v="301"/>
    <s v="Cosecha Viva"/>
    <d v="2019-06-03T00:00:00"/>
    <x v="6"/>
    <x v="8"/>
    <n v="1961"/>
    <s v=""/>
    <s v="true"/>
    <n v="14411.388999999999"/>
    <s v="190371"/>
  </r>
  <r>
    <n v="120164"/>
    <s v="702019066918"/>
    <n v="536700"/>
    <n v="27319"/>
    <n v="301"/>
    <s v="Cosecha Viva"/>
    <d v="2019-06-16T00:00:00"/>
    <x v="7"/>
    <x v="9"/>
    <n v="1818"/>
    <s v=""/>
    <s v="true"/>
    <n v="13544.1"/>
    <s v="190398"/>
  </r>
  <r>
    <n v="120164"/>
    <s v="702019067382"/>
    <n v="537166"/>
    <n v="27319"/>
    <n v="301"/>
    <s v="Cosecha Viva"/>
    <d v="2019-06-17T00:00:00"/>
    <x v="7"/>
    <x v="10"/>
    <n v="1818"/>
    <s v=""/>
    <s v="true"/>
    <n v="13544.1"/>
    <s v="190408"/>
  </r>
  <r>
    <n v="120164"/>
    <s v="702019067384"/>
    <n v="537168"/>
    <n v="27319"/>
    <n v="301"/>
    <s v="Cosecha Viva"/>
    <d v="2019-06-17T00:00:00"/>
    <x v="7"/>
    <x v="10"/>
    <n v="1818"/>
    <s v=""/>
    <s v="true"/>
    <n v="13544.1"/>
    <s v="190409"/>
  </r>
  <r>
    <n v="120164"/>
    <s v="702019068500"/>
    <n v="538286"/>
    <n v="27319"/>
    <n v="301"/>
    <s v="Cosecha Viva"/>
    <d v="2019-06-21T00:00:00"/>
    <x v="7"/>
    <x v="10"/>
    <n v="1818"/>
    <s v=""/>
    <s v="true"/>
    <n v="13544.1"/>
    <s v="192281"/>
  </r>
  <r>
    <n v="120164"/>
    <s v="702019068532"/>
    <n v="538318"/>
    <n v="27319"/>
    <n v="301"/>
    <s v="Cosecha Viva"/>
    <d v="2019-06-18T00:00:00"/>
    <x v="7"/>
    <x v="10"/>
    <n v="1818"/>
    <s v=""/>
    <s v="true"/>
    <n v="13544.1"/>
    <s v="0190415"/>
  </r>
  <r>
    <n v="120164"/>
    <s v="702019068859"/>
    <n v="538645"/>
    <n v="27319"/>
    <n v="301"/>
    <s v="Cosecha Viva"/>
    <d v="2019-06-23T00:00:00"/>
    <x v="8"/>
    <x v="10"/>
    <n v="1852"/>
    <s v=""/>
    <s v="true"/>
    <n v="13099.196"/>
    <s v="192296"/>
  </r>
  <r>
    <n v="120164"/>
    <s v="702019068861"/>
    <n v="538647"/>
    <n v="27319"/>
    <n v="301"/>
    <s v="Cosecha Viva"/>
    <d v="2019-06-23T00:00:00"/>
    <x v="8"/>
    <x v="10"/>
    <n v="1852"/>
    <s v=""/>
    <s v="true"/>
    <n v="13099.196"/>
    <s v="192298"/>
  </r>
  <r>
    <n v="120164"/>
    <s v="702019069224"/>
    <n v="539012"/>
    <n v="27703"/>
    <n v="301"/>
    <s v="Cosecha Viva"/>
    <d v="2019-06-24T00:00:00"/>
    <x v="8"/>
    <x v="11"/>
    <n v="1852"/>
    <s v=""/>
    <s v="true"/>
    <n v="14923.415999999999"/>
    <s v="192303"/>
  </r>
  <r>
    <n v="120164"/>
    <s v="702019069226"/>
    <n v="539014"/>
    <n v="27703"/>
    <n v="301"/>
    <s v="Cosecha Viva"/>
    <d v="2019-06-24T00:00:00"/>
    <x v="8"/>
    <x v="11"/>
    <n v="1852"/>
    <s v=""/>
    <s v="true"/>
    <n v="14923.415999999999"/>
    <s v="192304"/>
  </r>
  <r>
    <n v="120164"/>
    <s v="702019069658"/>
    <n v="539450"/>
    <n v="27703"/>
    <n v="301"/>
    <s v="Cosecha Viva"/>
    <d v="2019-06-25T00:00:00"/>
    <x v="8"/>
    <x v="11"/>
    <n v="1852"/>
    <s v=""/>
    <s v="true"/>
    <n v="14923.415999999999"/>
    <s v="192314"/>
  </r>
  <r>
    <n v="120164"/>
    <s v="702019071009"/>
    <n v="540803"/>
    <n v="27703"/>
    <n v="301"/>
    <s v="Cosecha Viva"/>
    <d v="2019-06-30T00:00:00"/>
    <x v="9"/>
    <x v="11"/>
    <n v="2042"/>
    <s v=""/>
    <s v="true"/>
    <n v="12266.294"/>
    <s v="192387"/>
  </r>
  <r>
    <n v="120164"/>
    <s v="702019072858"/>
    <n v="542659"/>
    <n v="27703"/>
    <n v="301"/>
    <s v="Cosecha Viva"/>
    <d v="2019-07-05T00:00:00"/>
    <x v="9"/>
    <x v="12"/>
    <n v="2084"/>
    <s v=""/>
    <s v="true"/>
    <n v="12518.588"/>
    <s v="194468"/>
  </r>
  <r>
    <n v="120164"/>
    <s v="702019073298"/>
    <n v="543100"/>
    <n v="27703"/>
    <n v="301"/>
    <s v="Cosecha Viva"/>
    <d v="2019-07-06T00:00:00"/>
    <x v="10"/>
    <x v="12"/>
    <n v="1550"/>
    <s v=""/>
    <s v="true"/>
    <n v="11900.9"/>
    <s v="194475"/>
  </r>
  <r>
    <n v="120164"/>
    <s v="702019071914"/>
    <n v="541714"/>
    <n v="27703"/>
    <n v="301"/>
    <s v="Cosecha Viva"/>
    <d v="2019-07-02T00:00:00"/>
    <x v="9"/>
    <x v="12"/>
    <n v="1866"/>
    <s v=""/>
    <s v="true"/>
    <n v="11209.062"/>
    <s v="192403"/>
  </r>
  <r>
    <n v="120164"/>
    <s v="702019071941"/>
    <n v="541741"/>
    <n v="27703"/>
    <n v="301"/>
    <s v="Cosecha Viva"/>
    <d v="2019-07-02T00:00:00"/>
    <x v="9"/>
    <x v="12"/>
    <n v="1866"/>
    <s v=""/>
    <s v="true"/>
    <n v="11209.062"/>
    <s v="192406"/>
  </r>
  <r>
    <n v="120164"/>
    <s v="702019072535"/>
    <n v="542335"/>
    <n v="27703"/>
    <n v="301"/>
    <s v="Cosecha Viva"/>
    <d v="2019-07-04T00:00:00"/>
    <x v="9"/>
    <x v="12"/>
    <n v="2010"/>
    <s v=""/>
    <s v="true"/>
    <n v="12074.07"/>
    <s v="194453"/>
  </r>
  <r>
    <n v="120164"/>
    <s v="702019072537"/>
    <n v="542337"/>
    <n v="27703"/>
    <n v="301"/>
    <s v="Cosecha Viva"/>
    <d v="2019-07-04T00:00:00"/>
    <x v="9"/>
    <x v="12"/>
    <n v="2010"/>
    <s v=""/>
    <s v="true"/>
    <n v="12074.07"/>
    <s v="194455"/>
  </r>
  <r>
    <n v="120164"/>
    <s v="702019073300"/>
    <n v="543102"/>
    <n v="27703"/>
    <n v="301"/>
    <s v="Cosecha Viva"/>
    <d v="2019-07-06T00:00:00"/>
    <x v="10"/>
    <x v="12"/>
    <n v="1550"/>
    <s v=""/>
    <s v="true"/>
    <n v="11900.9"/>
    <s v="194477"/>
  </r>
  <r>
    <n v="120164"/>
    <s v="702019073465"/>
    <n v="543267"/>
    <n v="27703"/>
    <n v="301"/>
    <s v="Cosecha Viva"/>
    <d v="2019-07-07T00:00:00"/>
    <x v="10"/>
    <x v="12"/>
    <n v="1600"/>
    <s v=""/>
    <s v="true"/>
    <n v="12284.8"/>
    <s v="194486"/>
  </r>
  <r>
    <n v="120164"/>
    <s v="702019073785"/>
    <n v="543587"/>
    <n v="27703"/>
    <n v="301"/>
    <s v="Cosecha Viva"/>
    <d v="2019-07-08T00:00:00"/>
    <x v="10"/>
    <x v="13"/>
    <n v="1850"/>
    <s v=""/>
    <s v="true"/>
    <n v="14204.3"/>
    <s v="194491"/>
  </r>
  <r>
    <n v="120164"/>
    <s v="702019073787"/>
    <n v="543589"/>
    <n v="27703"/>
    <n v="301"/>
    <s v="Cosecha Viva"/>
    <d v="2019-07-08T00:00:00"/>
    <x v="10"/>
    <x v="13"/>
    <n v="1850"/>
    <s v=""/>
    <s v="true"/>
    <n v="14204.3"/>
    <s v="194492"/>
  </r>
  <r>
    <n v="120164"/>
    <s v="702019073788"/>
    <n v="543590"/>
    <n v="27703"/>
    <n v="301"/>
    <s v="Cosecha Viva"/>
    <d v="2019-07-08T00:00:00"/>
    <x v="10"/>
    <x v="13"/>
    <n v="1850"/>
    <s v=""/>
    <s v="true"/>
    <n v="14204.3"/>
    <s v="194493"/>
  </r>
  <r>
    <n v="120164"/>
    <s v="702019074696"/>
    <n v="544502"/>
    <n v="27703"/>
    <n v="301"/>
    <s v="Cosecha Viva"/>
    <d v="2019-07-11T00:00:00"/>
    <x v="11"/>
    <x v="13"/>
    <n v="1450"/>
    <s v=""/>
    <s v="true"/>
    <n v="11088.15"/>
    <s v="194523"/>
  </r>
  <r>
    <n v="120164"/>
    <s v="702019074699"/>
    <n v="544505"/>
    <n v="27703"/>
    <n v="301"/>
    <s v="Cosecha Viva"/>
    <d v="2019-07-11T00:00:00"/>
    <x v="11"/>
    <x v="13"/>
    <n v="1450"/>
    <s v=""/>
    <s v="true"/>
    <n v="11088.15"/>
    <s v="194525"/>
  </r>
  <r>
    <n v="120164"/>
    <s v="702019075034"/>
    <n v="544840"/>
    <n v="27703"/>
    <n v="301"/>
    <s v="Cosecha Viva"/>
    <d v="2019-07-13T00:00:00"/>
    <x v="11"/>
    <x v="13"/>
    <n v="1500"/>
    <s v=""/>
    <s v="true"/>
    <n v="11470.5"/>
    <s v="194534"/>
  </r>
  <r>
    <n v="120164"/>
    <s v="702019075452"/>
    <n v="545258"/>
    <n v="27703"/>
    <n v="301"/>
    <s v="Cosecha Viva"/>
    <d v="2019-07-15T00:00:00"/>
    <x v="11"/>
    <x v="14"/>
    <n v="1550"/>
    <s v=""/>
    <s v="true"/>
    <n v="11852.85"/>
    <s v="194546"/>
  </r>
  <r>
    <n v="120164"/>
    <s v="702019075458"/>
    <n v="545264"/>
    <n v="27703"/>
    <n v="301"/>
    <s v="Cosecha Viva"/>
    <d v="2019-07-15T00:00:00"/>
    <x v="11"/>
    <x v="14"/>
    <n v="1550"/>
    <s v=""/>
    <s v="true"/>
    <n v="11852.85"/>
    <s v="194549"/>
  </r>
  <r>
    <n v="120164"/>
    <s v="702019075601"/>
    <n v="545407"/>
    <n v="27703"/>
    <n v="301"/>
    <s v="Cosecha Viva"/>
    <d v="2019-07-16T00:00:00"/>
    <x v="11"/>
    <x v="14"/>
    <n v="800"/>
    <s v=""/>
    <s v="true"/>
    <n v="6117.6"/>
    <s v="195801"/>
  </r>
  <r>
    <n v="120164"/>
    <s v="702019075889"/>
    <n v="545695"/>
    <n v="27703"/>
    <n v="301"/>
    <s v="Cosecha Viva"/>
    <d v="2019-07-18T00:00:00"/>
    <x v="11"/>
    <x v="14"/>
    <n v="1900"/>
    <s v=""/>
    <s v="true"/>
    <n v="14529.3"/>
    <s v="195807"/>
  </r>
  <r>
    <n v="120164"/>
    <s v="702019076422"/>
    <n v="546230"/>
    <n v="28116"/>
    <n v="301"/>
    <s v="Cosecha Viva"/>
    <d v="2019-07-20T00:00:00"/>
    <x v="12"/>
    <x v="14"/>
    <n v="1800"/>
    <s v=""/>
    <s v="true"/>
    <n v="13588.2"/>
    <s v="195828"/>
  </r>
  <r>
    <n v="120164"/>
    <s v="702019076425"/>
    <n v="546233"/>
    <n v="28116"/>
    <n v="301"/>
    <s v="Cosecha Viva"/>
    <d v="2019-07-20T00:00:00"/>
    <x v="12"/>
    <x v="14"/>
    <n v="1800"/>
    <s v=""/>
    <s v="true"/>
    <n v="13588.2"/>
    <s v="195829"/>
  </r>
  <r>
    <n v="120164"/>
    <s v="702019076523"/>
    <n v="546332"/>
    <n v="28116"/>
    <n v="301"/>
    <s v="Cosecha Viva"/>
    <d v="2019-07-21T00:00:00"/>
    <x v="12"/>
    <x v="14"/>
    <n v="1650"/>
    <s v=""/>
    <s v="true"/>
    <n v="12455.85"/>
    <s v="195835"/>
  </r>
  <r>
    <n v="120164"/>
    <s v="702019077190"/>
    <n v="547003"/>
    <n v="28116"/>
    <n v="301"/>
    <s v="Cosecha Viva"/>
    <d v="2019-07-23T00:00:00"/>
    <x v="12"/>
    <x v="15"/>
    <n v="1820"/>
    <s v=""/>
    <s v="true"/>
    <n v="13739.18"/>
    <s v="195853"/>
  </r>
  <r>
    <n v="120164"/>
    <s v="702019077354"/>
    <n v="547168"/>
    <n v="28116"/>
    <n v="301"/>
    <s v="Cosecha Viva"/>
    <d v="2019-07-24T00:00:00"/>
    <x v="12"/>
    <x v="15"/>
    <n v="1802"/>
    <s v=""/>
    <s v="true"/>
    <n v="13603.298000000001"/>
    <s v="195858"/>
  </r>
  <r>
    <n v="120164"/>
    <s v="702019077413"/>
    <n v="547227"/>
    <n v="28116"/>
    <n v="301"/>
    <s v="Cosecha Viva"/>
    <d v="2019-07-24T00:00:00"/>
    <x v="13"/>
    <x v="15"/>
    <n v="2009"/>
    <s v=""/>
    <s v="true"/>
    <n v="14703.870999999999"/>
    <s v="195865"/>
  </r>
  <r>
    <n v="120164"/>
    <s v="702019078306"/>
    <n v="548122"/>
    <n v="28116"/>
    <n v="301"/>
    <s v="Cosecha Viva"/>
    <d v="2019-07-28T00:00:00"/>
    <x v="13"/>
    <x v="15"/>
    <n v="2018"/>
    <s v=""/>
    <s v="true"/>
    <n v="14769.742"/>
    <s v="195878"/>
  </r>
  <r>
    <n v="120164"/>
    <s v="702019079471"/>
    <n v="549310"/>
    <n v="28116"/>
    <n v="301"/>
    <s v="Cosecha Viva"/>
    <d v="2019-08-01T00:00:00"/>
    <x v="13"/>
    <x v="16"/>
    <n v="2009"/>
    <s v=""/>
    <s v="true"/>
    <n v="14703.870999999999"/>
    <s v="196094"/>
  </r>
  <r>
    <n v="120164"/>
    <s v="702019081099"/>
    <n v="550950"/>
    <n v="28116"/>
    <n v="301"/>
    <s v="Cosecha Viva"/>
    <d v="2019-08-07T00:00:00"/>
    <x v="14"/>
    <x v="17"/>
    <n v="2134"/>
    <s v=""/>
    <s v="true"/>
    <n v="13945.69"/>
    <s v="196120"/>
  </r>
  <r>
    <n v="120164"/>
    <s v="702019081115"/>
    <n v="550966"/>
    <n v="28116"/>
    <n v="301"/>
    <s v="Cosecha Viva"/>
    <d v="2019-08-07T00:00:00"/>
    <x v="14"/>
    <x v="17"/>
    <n v="2134"/>
    <s v=""/>
    <s v="true"/>
    <n v="13945.69"/>
    <s v="196125"/>
  </r>
  <r>
    <n v="120164"/>
    <s v="702019081117"/>
    <n v="550968"/>
    <n v="28116"/>
    <n v="301"/>
    <s v="Cosecha Viva"/>
    <d v="2019-08-07T00:00:00"/>
    <x v="14"/>
    <x v="17"/>
    <n v="2134"/>
    <s v=""/>
    <s v="true"/>
    <n v="13945.69"/>
    <s v="196126"/>
  </r>
  <r>
    <n v="120164"/>
    <s v="702019082081"/>
    <n v="551938"/>
    <n v="28116"/>
    <n v="301"/>
    <s v="Cosecha Viva"/>
    <d v="2019-08-10T00:00:00"/>
    <x v="14"/>
    <x v="17"/>
    <n v="2141"/>
    <s v=""/>
    <s v="true"/>
    <n v="13991.434999999999"/>
    <s v="198390"/>
  </r>
  <r>
    <n v="120164"/>
    <s v="702019082084"/>
    <n v="551941"/>
    <n v="28116"/>
    <n v="301"/>
    <s v="Cosecha Viva"/>
    <d v="2019-08-10T00:00:00"/>
    <x v="13"/>
    <x v="17"/>
    <n v="1780"/>
    <s v=""/>
    <s v="true"/>
    <n v="13027.82"/>
    <s v="198392"/>
  </r>
  <r>
    <n v="120164"/>
    <s v="702019082086"/>
    <n v="551943"/>
    <n v="28116"/>
    <n v="301"/>
    <s v="Cosecha Viva"/>
    <d v="2019-08-10T00:00:00"/>
    <x v="13"/>
    <x v="17"/>
    <n v="1780"/>
    <s v=""/>
    <s v="true"/>
    <n v="13027.82"/>
    <s v="198394"/>
  </r>
  <r>
    <n v="120164"/>
    <s v="702019083641"/>
    <n v="553516"/>
    <n v="28116"/>
    <n v="301"/>
    <s v="Cosecha Viva"/>
    <d v="2019-08-15T00:00:00"/>
    <x v="15"/>
    <x v="18"/>
    <n v="2062"/>
    <s v=""/>
    <s v="true"/>
    <n v="13064.832"/>
    <s v="198419"/>
  </r>
  <r>
    <n v="120164"/>
    <s v="702019084432"/>
    <n v="554309"/>
    <n v="28116"/>
    <n v="301"/>
    <s v="Cosecha Viva"/>
    <d v="2019-08-17T00:00:00"/>
    <x v="13"/>
    <x v="18"/>
    <n v="1827"/>
    <s v=""/>
    <s v="true"/>
    <n v="13371.813"/>
    <s v="198428"/>
  </r>
  <r>
    <n v="120164"/>
    <s v="702019086954"/>
    <n v="556841"/>
    <n v="28604"/>
    <n v="301"/>
    <s v="Cosecha Viva"/>
    <d v="2019-08-17T00:00:00"/>
    <x v="15"/>
    <x v="18"/>
    <n v="2062"/>
    <s v=""/>
    <s v="true"/>
    <n v="15011.36"/>
    <s v="198589"/>
  </r>
  <r>
    <n v="120164"/>
    <s v="702019039073"/>
    <n v="508785"/>
    <n v="26298"/>
    <n v="301"/>
    <s v="Cosecha Viva"/>
    <d v="2019-04-02T00:00:00"/>
    <x v="0"/>
    <x v="0"/>
    <n v="2085"/>
    <s v=""/>
    <s v="true"/>
    <n v="14190.51"/>
    <s v="185116"/>
  </r>
  <r>
    <n v="120164"/>
    <s v="702019039076"/>
    <n v="508788"/>
    <n v="26298"/>
    <n v="301"/>
    <s v="Cosecha Viva"/>
    <d v="2019-04-02T00:00:00"/>
    <x v="0"/>
    <x v="0"/>
    <n v="2085"/>
    <s v=""/>
    <s v="true"/>
    <n v="14190.51"/>
    <s v="185118"/>
  </r>
  <r>
    <n v="120164"/>
    <s v="702019041197"/>
    <n v="510912"/>
    <n v="26298"/>
    <n v="301"/>
    <s v="Cosecha Viva"/>
    <d v="2019-04-07T00:00:00"/>
    <x v="0"/>
    <x v="0"/>
    <n v="2088"/>
    <s v=""/>
    <s v="true"/>
    <n v="14210.928"/>
    <s v="185133"/>
  </r>
  <r>
    <n v="120164"/>
    <s v="702019041914"/>
    <n v="511629"/>
    <n v="26298"/>
    <n v="301"/>
    <s v="Cosecha Viva"/>
    <d v="2019-04-09T00:00:00"/>
    <x v="0"/>
    <x v="1"/>
    <n v="1850"/>
    <s v=""/>
    <s v="true"/>
    <n v="12591.1"/>
    <s v="185242"/>
  </r>
  <r>
    <n v="120164"/>
    <s v="702019041920"/>
    <n v="511635"/>
    <n v="26298"/>
    <n v="301"/>
    <s v="Cosecha Viva"/>
    <d v="2019-04-09T00:00:00"/>
    <x v="0"/>
    <x v="1"/>
    <n v="1864"/>
    <s v=""/>
    <s v="true"/>
    <n v="12686.384"/>
    <s v="185247"/>
  </r>
  <r>
    <n v="120164"/>
    <s v="702019041972"/>
    <n v="511687"/>
    <n v="26298"/>
    <n v="301"/>
    <s v="Cosecha Viva"/>
    <d v="2019-04-09T00:00:00"/>
    <x v="0"/>
    <x v="1"/>
    <n v="2084"/>
    <s v=""/>
    <s v="true"/>
    <n v="14183.704"/>
    <s v="185248"/>
  </r>
  <r>
    <n v="120164"/>
    <s v="702019042992"/>
    <n v="512708"/>
    <n v="26298"/>
    <n v="301"/>
    <s v="Cosecha Viva"/>
    <d v="2019-04-11T00:00:00"/>
    <x v="0"/>
    <x v="1"/>
    <n v="900"/>
    <s v=""/>
    <s v="true"/>
    <n v="6125.4"/>
    <s v="185257"/>
  </r>
  <r>
    <n v="120164"/>
    <s v="702019043841"/>
    <n v="513560"/>
    <n v="26569"/>
    <n v="301"/>
    <s v="Cosecha Viva"/>
    <d v="2019-04-13T00:00:00"/>
    <x v="1"/>
    <x v="1"/>
    <n v="2206"/>
    <s v=""/>
    <s v="true"/>
    <n v="14784.611999999999"/>
    <s v="185272"/>
  </r>
  <r>
    <n v="120164"/>
    <s v="702019046206"/>
    <n v="515931"/>
    <n v="26569"/>
    <n v="301"/>
    <s v="Cosecha Viva"/>
    <d v="2019-04-20T00:00:00"/>
    <x v="1"/>
    <x v="2"/>
    <n v="2199"/>
    <s v=""/>
    <s v="true"/>
    <n v="14737.698"/>
    <s v="185298"/>
  </r>
  <r>
    <n v="120164"/>
    <s v="702019046208"/>
    <n v="515933"/>
    <n v="26569"/>
    <n v="301"/>
    <s v="Cosecha Viva"/>
    <d v="2019-04-20T00:00:00"/>
    <x v="1"/>
    <x v="2"/>
    <n v="2199"/>
    <s v=""/>
    <s v="true"/>
    <n v="14737.698"/>
    <s v="185299"/>
  </r>
  <r>
    <n v="120164"/>
    <s v="702019047143"/>
    <n v="516871"/>
    <n v="26569"/>
    <n v="301"/>
    <s v="Cosecha Viva"/>
    <d v="2019-04-23T00:00:00"/>
    <x v="2"/>
    <x v="20"/>
    <n v="2190"/>
    <s v=""/>
    <s v="true"/>
    <n v="14081.7"/>
    <s v="185316"/>
  </r>
  <r>
    <n v="120164"/>
    <s v="702019047145"/>
    <n v="516873"/>
    <n v="26569"/>
    <n v="301"/>
    <s v="Cosecha Viva"/>
    <d v="2019-04-23T00:00:00"/>
    <x v="2"/>
    <x v="20"/>
    <n v="2190"/>
    <s v=""/>
    <s v="true"/>
    <n v="14081.7"/>
    <s v="185308"/>
  </r>
  <r>
    <n v="120164"/>
    <s v="702019047146"/>
    <n v="516874"/>
    <n v="26569"/>
    <n v="301"/>
    <s v="Cosecha Viva"/>
    <d v="2019-04-23T00:00:00"/>
    <x v="2"/>
    <x v="20"/>
    <n v="2190"/>
    <s v=""/>
    <s v="true"/>
    <n v="14081.7"/>
    <s v="185310"/>
  </r>
  <r>
    <n v="120164"/>
    <s v="702019047147"/>
    <n v="516875"/>
    <n v="26569"/>
    <n v="301"/>
    <s v="Cosecha Viva"/>
    <d v="2019-04-23T00:00:00"/>
    <x v="2"/>
    <x v="20"/>
    <n v="2190"/>
    <s v=""/>
    <s v="true"/>
    <n v="14081.7"/>
    <s v="185311"/>
  </r>
  <r>
    <n v="120164"/>
    <s v="702019047617"/>
    <n v="517345"/>
    <n v="26569"/>
    <n v="301"/>
    <s v="Cosecha Viva"/>
    <d v="2019-04-23T00:00:00"/>
    <x v="2"/>
    <x v="20"/>
    <n v="2190"/>
    <s v=""/>
    <s v="true"/>
    <n v="14081.7"/>
    <s v="185319"/>
  </r>
  <r>
    <n v="120164"/>
    <s v="702019048300"/>
    <n v="518028"/>
    <n v="26569"/>
    <n v="301"/>
    <s v="Cosecha Viva"/>
    <d v="2019-04-25T00:00:00"/>
    <x v="2"/>
    <x v="20"/>
    <n v="2262"/>
    <s v=""/>
    <s v="true"/>
    <n v="14544.66"/>
    <s v="185329"/>
  </r>
  <r>
    <n v="120164"/>
    <s v="702019048651"/>
    <n v="518379"/>
    <n v="26569"/>
    <n v="301"/>
    <s v="Cosecha Viva"/>
    <d v="2019-04-25T00:00:00"/>
    <x v="2"/>
    <x v="20"/>
    <n v="2194"/>
    <s v=""/>
    <s v="true"/>
    <n v="14107.42"/>
    <s v="189202"/>
  </r>
  <r>
    <n v="120164"/>
    <s v="702019052118"/>
    <n v="521857"/>
    <n v="26569"/>
    <n v="301"/>
    <s v="Cosecha Viva"/>
    <d v="2019-05-05T00:00:00"/>
    <x v="3"/>
    <x v="3"/>
    <n v="2049"/>
    <s v=""/>
    <s v="true"/>
    <n v="12910.749"/>
    <s v="189234"/>
  </r>
  <r>
    <n v="120164"/>
    <s v="702019052678"/>
    <n v="522417"/>
    <n v="26569"/>
    <n v="301"/>
    <s v="Cosecha Viva"/>
    <d v="2019-05-06T00:00:00"/>
    <x v="3"/>
    <x v="4"/>
    <n v="2049"/>
    <s v=""/>
    <s v="true"/>
    <n v="12910.749"/>
    <s v="189252"/>
  </r>
  <r>
    <n v="120164"/>
    <s v="702019052679"/>
    <n v="522418"/>
    <n v="26569"/>
    <n v="301"/>
    <s v="Cosecha Viva"/>
    <d v="2019-05-06T00:00:00"/>
    <x v="3"/>
    <x v="4"/>
    <n v="2049"/>
    <s v=""/>
    <s v="true"/>
    <n v="12910.749"/>
    <s v="189253"/>
  </r>
  <r>
    <n v="120164"/>
    <s v="702019053684"/>
    <n v="523431"/>
    <n v="26908"/>
    <n v="301"/>
    <s v="Cosecha Viva"/>
    <d v="2019-05-08T00:00:00"/>
    <x v="3"/>
    <x v="4"/>
    <n v="1974"/>
    <s v=""/>
    <s v="true"/>
    <n v="13942.361999999999"/>
    <s v="189270"/>
  </r>
  <r>
    <n v="120164"/>
    <s v="702019053685"/>
    <n v="523432"/>
    <n v="26908"/>
    <n v="301"/>
    <s v="Cosecha Viva"/>
    <d v="2019-05-08T00:00:00"/>
    <x v="3"/>
    <x v="4"/>
    <n v="1974"/>
    <s v=""/>
    <s v="true"/>
    <n v="13942.361999999999"/>
    <s v="189271"/>
  </r>
  <r>
    <n v="120164"/>
    <s v="702019054737"/>
    <n v="524486"/>
    <n v="26908"/>
    <n v="301"/>
    <s v="Cosecha Viva"/>
    <d v="2019-05-12T00:00:00"/>
    <x v="4"/>
    <x v="4"/>
    <n v="1965"/>
    <s v=""/>
    <s v="true"/>
    <n v="13717.665000000001"/>
    <s v="189288"/>
  </r>
  <r>
    <n v="120164"/>
    <s v="702019054738"/>
    <n v="524487"/>
    <n v="26908"/>
    <n v="301"/>
    <s v="Cosecha Viva"/>
    <d v="2019-05-12T00:00:00"/>
    <x v="4"/>
    <x v="4"/>
    <n v="1965"/>
    <s v=""/>
    <s v="true"/>
    <n v="13717.665000000001"/>
    <s v="189289"/>
  </r>
  <r>
    <n v="120164"/>
    <s v="702019056508"/>
    <n v="526260"/>
    <n v="26908"/>
    <n v="301"/>
    <s v="Cosecha Viva"/>
    <d v="2019-05-16T00:00:00"/>
    <x v="4"/>
    <x v="5"/>
    <n v="2014"/>
    <s v=""/>
    <s v="true"/>
    <n v="14059.734"/>
    <s v="190278"/>
  </r>
  <r>
    <n v="120164"/>
    <s v="702019056716"/>
    <n v="526468"/>
    <n v="26908"/>
    <n v="301"/>
    <s v="Cosecha Viva"/>
    <d v="2019-05-16T00:00:00"/>
    <x v="4"/>
    <x v="5"/>
    <n v="2013"/>
    <s v=""/>
    <s v="true"/>
    <n v="14052.753000000001"/>
    <s v="190281"/>
  </r>
  <r>
    <n v="120164"/>
    <s v="702019057275"/>
    <n v="527029"/>
    <n v="26908"/>
    <n v="301"/>
    <s v="Cosecha Viva"/>
    <d v="2019-05-19T00:00:00"/>
    <x v="4"/>
    <x v="5"/>
    <n v="1807"/>
    <s v=""/>
    <s v="true"/>
    <n v="12614.666999999999"/>
    <s v="190292"/>
  </r>
  <r>
    <n v="120164"/>
    <s v="702019057283"/>
    <n v="527037"/>
    <n v="26908"/>
    <n v="301"/>
    <s v="Cosecha Viva"/>
    <d v="2019-05-19T00:00:00"/>
    <x v="5"/>
    <x v="5"/>
    <n v="2083"/>
    <s v=""/>
    <s v="true"/>
    <n v="14297.712"/>
    <s v="190293"/>
  </r>
  <r>
    <n v="120164"/>
    <s v="702019058980"/>
    <n v="528736"/>
    <n v="26908"/>
    <n v="301"/>
    <s v="Cosecha Viva"/>
    <d v="2019-05-23T00:00:00"/>
    <x v="5"/>
    <x v="6"/>
    <n v="2014"/>
    <s v=""/>
    <s v="true"/>
    <n v="13824.096"/>
    <s v="190312"/>
  </r>
  <r>
    <n v="120164"/>
    <s v="702019059595"/>
    <n v="529351"/>
    <n v="26908"/>
    <n v="301"/>
    <s v="Cosecha Viva"/>
    <d v="2019-05-25T00:00:00"/>
    <x v="5"/>
    <x v="6"/>
    <n v="2014"/>
    <s v=""/>
    <s v="true"/>
    <n v="13824.096"/>
    <s v="190317"/>
  </r>
  <r>
    <n v="120164"/>
    <s v="702019059829"/>
    <n v="529585"/>
    <n v="26908"/>
    <n v="301"/>
    <s v="Cosecha Viva"/>
    <d v="2019-05-26T00:00:00"/>
    <x v="5"/>
    <x v="6"/>
    <n v="1974"/>
    <s v=""/>
    <s v="true"/>
    <n v="13549.536"/>
    <s v="190324"/>
  </r>
  <r>
    <n v="120164"/>
    <s v="702019059853"/>
    <n v="529611"/>
    <n v="26908"/>
    <n v="301"/>
    <s v="Cosecha Viva"/>
    <d v="2019-05-26T00:00:00"/>
    <x v="5"/>
    <x v="6"/>
    <n v="1974"/>
    <s v=""/>
    <s v="true"/>
    <n v="13549.536"/>
    <s v="190325"/>
  </r>
  <r>
    <n v="120164"/>
    <s v="702019061303"/>
    <n v="531063"/>
    <n v="26908"/>
    <n v="301"/>
    <s v="Cosecha Viva"/>
    <d v="2019-05-29T00:00:00"/>
    <x v="6"/>
    <x v="7"/>
    <n v="1961"/>
    <s v=""/>
    <s v="true"/>
    <n v="12981.82"/>
    <s v="190353"/>
  </r>
  <r>
    <n v="120164"/>
    <s v="702019062658"/>
    <n v="532420"/>
    <n v="27319"/>
    <n v="301"/>
    <s v="Cosecha Viva"/>
    <d v="2019-06-03T00:00:00"/>
    <x v="6"/>
    <x v="8"/>
    <n v="1961"/>
    <s v=""/>
    <s v="true"/>
    <n v="14411.388999999999"/>
    <s v="190374"/>
  </r>
  <r>
    <n v="120164"/>
    <s v="702019063270"/>
    <n v="533037"/>
    <n v="27319"/>
    <n v="301"/>
    <s v="Cosecha Viva"/>
    <d v="2019-06-05T00:00:00"/>
    <x v="6"/>
    <x v="8"/>
    <n v="1402"/>
    <s v=""/>
    <s v="true"/>
    <n v="10303.298000000001"/>
    <s v="190379"/>
  </r>
  <r>
    <n v="120164"/>
    <s v="702019063273"/>
    <n v="533040"/>
    <n v="27319"/>
    <n v="301"/>
    <s v="Cosecha Viva"/>
    <d v="2019-06-05T00:00:00"/>
    <x v="6"/>
    <x v="8"/>
    <n v="1402"/>
    <s v=""/>
    <s v="true"/>
    <n v="10303.298000000001"/>
    <s v="190381"/>
  </r>
  <r>
    <n v="120164"/>
    <s v="702019063517"/>
    <n v="533284"/>
    <n v="27319"/>
    <n v="301"/>
    <s v="Cosecha Viva"/>
    <d v="2019-06-06T00:00:00"/>
    <x v="7"/>
    <x v="8"/>
    <n v="1830"/>
    <s v=""/>
    <s v="true"/>
    <n v="13633.5"/>
    <s v="190394"/>
  </r>
  <r>
    <n v="120164"/>
    <s v="702019064037"/>
    <n v="533808"/>
    <n v="27319"/>
    <n v="301"/>
    <s v="Cosecha Viva"/>
    <d v="2019-06-03T00:00:00"/>
    <x v="6"/>
    <x v="8"/>
    <n v="1961"/>
    <s v=""/>
    <s v="true"/>
    <n v="14411.388999999999"/>
    <s v="190385"/>
  </r>
  <r>
    <n v="120164"/>
    <s v="702019066923"/>
    <n v="536705"/>
    <n v="27319"/>
    <n v="301"/>
    <s v="Cosecha Viva"/>
    <d v="2019-06-16T00:00:00"/>
    <x v="7"/>
    <x v="9"/>
    <n v="1818"/>
    <s v=""/>
    <s v="true"/>
    <n v="13544.1"/>
    <s v="190400"/>
  </r>
  <r>
    <n v="120164"/>
    <s v="702019067381"/>
    <n v="537165"/>
    <n v="27319"/>
    <n v="301"/>
    <s v="Cosecha Viva"/>
    <d v="2019-06-17T00:00:00"/>
    <x v="7"/>
    <x v="10"/>
    <n v="1818"/>
    <s v=""/>
    <s v="true"/>
    <n v="13544.1"/>
    <s v="190407"/>
  </r>
  <r>
    <n v="120164"/>
    <s v="702019067707"/>
    <n v="537492"/>
    <n v="27319"/>
    <n v="301"/>
    <s v="Cosecha Viva"/>
    <d v="2019-06-18T00:00:00"/>
    <x v="7"/>
    <x v="10"/>
    <n v="1818"/>
    <s v=""/>
    <s v="true"/>
    <n v="13544.1"/>
    <s v="190419"/>
  </r>
  <r>
    <n v="120164"/>
    <s v="702019068498"/>
    <n v="538284"/>
    <n v="27319"/>
    <n v="301"/>
    <s v="Cosecha Viva"/>
    <d v="2019-06-21T00:00:00"/>
    <x v="7"/>
    <x v="10"/>
    <n v="1818"/>
    <s v=""/>
    <s v="true"/>
    <n v="13544.1"/>
    <s v="192280"/>
  </r>
  <r>
    <n v="120164"/>
    <s v="702019068501"/>
    <n v="538287"/>
    <n v="27319"/>
    <n v="301"/>
    <s v="Cosecha Viva"/>
    <d v="2019-06-21T00:00:00"/>
    <x v="8"/>
    <x v="10"/>
    <n v="1560"/>
    <s v=""/>
    <s v="true"/>
    <n v="11033.88"/>
    <s v="192282"/>
  </r>
  <r>
    <n v="120164"/>
    <s v="702019068693"/>
    <n v="538479"/>
    <n v="27319"/>
    <n v="301"/>
    <s v="Cosecha Viva"/>
    <d v="2019-06-21T00:00:00"/>
    <x v="7"/>
    <x v="10"/>
    <n v="78"/>
    <s v=""/>
    <s v="true"/>
    <n v="581.1"/>
    <s v="192285"/>
  </r>
  <r>
    <n v="120164"/>
    <s v="702019073309"/>
    <n v="543111"/>
    <n v="27703"/>
    <n v="301"/>
    <s v="Cosecha Viva"/>
    <d v="2019-07-06T00:00:00"/>
    <x v="10"/>
    <x v="12"/>
    <n v="1550"/>
    <s v=""/>
    <s v="true"/>
    <n v="11900.9"/>
    <s v="194480"/>
  </r>
  <r>
    <n v="120164"/>
    <s v="702019073782"/>
    <n v="543584"/>
    <n v="27703"/>
    <n v="301"/>
    <s v="Cosecha Viva"/>
    <d v="2019-07-08T00:00:00"/>
    <x v="10"/>
    <x v="13"/>
    <n v="1850"/>
    <s v=""/>
    <s v="true"/>
    <n v="14204.3"/>
    <s v="194489"/>
  </r>
  <r>
    <n v="120164"/>
    <s v="702019073792"/>
    <n v="543594"/>
    <n v="27703"/>
    <n v="301"/>
    <s v="Cosecha Viva"/>
    <d v="2019-07-08T00:00:00"/>
    <x v="10"/>
    <x v="13"/>
    <n v="1600"/>
    <s v=""/>
    <s v="true"/>
    <n v="12284.8"/>
    <s v="194495"/>
  </r>
  <r>
    <n v="120164"/>
    <s v="702019073797"/>
    <n v="543599"/>
    <n v="27703"/>
    <n v="301"/>
    <s v="Cosecha Viva"/>
    <d v="2019-07-08T00:00:00"/>
    <x v="10"/>
    <x v="13"/>
    <n v="1600"/>
    <s v=""/>
    <s v="true"/>
    <n v="12284.8"/>
    <s v="194499"/>
  </r>
  <r>
    <n v="120164"/>
    <s v="702019074050"/>
    <n v="543852"/>
    <n v="27703"/>
    <n v="301"/>
    <s v="Cosecha Viva"/>
    <d v="2019-07-09T00:00:00"/>
    <x v="10"/>
    <x v="13"/>
    <n v="1030"/>
    <s v=""/>
    <s v="true"/>
    <n v="7908.34"/>
    <s v="194501"/>
  </r>
  <r>
    <n v="120164"/>
    <s v="702019074407"/>
    <n v="544213"/>
    <n v="27703"/>
    <n v="301"/>
    <s v="Cosecha Viva"/>
    <d v="2019-07-10T00:00:00"/>
    <x v="11"/>
    <x v="13"/>
    <n v="1500"/>
    <s v=""/>
    <s v="true"/>
    <n v="11470.5"/>
    <s v="194510"/>
  </r>
  <r>
    <n v="120164"/>
    <s v="702019074409"/>
    <n v="544215"/>
    <n v="27703"/>
    <n v="301"/>
    <s v="Cosecha Viva"/>
    <d v="2019-07-10T00:00:00"/>
    <x v="11"/>
    <x v="13"/>
    <n v="1500"/>
    <s v=""/>
    <s v="true"/>
    <n v="11470.5"/>
    <s v="194512"/>
  </r>
  <r>
    <n v="120164"/>
    <s v="702019074411"/>
    <n v="544217"/>
    <n v="27703"/>
    <n v="301"/>
    <s v="Cosecha Viva"/>
    <d v="2019-07-10T00:00:00"/>
    <x v="11"/>
    <x v="13"/>
    <n v="1500"/>
    <s v=""/>
    <s v="true"/>
    <n v="11470.5"/>
    <s v="194514"/>
  </r>
  <r>
    <n v="120164"/>
    <s v="702019074894"/>
    <n v="544700"/>
    <n v="27703"/>
    <n v="301"/>
    <s v="Cosecha Viva"/>
    <d v="2019-07-09T00:00:00"/>
    <x v="10"/>
    <x v="13"/>
    <n v="1030"/>
    <s v=""/>
    <s v="true"/>
    <n v="7908.34"/>
    <s v="194508"/>
  </r>
  <r>
    <n v="120164"/>
    <s v="702019075030"/>
    <n v="544836"/>
    <n v="27703"/>
    <n v="301"/>
    <s v="Cosecha Viva"/>
    <d v="2019-07-13T00:00:00"/>
    <x v="11"/>
    <x v="13"/>
    <n v="1500"/>
    <s v=""/>
    <s v="true"/>
    <n v="11470.5"/>
    <s v="194532"/>
  </r>
  <r>
    <n v="120164"/>
    <s v="702019075440"/>
    <n v="545246"/>
    <n v="27703"/>
    <n v="301"/>
    <s v="Cosecha Viva"/>
    <d v="2019-07-15T00:00:00"/>
    <x v="11"/>
    <x v="14"/>
    <n v="1550"/>
    <s v=""/>
    <s v="true"/>
    <n v="11852.85"/>
    <s v="194541"/>
  </r>
  <r>
    <n v="120164"/>
    <s v="702019075444"/>
    <n v="545250"/>
    <n v="27703"/>
    <n v="301"/>
    <s v="Cosecha Viva"/>
    <d v="2019-07-15T00:00:00"/>
    <x v="11"/>
    <x v="14"/>
    <n v="1550"/>
    <s v=""/>
    <s v="true"/>
    <n v="11852.85"/>
    <s v="194543"/>
  </r>
  <r>
    <n v="120164"/>
    <s v="702019075600"/>
    <n v="545406"/>
    <n v="27703"/>
    <n v="301"/>
    <s v="Cosecha Viva"/>
    <d v="2019-07-16T00:00:00"/>
    <x v="11"/>
    <x v="14"/>
    <n v="800"/>
    <s v=""/>
    <s v="true"/>
    <n v="6117.6"/>
    <s v="194550"/>
  </r>
  <r>
    <n v="120164"/>
    <s v="702019075607"/>
    <n v="545413"/>
    <n v="27703"/>
    <n v="301"/>
    <s v="Cosecha Viva"/>
    <d v="2019-07-16T00:00:00"/>
    <x v="11"/>
    <x v="14"/>
    <n v="800"/>
    <s v=""/>
    <s v="true"/>
    <n v="6117.6"/>
    <s v="195805"/>
  </r>
  <r>
    <n v="120164"/>
    <s v="702019075892"/>
    <n v="545698"/>
    <n v="27703"/>
    <n v="301"/>
    <s v="Cosecha Viva"/>
    <d v="2019-07-18T00:00:00"/>
    <x v="12"/>
    <x v="14"/>
    <n v="2122"/>
    <s v=""/>
    <s v="true"/>
    <n v="14104.933999999999"/>
    <s v="195813"/>
  </r>
  <r>
    <n v="120164"/>
    <s v="702019076152"/>
    <n v="545959"/>
    <n v="28116"/>
    <n v="301"/>
    <s v="Cosecha Viva"/>
    <d v="2019-07-18T00:00:00"/>
    <x v="12"/>
    <x v="14"/>
    <n v="1808"/>
    <s v=""/>
    <s v="true"/>
    <n v="13648.592000000001"/>
    <s v="195818"/>
  </r>
  <r>
    <n v="120164"/>
    <s v="702019076427"/>
    <n v="546235"/>
    <n v="28116"/>
    <n v="301"/>
    <s v="Cosecha Viva"/>
    <d v="2019-07-20T00:00:00"/>
    <x v="12"/>
    <x v="14"/>
    <n v="1800"/>
    <s v=""/>
    <s v="true"/>
    <n v="13588.2"/>
    <s v="195830"/>
  </r>
  <r>
    <n v="120164"/>
    <s v="702019077170"/>
    <n v="546983"/>
    <n v="28116"/>
    <n v="301"/>
    <s v="Cosecha Viva"/>
    <d v="2019-07-23T00:00:00"/>
    <x v="12"/>
    <x v="15"/>
    <n v="1820"/>
    <s v=""/>
    <s v="true"/>
    <n v="13739.18"/>
    <s v="195850"/>
  </r>
  <r>
    <n v="120164"/>
    <s v="702019077194"/>
    <n v="547007"/>
    <n v="28116"/>
    <n v="301"/>
    <s v="Cosecha Viva"/>
    <d v="2019-07-23T00:00:00"/>
    <x v="12"/>
    <x v="15"/>
    <n v="1820"/>
    <s v=""/>
    <s v="true"/>
    <n v="13739.18"/>
    <s v="195855"/>
  </r>
  <r>
    <n v="120164"/>
    <s v="702019077407"/>
    <n v="547221"/>
    <n v="28116"/>
    <n v="301"/>
    <s v="Cosecha Viva"/>
    <d v="2019-07-24T00:00:00"/>
    <x v="13"/>
    <x v="15"/>
    <n v="2009"/>
    <s v=""/>
    <s v="true"/>
    <n v="14703.870999999999"/>
    <s v="195864"/>
  </r>
  <r>
    <n v="120164"/>
    <s v="702019078307"/>
    <n v="548123"/>
    <n v="28116"/>
    <n v="301"/>
    <s v="Cosecha Viva"/>
    <d v="2019-07-28T00:00:00"/>
    <x v="13"/>
    <x v="15"/>
    <n v="2018"/>
    <s v=""/>
    <s v="true"/>
    <n v="14769.742"/>
    <s v="195879"/>
  </r>
  <r>
    <n v="120164"/>
    <s v="702019078309"/>
    <n v="548125"/>
    <n v="28116"/>
    <n v="301"/>
    <s v="Cosecha Viva"/>
    <d v="2019-07-28T00:00:00"/>
    <x v="13"/>
    <x v="15"/>
    <n v="2018"/>
    <s v=""/>
    <s v="true"/>
    <n v="14769.742"/>
    <s v="195881"/>
  </r>
  <r>
    <n v="120164"/>
    <s v="702019080117"/>
    <n v="549957"/>
    <n v="28116"/>
    <n v="301"/>
    <s v="Cosecha Viva"/>
    <d v="2019-08-05T00:00:00"/>
    <x v="14"/>
    <x v="17"/>
    <n v="2134"/>
    <s v=""/>
    <s v="true"/>
    <n v="13945.69"/>
    <s v="196108"/>
  </r>
  <r>
    <n v="120164"/>
    <s v="702019082083"/>
    <n v="551940"/>
    <n v="28116"/>
    <n v="301"/>
    <s v="Cosecha Viva"/>
    <d v="2019-08-10T00:00:00"/>
    <x v="13"/>
    <x v="17"/>
    <n v="1780"/>
    <s v=""/>
    <s v="true"/>
    <n v="13027.82"/>
    <s v="198391"/>
  </r>
  <r>
    <n v="120164"/>
    <s v="702019082085"/>
    <n v="551942"/>
    <n v="28116"/>
    <n v="301"/>
    <s v="Cosecha Viva"/>
    <d v="2019-08-10T00:00:00"/>
    <x v="13"/>
    <x v="17"/>
    <n v="1780"/>
    <s v=""/>
    <s v="true"/>
    <n v="13027.82"/>
    <s v="198393"/>
  </r>
  <r>
    <n v="120164"/>
    <s v="702019082088"/>
    <n v="551945"/>
    <n v="28116"/>
    <n v="301"/>
    <s v="Cosecha Viva"/>
    <d v="2019-08-10T00:00:00"/>
    <x v="13"/>
    <x v="17"/>
    <n v="1780"/>
    <s v=""/>
    <s v="true"/>
    <n v="13027.82"/>
    <s v="198395"/>
  </r>
  <r>
    <n v="120164"/>
    <s v="702019083633"/>
    <n v="553508"/>
    <n v="28116"/>
    <n v="301"/>
    <s v="Cosecha Viva"/>
    <d v="2019-08-15T00:00:00"/>
    <x v="15"/>
    <x v="18"/>
    <n v="2062"/>
    <s v=""/>
    <s v="true"/>
    <n v="13064.832"/>
    <s v="198413"/>
  </r>
  <r>
    <n v="120164"/>
    <s v="702019083642"/>
    <n v="553517"/>
    <n v="28116"/>
    <n v="301"/>
    <s v="Cosecha Viva"/>
    <d v="2019-08-15T00:00:00"/>
    <x v="15"/>
    <x v="18"/>
    <n v="2062"/>
    <s v=""/>
    <s v="true"/>
    <n v="13064.832"/>
    <s v="198420"/>
  </r>
  <r>
    <n v="120164"/>
    <s v="702019083644"/>
    <n v="553519"/>
    <n v="28116"/>
    <n v="301"/>
    <s v="Cosecha Viva"/>
    <d v="2019-08-15T00:00:00"/>
    <x v="15"/>
    <x v="18"/>
    <n v="2062"/>
    <s v=""/>
    <s v="true"/>
    <n v="13064.832"/>
    <s v="198421"/>
  </r>
  <r>
    <n v="120164"/>
    <s v="702019068857"/>
    <n v="538643"/>
    <n v="27319"/>
    <n v="301"/>
    <s v="Cosecha Viva"/>
    <d v="2019-06-23T00:00:00"/>
    <x v="8"/>
    <x v="10"/>
    <n v="1852"/>
    <s v=""/>
    <s v="true"/>
    <n v="13099.196"/>
    <s v="192295"/>
  </r>
  <r>
    <n v="120164"/>
    <s v="702019069228"/>
    <n v="539016"/>
    <n v="27703"/>
    <n v="301"/>
    <s v="Cosecha Viva"/>
    <d v="2019-06-24T00:00:00"/>
    <x v="8"/>
    <x v="11"/>
    <n v="1852"/>
    <s v=""/>
    <s v="true"/>
    <n v="14923.415999999999"/>
    <s v="192305"/>
  </r>
  <r>
    <n v="120164"/>
    <s v="702019070085"/>
    <n v="539878"/>
    <n v="27703"/>
    <n v="301"/>
    <s v="Cosecha Viva"/>
    <d v="2019-06-27T00:00:00"/>
    <x v="8"/>
    <x v="11"/>
    <n v="1852"/>
    <s v=""/>
    <s v="true"/>
    <n v="14923.415999999999"/>
    <s v="192338"/>
  </r>
  <r>
    <n v="120164"/>
    <s v="702019070095"/>
    <n v="539888"/>
    <n v="27703"/>
    <n v="301"/>
    <s v="Cosecha Viva"/>
    <d v="2019-06-27T00:00:00"/>
    <x v="8"/>
    <x v="11"/>
    <n v="1852"/>
    <s v=""/>
    <s v="true"/>
    <n v="14923.415999999999"/>
    <s v="192340"/>
  </r>
  <r>
    <n v="120164"/>
    <s v="702019071525"/>
    <n v="541324"/>
    <n v="27703"/>
    <n v="301"/>
    <s v="Cosecha Viva"/>
    <d v="2019-07-02T00:00:00"/>
    <x v="9"/>
    <x v="12"/>
    <n v="2024"/>
    <s v=""/>
    <s v="true"/>
    <n v="12158.168"/>
    <s v="192393"/>
  </r>
  <r>
    <n v="120164"/>
    <s v="702019072536"/>
    <n v="542336"/>
    <n v="27703"/>
    <n v="301"/>
    <s v="Cosecha Viva"/>
    <d v="2019-07-04T00:00:00"/>
    <x v="9"/>
    <x v="12"/>
    <n v="2010"/>
    <s v=""/>
    <s v="true"/>
    <n v="12074.07"/>
    <s v="194454"/>
  </r>
  <r>
    <n v="120164"/>
    <s v="702019073291"/>
    <n v="543093"/>
    <n v="27703"/>
    <n v="301"/>
    <s v="Cosecha Viva"/>
    <d v="2019-07-06T00:00:00"/>
    <x v="10"/>
    <x v="12"/>
    <n v="1550"/>
    <s v=""/>
    <s v="true"/>
    <n v="11900.9"/>
    <s v="194471"/>
  </r>
  <r>
    <n v="120164"/>
    <s v="702019073293"/>
    <n v="543095"/>
    <n v="27703"/>
    <n v="301"/>
    <s v="Cosecha Viva"/>
    <d v="2019-07-06T00:00:00"/>
    <x v="10"/>
    <x v="12"/>
    <n v="1550"/>
    <s v=""/>
    <s v="true"/>
    <n v="11900.9"/>
    <s v="194472"/>
  </r>
  <r>
    <n v="120164"/>
    <s v="702019075024"/>
    <n v="544830"/>
    <n v="27703"/>
    <n v="301"/>
    <s v="Cosecha Viva"/>
    <d v="2019-07-13T00:00:00"/>
    <x v="11"/>
    <x v="13"/>
    <n v="1500"/>
    <s v=""/>
    <s v="true"/>
    <n v="11470.5"/>
    <s v="194528"/>
  </r>
  <r>
    <n v="120164"/>
    <s v="702019075451"/>
    <n v="545257"/>
    <n v="27703"/>
    <n v="301"/>
    <s v="Cosecha Viva"/>
    <d v="2019-07-15T00:00:00"/>
    <x v="11"/>
    <x v="14"/>
    <n v="1550"/>
    <s v=""/>
    <s v="true"/>
    <n v="11852.85"/>
    <s v="194545"/>
  </r>
  <r>
    <n v="120164"/>
    <s v="702019075606"/>
    <n v="545412"/>
    <n v="27703"/>
    <n v="301"/>
    <s v="Cosecha Viva"/>
    <d v="2019-07-16T00:00:00"/>
    <x v="11"/>
    <x v="14"/>
    <n v="800"/>
    <s v=""/>
    <s v="true"/>
    <n v="6117.6"/>
    <s v="195804"/>
  </r>
  <r>
    <n v="120164"/>
    <s v="702019076519"/>
    <n v="546328"/>
    <n v="28116"/>
    <n v="301"/>
    <s v="Cosecha Viva"/>
    <d v="2019-07-21T00:00:00"/>
    <x v="12"/>
    <x v="14"/>
    <n v="1650"/>
    <s v=""/>
    <s v="true"/>
    <n v="12455.85"/>
    <s v="195832"/>
  </r>
  <r>
    <n v="120164"/>
    <s v="702019076522"/>
    <n v="546331"/>
    <n v="28116"/>
    <n v="301"/>
    <s v="Cosecha Viva"/>
    <d v="2019-07-21T00:00:00"/>
    <x v="12"/>
    <x v="14"/>
    <n v="1650"/>
    <s v=""/>
    <s v="true"/>
    <n v="12455.85"/>
    <s v="195834"/>
  </r>
  <r>
    <n v="120164"/>
    <s v="702019076525"/>
    <n v="546334"/>
    <n v="28116"/>
    <n v="301"/>
    <s v="Cosecha Viva"/>
    <d v="2019-07-21T00:00:00"/>
    <x v="12"/>
    <x v="14"/>
    <n v="1650"/>
    <s v=""/>
    <s v="true"/>
    <n v="12455.85"/>
    <s v="195836"/>
  </r>
  <r>
    <n v="120164"/>
    <s v="702019077404"/>
    <n v="547218"/>
    <n v="28116"/>
    <n v="301"/>
    <s v="Cosecha Viva"/>
    <d v="2019-07-24T00:00:00"/>
    <x v="13"/>
    <x v="15"/>
    <n v="2009"/>
    <s v=""/>
    <s v="true"/>
    <n v="14703.870999999999"/>
    <s v="195863"/>
  </r>
  <r>
    <n v="120164"/>
    <s v="702019077417"/>
    <n v="547231"/>
    <n v="28116"/>
    <n v="301"/>
    <s v="Cosecha Viva"/>
    <d v="2019-07-24T00:00:00"/>
    <x v="13"/>
    <x v="15"/>
    <n v="2009"/>
    <s v=""/>
    <s v="true"/>
    <n v="14703.870999999999"/>
    <s v="195867"/>
  </r>
  <r>
    <n v="120164"/>
    <s v="702019078305"/>
    <n v="548121"/>
    <n v="28116"/>
    <n v="301"/>
    <s v="Cosecha Viva"/>
    <d v="2019-07-28T00:00:00"/>
    <x v="13"/>
    <x v="15"/>
    <n v="2018"/>
    <s v=""/>
    <s v="true"/>
    <n v="14769.742"/>
    <s v="195877"/>
  </r>
  <r>
    <n v="120164"/>
    <s v="702019079472"/>
    <n v="549311"/>
    <n v="28116"/>
    <n v="301"/>
    <s v="Cosecha Viva"/>
    <d v="2019-08-01T00:00:00"/>
    <x v="13"/>
    <x v="16"/>
    <n v="2009"/>
    <s v=""/>
    <s v="true"/>
    <n v="14703.870999999999"/>
    <s v="196095"/>
  </r>
  <r>
    <n v="120164"/>
    <s v="702019080118"/>
    <n v="549958"/>
    <n v="28116"/>
    <n v="301"/>
    <s v="Cosecha Viva"/>
    <d v="2019-08-05T00:00:00"/>
    <x v="14"/>
    <x v="17"/>
    <n v="2134"/>
    <s v=""/>
    <s v="true"/>
    <n v="13945.69"/>
    <s v="196109"/>
  </r>
  <r>
    <n v="120164"/>
    <s v="702019080121"/>
    <n v="549961"/>
    <n v="28116"/>
    <n v="301"/>
    <s v="Cosecha Viva"/>
    <d v="2019-08-05T00:00:00"/>
    <x v="14"/>
    <x v="17"/>
    <n v="2134"/>
    <s v=""/>
    <s v="true"/>
    <n v="13945.69"/>
    <s v="196112"/>
  </r>
  <r>
    <n v="120164"/>
    <s v="702019081097"/>
    <n v="550948"/>
    <n v="28116"/>
    <n v="301"/>
    <s v="Cosecha Viva"/>
    <d v="2019-08-07T00:00:00"/>
    <x v="14"/>
    <x v="17"/>
    <n v="2134"/>
    <s v=""/>
    <s v="true"/>
    <n v="13945.69"/>
    <s v="196118"/>
  </r>
  <r>
    <n v="120164"/>
    <s v="702019082078"/>
    <n v="551935"/>
    <n v="28116"/>
    <n v="301"/>
    <s v="Cosecha Viva"/>
    <d v="2019-08-10T00:00:00"/>
    <x v="14"/>
    <x v="17"/>
    <n v="2141"/>
    <s v=""/>
    <s v="true"/>
    <n v="13991.434999999999"/>
    <s v="198388"/>
  </r>
  <r>
    <n v="120164"/>
    <s v="702019082736"/>
    <n v="552599"/>
    <n v="28116"/>
    <n v="301"/>
    <s v="Cosecha Viva"/>
    <d v="2019-08-13T00:00:00"/>
    <x v="15"/>
    <x v="18"/>
    <n v="2064"/>
    <s v=""/>
    <s v="true"/>
    <n v="13077.504000000001"/>
    <s v="198407"/>
  </r>
  <r>
    <n v="120164"/>
    <s v="702019084439"/>
    <n v="554316"/>
    <n v="28116"/>
    <n v="301"/>
    <s v="Cosecha Viva"/>
    <d v="2019-08-17T00:00:00"/>
    <x v="15"/>
    <x v="18"/>
    <n v="2227"/>
    <s v=""/>
    <s v="true"/>
    <n v="14110.272000000001"/>
    <s v="198581"/>
  </r>
  <r>
    <n v="120164"/>
    <s v="702019084440"/>
    <n v="554317"/>
    <n v="28116"/>
    <n v="301"/>
    <s v="Cosecha Viva"/>
    <d v="2019-08-17T00:00:00"/>
    <x v="15"/>
    <x v="18"/>
    <n v="2227"/>
    <s v=""/>
    <s v="true"/>
    <n v="14110.272000000001"/>
    <s v="198582"/>
  </r>
  <r>
    <n v="120164"/>
    <s v="702019084441"/>
    <n v="554318"/>
    <n v="28116"/>
    <n v="301"/>
    <s v="Cosecha Viva"/>
    <d v="2019-08-17T00:00:00"/>
    <x v="15"/>
    <x v="18"/>
    <n v="2227"/>
    <s v=""/>
    <s v="true"/>
    <n v="14110.272000000001"/>
    <s v="198583"/>
  </r>
  <r>
    <n v="120164"/>
    <s v="702019085232"/>
    <n v="555110"/>
    <n v="28517"/>
    <n v="301"/>
    <s v="Cosecha Viva"/>
    <d v="2019-08-20T00:00:00"/>
    <x v="15"/>
    <x v="19"/>
    <n v="2062"/>
    <s v=""/>
    <s v="true"/>
    <n v="15005.174000000001"/>
    <s v="198605"/>
  </r>
  <r>
    <n v="120164"/>
    <s v="702019039074"/>
    <n v="508786"/>
    <n v="26298"/>
    <n v="301"/>
    <s v="Cosecha Viva"/>
    <d v="2019-04-02T00:00:00"/>
    <x v="0"/>
    <x v="0"/>
    <n v="2085"/>
    <s v=""/>
    <s v="true"/>
    <n v="14190.51"/>
    <s v="185117"/>
  </r>
  <r>
    <n v="120164"/>
    <s v="702019040169"/>
    <n v="509882"/>
    <n v="26298"/>
    <n v="301"/>
    <s v="Cosecha Viva"/>
    <d v="2019-04-04T00:00:00"/>
    <x v="0"/>
    <x v="0"/>
    <n v="2080"/>
    <s v=""/>
    <s v="true"/>
    <n v="14156.48"/>
    <s v="185125"/>
  </r>
  <r>
    <n v="120164"/>
    <s v="702019041194"/>
    <n v="510909"/>
    <n v="26298"/>
    <n v="301"/>
    <s v="Cosecha Viva"/>
    <d v="2019-04-07T00:00:00"/>
    <x v="0"/>
    <x v="0"/>
    <n v="2083"/>
    <s v=""/>
    <s v="true"/>
    <n v="14176.897999999999"/>
    <s v="185132"/>
  </r>
  <r>
    <n v="120164"/>
    <s v="702019041980"/>
    <n v="511695"/>
    <n v="26298"/>
    <n v="301"/>
    <s v="Cosecha Viva"/>
    <d v="2019-04-09T00:00:00"/>
    <x v="0"/>
    <x v="1"/>
    <n v="2084"/>
    <s v=""/>
    <s v="true"/>
    <n v="14183.704"/>
    <s v="185252"/>
  </r>
  <r>
    <n v="120164"/>
    <s v="702019043840"/>
    <n v="513559"/>
    <n v="26569"/>
    <n v="301"/>
    <s v="Cosecha Viva"/>
    <d v="2019-04-13T00:00:00"/>
    <x v="1"/>
    <x v="1"/>
    <n v="2206"/>
    <s v=""/>
    <s v="true"/>
    <n v="14784.611999999999"/>
    <s v="185271"/>
  </r>
  <r>
    <n v="120164"/>
    <s v="702019043892"/>
    <n v="513611"/>
    <n v="26569"/>
    <n v="301"/>
    <s v="Cosecha Viva"/>
    <d v="2019-04-14T00:00:00"/>
    <x v="1"/>
    <x v="1"/>
    <n v="1960"/>
    <s v=""/>
    <s v="true"/>
    <n v="13135.92"/>
    <s v="185279"/>
  </r>
  <r>
    <n v="120164"/>
    <s v="702019046214"/>
    <n v="515939"/>
    <n v="26569"/>
    <n v="301"/>
    <s v="Cosecha Viva"/>
    <d v="2019-04-20T00:00:00"/>
    <x v="1"/>
    <x v="2"/>
    <n v="1336"/>
    <s v=""/>
    <s v="true"/>
    <n v="8953.8719999999994"/>
    <s v="185302"/>
  </r>
  <r>
    <n v="120164"/>
    <s v="702019046216"/>
    <n v="515941"/>
    <n v="26569"/>
    <n v="301"/>
    <s v="Cosecha Viva"/>
    <d v="2019-04-20T00:00:00"/>
    <x v="2"/>
    <x v="2"/>
    <n v="2199"/>
    <s v=""/>
    <s v="true"/>
    <n v="14139.57"/>
    <s v="185304"/>
  </r>
  <r>
    <n v="120164"/>
    <s v="702019047140"/>
    <n v="516868"/>
    <n v="26569"/>
    <n v="301"/>
    <s v="Cosecha Viva"/>
    <d v="2019-04-23T00:00:00"/>
    <x v="2"/>
    <x v="20"/>
    <n v="2190"/>
    <s v=""/>
    <s v="true"/>
    <n v="14081.7"/>
    <s v="185307"/>
  </r>
  <r>
    <n v="120164"/>
    <s v="702019047148"/>
    <n v="516876"/>
    <n v="26569"/>
    <n v="301"/>
    <s v="Cosecha Viva"/>
    <d v="2019-04-23T00:00:00"/>
    <x v="2"/>
    <x v="20"/>
    <n v="2204"/>
    <s v=""/>
    <s v="true"/>
    <n v="14171.72"/>
    <s v="185312"/>
  </r>
  <r>
    <n v="120164"/>
    <s v="702019047611"/>
    <n v="517339"/>
    <n v="26569"/>
    <n v="301"/>
    <s v="Cosecha Viva"/>
    <d v="2019-04-23T00:00:00"/>
    <x v="2"/>
    <x v="20"/>
    <n v="2190"/>
    <s v=""/>
    <s v="true"/>
    <n v="14081.7"/>
    <s v="185309"/>
  </r>
  <r>
    <n v="120164"/>
    <s v="702019047626"/>
    <n v="517354"/>
    <n v="26569"/>
    <n v="301"/>
    <s v="Cosecha Viva"/>
    <d v="2019-04-23T00:00:00"/>
    <x v="2"/>
    <x v="20"/>
    <n v="2203"/>
    <s v=""/>
    <s v="true"/>
    <n v="14165.29"/>
    <s v="185323"/>
  </r>
  <r>
    <n v="120164"/>
    <s v="702019048293"/>
    <n v="518021"/>
    <n v="26569"/>
    <n v="301"/>
    <s v="Cosecha Viva"/>
    <d v="2019-04-25T00:00:00"/>
    <x v="2"/>
    <x v="20"/>
    <n v="2190"/>
    <s v=""/>
    <s v="true"/>
    <n v="14081.7"/>
    <s v="185325"/>
  </r>
  <r>
    <n v="120164"/>
    <s v="702019052682"/>
    <n v="522421"/>
    <n v="26569"/>
    <n v="301"/>
    <s v="Cosecha Viva"/>
    <d v="2019-05-06T00:00:00"/>
    <x v="3"/>
    <x v="4"/>
    <n v="2049"/>
    <s v=""/>
    <s v="true"/>
    <n v="12910.749"/>
    <s v="189255"/>
  </r>
  <r>
    <n v="120164"/>
    <s v="702019053679"/>
    <n v="523426"/>
    <n v="26908"/>
    <n v="301"/>
    <s v="Cosecha Viva"/>
    <d v="2019-05-08T00:00:00"/>
    <x v="3"/>
    <x v="4"/>
    <n v="1974"/>
    <s v=""/>
    <s v="true"/>
    <n v="13942.361999999999"/>
    <s v="189267"/>
  </r>
  <r>
    <n v="120164"/>
    <s v="702019053680"/>
    <n v="523427"/>
    <n v="26908"/>
    <n v="301"/>
    <s v="Cosecha Viva"/>
    <d v="2019-05-08T00:00:00"/>
    <x v="3"/>
    <x v="4"/>
    <n v="1974"/>
    <s v=""/>
    <s v="true"/>
    <n v="13942.361999999999"/>
    <s v="189268"/>
  </r>
  <r>
    <n v="120164"/>
    <s v="702019054649"/>
    <n v="524398"/>
    <n v="26908"/>
    <n v="301"/>
    <s v="Cosecha Viva"/>
    <d v="2019-05-11T00:00:00"/>
    <x v="3"/>
    <x v="4"/>
    <n v="1200"/>
    <s v=""/>
    <s v="true"/>
    <n v="8475.6"/>
    <s v="189278"/>
  </r>
  <r>
    <n v="120164"/>
    <s v="702019055561"/>
    <n v="525310"/>
    <n v="26908"/>
    <n v="301"/>
    <s v="Cosecha Viva"/>
    <d v="2019-05-14T00:00:00"/>
    <x v="4"/>
    <x v="5"/>
    <n v="1965"/>
    <s v=""/>
    <s v="true"/>
    <n v="13717.665000000001"/>
    <s v="189297"/>
  </r>
  <r>
    <n v="120164"/>
    <s v="702019055804"/>
    <n v="525553"/>
    <n v="26908"/>
    <n v="301"/>
    <s v="Cosecha Viva"/>
    <d v="2019-05-15T00:00:00"/>
    <x v="4"/>
    <x v="5"/>
    <n v="1965"/>
    <s v=""/>
    <s v="true"/>
    <n v="13717.665000000001"/>
    <s v="190012"/>
  </r>
  <r>
    <n v="120164"/>
    <s v="702019055810"/>
    <n v="525559"/>
    <n v="26908"/>
    <n v="301"/>
    <s v="Cosecha Viva"/>
    <d v="2019-05-15T00:00:00"/>
    <x v="4"/>
    <x v="5"/>
    <n v="1965"/>
    <s v=""/>
    <s v="true"/>
    <n v="13717.665000000001"/>
    <s v="190015"/>
  </r>
  <r>
    <n v="120164"/>
    <s v="702019057273"/>
    <n v="527027"/>
    <n v="26908"/>
    <n v="301"/>
    <s v="Cosecha Viva"/>
    <d v="2019-05-19T00:00:00"/>
    <x v="4"/>
    <x v="5"/>
    <n v="2395"/>
    <s v=""/>
    <s v="true"/>
    <n v="16719.494999999999"/>
    <s v="190291"/>
  </r>
  <r>
    <n v="120164"/>
    <s v="702019057287"/>
    <n v="527041"/>
    <n v="26908"/>
    <n v="301"/>
    <s v="Cosecha Viva"/>
    <d v="2019-05-19T00:00:00"/>
    <x v="5"/>
    <x v="5"/>
    <n v="2083"/>
    <s v=""/>
    <s v="true"/>
    <n v="14297.712"/>
    <s v="190294"/>
  </r>
  <r>
    <n v="120164"/>
    <s v="702019058543"/>
    <n v="528299"/>
    <n v="26908"/>
    <n v="301"/>
    <s v="Cosecha Viva"/>
    <d v="2019-05-22T00:00:00"/>
    <x v="5"/>
    <x v="6"/>
    <n v="2014"/>
    <s v=""/>
    <s v="true"/>
    <n v="13824.096"/>
    <s v="190304"/>
  </r>
  <r>
    <n v="120164"/>
    <s v="702019059610"/>
    <n v="529366"/>
    <n v="26908"/>
    <n v="301"/>
    <s v="Cosecha Viva"/>
    <d v="2019-05-25T00:00:00"/>
    <x v="5"/>
    <x v="6"/>
    <n v="2014"/>
    <s v=""/>
    <s v="true"/>
    <n v="13824.096"/>
    <s v="190321"/>
  </r>
  <r>
    <n v="120164"/>
    <s v="702019059866"/>
    <n v="529624"/>
    <n v="26908"/>
    <n v="301"/>
    <s v="Cosecha Viva"/>
    <d v="2019-05-26T00:00:00"/>
    <x v="5"/>
    <x v="6"/>
    <n v="1974"/>
    <s v=""/>
    <s v="true"/>
    <n v="13549.536"/>
    <s v="190328"/>
  </r>
  <r>
    <n v="120164"/>
    <s v="702019060296"/>
    <n v="530054"/>
    <n v="26908"/>
    <n v="301"/>
    <s v="Cosecha Viva"/>
    <d v="2019-05-27T00:00:00"/>
    <x v="5"/>
    <x v="7"/>
    <n v="1199"/>
    <s v=""/>
    <s v="true"/>
    <n v="8229.9359999999997"/>
    <s v="190336"/>
  </r>
  <r>
    <n v="120164"/>
    <s v="702019061274"/>
    <n v="531034"/>
    <n v="26908"/>
    <n v="301"/>
    <s v="Cosecha Viva"/>
    <d v="2019-05-29T00:00:00"/>
    <x v="6"/>
    <x v="7"/>
    <n v="1961"/>
    <s v=""/>
    <s v="true"/>
    <n v="12981.82"/>
    <s v="190346"/>
  </r>
  <r>
    <n v="120164"/>
    <s v="702019061999"/>
    <n v="531759"/>
    <n v="27319"/>
    <n v="301"/>
    <s v="Cosecha Viva"/>
    <d v="2019-06-01T00:00:00"/>
    <x v="6"/>
    <x v="7"/>
    <n v="1961"/>
    <s v=""/>
    <s v="true"/>
    <n v="14411.388999999999"/>
    <s v="190359"/>
  </r>
  <r>
    <n v="120164"/>
    <s v="702019062006"/>
    <n v="531767"/>
    <n v="27319"/>
    <n v="301"/>
    <s v="Cosecha Viva"/>
    <d v="2019-06-01T00:00:00"/>
    <x v="6"/>
    <x v="7"/>
    <n v="1961"/>
    <s v=""/>
    <s v="true"/>
    <n v="14411.388999999999"/>
    <s v="190362"/>
  </r>
  <r>
    <n v="120164"/>
    <s v="702019063501"/>
    <n v="533268"/>
    <n v="27319"/>
    <n v="301"/>
    <s v="Cosecha Viva"/>
    <d v="2019-06-06T00:00:00"/>
    <x v="7"/>
    <x v="8"/>
    <n v="1830"/>
    <s v=""/>
    <s v="true"/>
    <n v="13633.5"/>
    <s v="190389"/>
  </r>
  <r>
    <n v="120164"/>
    <s v="702019068179"/>
    <n v="537965"/>
    <n v="27319"/>
    <n v="301"/>
    <s v="Cosecha Viva"/>
    <d v="2019-06-20T00:00:00"/>
    <x v="7"/>
    <x v="10"/>
    <n v="1818"/>
    <s v=""/>
    <s v="true"/>
    <n v="13544.1"/>
    <s v="190423"/>
  </r>
  <r>
    <n v="120164"/>
    <s v="702019068854"/>
    <n v="538640"/>
    <n v="27319"/>
    <n v="301"/>
    <s v="Cosecha Viva"/>
    <d v="2019-06-23T00:00:00"/>
    <x v="8"/>
    <x v="10"/>
    <n v="1852"/>
    <s v=""/>
    <s v="true"/>
    <n v="13099.196"/>
    <s v="192294"/>
  </r>
  <r>
    <n v="120164"/>
    <s v="702019069642"/>
    <n v="539434"/>
    <n v="27703"/>
    <n v="301"/>
    <s v="Cosecha Viva"/>
    <d v="2019-06-25T00:00:00"/>
    <x v="8"/>
    <x v="11"/>
    <n v="1852"/>
    <s v=""/>
    <s v="true"/>
    <n v="14923.415999999999"/>
    <s v="192309"/>
  </r>
  <r>
    <n v="120164"/>
    <s v="702019069652"/>
    <n v="539444"/>
    <n v="27703"/>
    <n v="301"/>
    <s v="Cosecha Viva"/>
    <d v="2019-06-25T00:00:00"/>
    <x v="8"/>
    <x v="11"/>
    <n v="1852"/>
    <s v=""/>
    <s v="true"/>
    <n v="14923.415999999999"/>
    <s v="192311"/>
  </r>
  <r>
    <n v="120164"/>
    <s v="702019070925"/>
    <n v="540719"/>
    <n v="27703"/>
    <n v="301"/>
    <s v="Cosecha Viva"/>
    <d v="2019-06-29T00:00:00"/>
    <x v="8"/>
    <x v="11"/>
    <n v="1608"/>
    <s v=""/>
    <s v="true"/>
    <n v="12957.263999999999"/>
    <s v="192376"/>
  </r>
  <r>
    <n v="120164"/>
    <s v="702019071007"/>
    <n v="540801"/>
    <n v="27703"/>
    <n v="301"/>
    <s v="Cosecha Viva"/>
    <d v="2019-06-30T00:00:00"/>
    <x v="9"/>
    <x v="11"/>
    <n v="2042"/>
    <s v=""/>
    <s v="true"/>
    <n v="12266.294"/>
    <s v="192385"/>
  </r>
  <r>
    <n v="120164"/>
    <s v="702019071527"/>
    <n v="541326"/>
    <n v="27703"/>
    <n v="301"/>
    <s v="Cosecha Viva"/>
    <d v="2019-07-02T00:00:00"/>
    <x v="9"/>
    <x v="12"/>
    <n v="2024"/>
    <s v=""/>
    <s v="true"/>
    <n v="12158.168"/>
    <s v="192395"/>
  </r>
  <r>
    <n v="120164"/>
    <s v="702019071529"/>
    <n v="541328"/>
    <n v="27703"/>
    <n v="301"/>
    <s v="Cosecha Viva"/>
    <d v="2019-07-02T00:00:00"/>
    <x v="9"/>
    <x v="12"/>
    <n v="2024"/>
    <s v=""/>
    <s v="true"/>
    <n v="12158.168"/>
    <s v="192396"/>
  </r>
  <r>
    <n v="120164"/>
    <s v="702019071530"/>
    <n v="541329"/>
    <n v="27703"/>
    <n v="301"/>
    <s v="Cosecha Viva"/>
    <d v="2019-07-02T00:00:00"/>
    <x v="9"/>
    <x v="12"/>
    <n v="2024"/>
    <s v=""/>
    <s v="true"/>
    <n v="12158.168"/>
    <s v="192397"/>
  </r>
  <r>
    <n v="120164"/>
    <s v="702019071946"/>
    <n v="541746"/>
    <n v="27703"/>
    <n v="301"/>
    <s v="Cosecha Viva"/>
    <d v="2019-07-02T00:00:00"/>
    <x v="9"/>
    <x v="12"/>
    <n v="1866"/>
    <s v=""/>
    <s v="true"/>
    <n v="11209.062"/>
    <s v="192407"/>
  </r>
  <r>
    <n v="120164"/>
    <s v="702019072855"/>
    <n v="542656"/>
    <n v="27703"/>
    <n v="301"/>
    <s v="Cosecha Viva"/>
    <d v="2019-07-05T00:00:00"/>
    <x v="9"/>
    <x v="12"/>
    <n v="2084"/>
    <s v=""/>
    <s v="true"/>
    <n v="12518.588"/>
    <s v="194467"/>
  </r>
  <r>
    <n v="120164"/>
    <s v="702019072861"/>
    <n v="542662"/>
    <n v="27703"/>
    <n v="301"/>
    <s v="Cosecha Viva"/>
    <d v="2019-07-05T00:00:00"/>
    <x v="10"/>
    <x v="12"/>
    <n v="1734"/>
    <s v=""/>
    <s v="true"/>
    <n v="13313.652"/>
    <s v="194470"/>
  </r>
  <r>
    <n v="120164"/>
    <s v="702019073304"/>
    <n v="543106"/>
    <n v="27703"/>
    <n v="301"/>
    <s v="Cosecha Viva"/>
    <d v="2019-07-06T00:00:00"/>
    <x v="10"/>
    <x v="12"/>
    <n v="1550"/>
    <s v=""/>
    <s v="true"/>
    <n v="11900.9"/>
    <s v="194478"/>
  </r>
  <r>
    <n v="120164"/>
    <s v="702019073456"/>
    <n v="543258"/>
    <n v="27703"/>
    <n v="301"/>
    <s v="Cosecha Viva"/>
    <d v="2019-07-07T00:00:00"/>
    <x v="10"/>
    <x v="12"/>
    <n v="1600"/>
    <s v=""/>
    <s v="true"/>
    <n v="12284.8"/>
    <s v="194483"/>
  </r>
  <r>
    <n v="120164"/>
    <s v="702019073462"/>
    <n v="543264"/>
    <n v="27703"/>
    <n v="301"/>
    <s v="Cosecha Viva"/>
    <d v="2019-07-07T00:00:00"/>
    <x v="10"/>
    <x v="12"/>
    <n v="1600"/>
    <s v=""/>
    <s v="true"/>
    <n v="12284.8"/>
    <s v="194484"/>
  </r>
  <r>
    <n v="120164"/>
    <s v="702019073790"/>
    <n v="543592"/>
    <n v="27703"/>
    <n v="301"/>
    <s v="Cosecha Viva"/>
    <d v="2019-07-08T00:00:00"/>
    <x v="10"/>
    <x v="13"/>
    <n v="1600"/>
    <s v=""/>
    <s v="true"/>
    <n v="12284.8"/>
    <s v="194494"/>
  </r>
  <r>
    <n v="120164"/>
    <s v="702019074689"/>
    <n v="544495"/>
    <n v="27703"/>
    <n v="301"/>
    <s v="Cosecha Viva"/>
    <d v="2019-07-11T00:00:00"/>
    <x v="11"/>
    <x v="13"/>
    <n v="1450"/>
    <s v=""/>
    <s v="true"/>
    <n v="11088.15"/>
    <s v="194520"/>
  </r>
  <r>
    <n v="120164"/>
    <s v="702019075032"/>
    <n v="544838"/>
    <n v="27703"/>
    <n v="301"/>
    <s v="Cosecha Viva"/>
    <d v="2019-07-13T00:00:00"/>
    <x v="11"/>
    <x v="13"/>
    <n v="1500"/>
    <s v=""/>
    <s v="true"/>
    <n v="11470.5"/>
    <s v="194533"/>
  </r>
  <r>
    <n v="120164"/>
    <s v="702019075437"/>
    <n v="545243"/>
    <n v="27703"/>
    <n v="301"/>
    <s v="Cosecha Viva"/>
    <d v="2019-07-15T00:00:00"/>
    <x v="11"/>
    <x v="14"/>
    <n v="1550"/>
    <s v=""/>
    <s v="true"/>
    <n v="11852.85"/>
    <s v="194540"/>
  </r>
  <r>
    <n v="120164"/>
    <s v="702019076153"/>
    <n v="545960"/>
    <n v="28116"/>
    <n v="301"/>
    <s v="Cosecha Viva"/>
    <d v="2019-07-18T00:00:00"/>
    <x v="12"/>
    <x v="14"/>
    <n v="1808"/>
    <s v=""/>
    <s v="true"/>
    <n v="13648.592000000001"/>
    <s v="195819"/>
  </r>
  <r>
    <n v="120164"/>
    <s v="702019076416"/>
    <n v="546224"/>
    <n v="28116"/>
    <n v="301"/>
    <s v="Cosecha Viva"/>
    <d v="2019-07-20T00:00:00"/>
    <x v="12"/>
    <x v="14"/>
    <n v="1800"/>
    <s v=""/>
    <s v="true"/>
    <n v="13588.2"/>
    <s v="195822"/>
  </r>
  <r>
    <n v="120164"/>
    <s v="702019076417"/>
    <n v="546225"/>
    <n v="28116"/>
    <n v="301"/>
    <s v="Cosecha Viva"/>
    <d v="2019-07-20T00:00:00"/>
    <x v="12"/>
    <x v="14"/>
    <n v="1800"/>
    <s v=""/>
    <s v="true"/>
    <n v="13588.2"/>
    <s v="195823"/>
  </r>
  <r>
    <n v="120164"/>
    <s v="702019077372"/>
    <n v="547186"/>
    <n v="28116"/>
    <n v="301"/>
    <s v="Cosecha Viva"/>
    <d v="2019-07-24T00:00:00"/>
    <x v="12"/>
    <x v="15"/>
    <n v="1802"/>
    <s v=""/>
    <s v="true"/>
    <n v="13603.298000000001"/>
    <s v="195861"/>
  </r>
  <r>
    <n v="120164"/>
    <s v="702019077377"/>
    <n v="547191"/>
    <n v="28116"/>
    <n v="301"/>
    <s v="Cosecha Viva"/>
    <d v="2019-07-24T00:00:00"/>
    <x v="12"/>
    <x v="15"/>
    <n v="1657"/>
    <s v=""/>
    <s v="true"/>
    <n v="12508.692999999999"/>
    <s v="195862"/>
  </r>
  <r>
    <n v="120164"/>
    <s v="702019080109"/>
    <n v="549949"/>
    <n v="28116"/>
    <n v="301"/>
    <s v="Cosecha Viva"/>
    <d v="2019-08-05T00:00:00"/>
    <x v="14"/>
    <x v="17"/>
    <n v="2134"/>
    <s v=""/>
    <s v="true"/>
    <n v="13945.69"/>
    <s v="196105"/>
  </r>
  <r>
    <n v="120164"/>
    <s v="702019080123"/>
    <n v="549963"/>
    <n v="28116"/>
    <n v="301"/>
    <s v="Cosecha Viva"/>
    <d v="2019-08-05T00:00:00"/>
    <x v="14"/>
    <x v="17"/>
    <n v="2134"/>
    <s v=""/>
    <s v="true"/>
    <n v="13945.69"/>
    <s v="196114"/>
  </r>
  <r>
    <n v="120164"/>
    <s v="702019081112"/>
    <n v="550963"/>
    <n v="28116"/>
    <n v="301"/>
    <s v="Cosecha Viva"/>
    <d v="2019-08-07T00:00:00"/>
    <x v="14"/>
    <x v="17"/>
    <n v="2134"/>
    <s v=""/>
    <s v="true"/>
    <n v="13945.69"/>
    <s v="196123"/>
  </r>
  <r>
    <n v="120164"/>
    <s v="702019084433"/>
    <n v="554310"/>
    <n v="28116"/>
    <n v="301"/>
    <s v="Cosecha Viva"/>
    <d v="2019-08-17T00:00:00"/>
    <x v="13"/>
    <x v="18"/>
    <n v="1827"/>
    <s v=""/>
    <s v="true"/>
    <n v="13371.813"/>
    <s v="198429"/>
  </r>
  <r>
    <n v="120164"/>
    <s v="702019085226"/>
    <n v="555104"/>
    <n v="28517"/>
    <n v="301"/>
    <s v="Cosecha Viva"/>
    <d v="2019-08-20T00:00:00"/>
    <x v="15"/>
    <x v="19"/>
    <n v="2039"/>
    <s v=""/>
    <s v="true"/>
    <n v="14837.803"/>
    <s v="198603"/>
  </r>
  <r>
    <n v="120164"/>
    <s v="702019086949"/>
    <n v="556836"/>
    <n v="28604"/>
    <n v="301"/>
    <s v="Cosecha Viva"/>
    <d v="2019-08-17T00:00:00"/>
    <x v="15"/>
    <x v="18"/>
    <n v="2062"/>
    <s v=""/>
    <s v="true"/>
    <n v="15011.36"/>
    <s v="19859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0">
  <r>
    <n v="120164"/>
    <n v="702019047147"/>
    <s v="Centros de Acuicultura"/>
    <n v="120164"/>
    <s v=""/>
    <s v=""/>
    <s v="702019047147"/>
    <s v="2019-04-23"/>
    <x v="0"/>
    <x v="0"/>
    <n v="301"/>
    <s v="SALMON DEL ATLANTICO"/>
    <n v="2190"/>
    <n v="14.082000000000001"/>
    <x v="0"/>
    <s v="PESQUERA TORRES DEL PAINE LIMITADA."/>
    <s v="3258812"/>
    <s v="2019-04-24"/>
    <n v="12"/>
    <n v="2190"/>
    <n v="14.082000000000001"/>
  </r>
  <r>
    <n v="120164"/>
    <n v="702019047148"/>
    <s v="Centros de Acuicultura"/>
    <n v="120164"/>
    <s v=""/>
    <s v=""/>
    <s v="702019047148"/>
    <s v="2019-04-23"/>
    <x v="0"/>
    <x v="0"/>
    <n v="301"/>
    <s v="SALMON DEL ATLANTICO"/>
    <n v="2204"/>
    <n v="14.172000000000001"/>
    <x v="0"/>
    <s v="PESQUERA TORRES DEL PAINE LIMITADA."/>
    <s v="3260436"/>
    <s v="2019-04-27"/>
    <n v="12"/>
    <n v="2319"/>
    <n v="15.272"/>
  </r>
  <r>
    <n v="120164"/>
    <n v="702019041920"/>
    <s v="Centros de Acuicultura"/>
    <n v="120164"/>
    <s v=""/>
    <s v=""/>
    <s v="702019041920"/>
    <s v="2019-04-09"/>
    <x v="0"/>
    <x v="0"/>
    <n v="301"/>
    <s v="SALMON DEL ATLANTICO"/>
    <n v="1864"/>
    <n v="12.686"/>
    <x v="0"/>
    <s v="PESQUERA TORRES DEL PAINE LIMITADA."/>
    <s v="3252679"/>
    <s v="2019-04-12"/>
    <n v="12"/>
    <n v="2250"/>
    <n v="15.090999999999999"/>
  </r>
  <r>
    <n v="120164"/>
    <n v="702019046217"/>
    <s v="Centros de Acuicultura"/>
    <n v="120164"/>
    <s v=""/>
    <s v=""/>
    <s v="702019046217"/>
    <s v="2019-04-20"/>
    <x v="0"/>
    <x v="0"/>
    <n v="301"/>
    <s v="SALMON DEL ATLANTICO"/>
    <n v="2199"/>
    <n v="14.14"/>
    <x v="0"/>
    <s v="PESQUERA TORRES DEL PAINE LIMITADA."/>
    <s v="3258714"/>
    <s v="2019-04-24"/>
    <n v="12"/>
    <n v="2007"/>
    <n v="13.367000000000001"/>
  </r>
  <r>
    <n v="120164"/>
    <n v="702019041985"/>
    <s v="Centros de Acuicultura"/>
    <n v="120164"/>
    <s v=""/>
    <s v=""/>
    <s v="702019041985"/>
    <s v="2019-04-09"/>
    <x v="0"/>
    <x v="0"/>
    <n v="301"/>
    <s v="SALMON DEL ATLANTICO"/>
    <n v="2086"/>
    <n v="14.196999999999999"/>
    <x v="0"/>
    <s v="PESQUERA TORRES DEL PAINE LIMITADA."/>
    <s v="3252682"/>
    <s v="2019-04-12"/>
    <n v="12"/>
    <n v="2086"/>
    <n v="14.196999999999999"/>
  </r>
  <r>
    <n v="120164"/>
    <n v="702019041980"/>
    <s v="Centros de Acuicultura"/>
    <n v="120164"/>
    <s v=""/>
    <s v=""/>
    <s v="702019041980"/>
    <s v="2019-04-09"/>
    <x v="0"/>
    <x v="0"/>
    <n v="301"/>
    <s v="SALMON DEL ATLANTICO"/>
    <n v="2084"/>
    <n v="14.183999999999999"/>
    <x v="0"/>
    <s v="PESQUERA TORRES DEL PAINE LIMITADA."/>
    <s v="3252682"/>
    <s v="2019-04-12"/>
    <n v="12"/>
    <n v="2046"/>
    <n v="14.561999999999999"/>
  </r>
  <r>
    <n v="120164"/>
    <n v="702019043857"/>
    <s v="Centros de Acuicultura"/>
    <n v="120164"/>
    <s v=""/>
    <s v=""/>
    <s v="702019043857"/>
    <s v="2019-04-13"/>
    <x v="0"/>
    <x v="0"/>
    <n v="301"/>
    <s v="SALMON DEL ATLANTICO"/>
    <n v="2108"/>
    <n v="14.128"/>
    <x v="0"/>
    <s v="PESQUERA TORRES DEL PAINE LIMITADA."/>
    <s v="3254861"/>
    <s v="2019-04-17"/>
    <n v="12"/>
    <n v="1728"/>
    <n v="11.832000000000001"/>
  </r>
  <r>
    <n v="120164"/>
    <n v="702019046216"/>
    <s v="Centros de Acuicultura"/>
    <n v="120164"/>
    <s v=""/>
    <s v=""/>
    <s v="702019046216"/>
    <s v="2019-04-20"/>
    <x v="0"/>
    <x v="0"/>
    <n v="301"/>
    <s v="SALMON DEL ATLANTICO"/>
    <n v="2199"/>
    <n v="14.14"/>
    <x v="0"/>
    <s v="PESQUERA TORRES DEL PAINE LIMITADA."/>
    <s v="3257298"/>
    <s v="2019-04-22"/>
    <n v="12"/>
    <n v="2199"/>
    <n v="14.14"/>
  </r>
  <r>
    <n v="120164"/>
    <n v="702019059878"/>
    <s v="Centros de Acuicultura"/>
    <n v="120164"/>
    <s v=""/>
    <s v=""/>
    <s v="702019059878"/>
    <s v="2019-05-26"/>
    <x v="0"/>
    <x v="1"/>
    <n v="301"/>
    <s v="SALMON DEL ATLANTICO"/>
    <n v="1974"/>
    <n v="13.55"/>
    <x v="0"/>
    <s v="PESQUERA TORRES DEL PAINE LIMITADA."/>
    <s v="3277573"/>
    <s v="2019-05-28"/>
    <n v="12"/>
    <n v="1974"/>
    <n v="13.55"/>
  </r>
  <r>
    <n v="120164"/>
    <n v="702019062154"/>
    <s v="Centros de Acuicultura"/>
    <n v="120164"/>
    <s v=""/>
    <s v=""/>
    <s v="702019062154"/>
    <s v="2019-06-02"/>
    <x v="0"/>
    <x v="2"/>
    <n v="301"/>
    <s v="SALMON DEL ATLANTICO"/>
    <n v="1961"/>
    <n v="14.411"/>
    <x v="0"/>
    <s v="PESQUERA TORRES DEL PAINE LIMITADA."/>
    <s v="3282047"/>
    <s v="2019-06-05"/>
    <n v="12"/>
    <n v="1761"/>
    <n v="12.128"/>
  </r>
  <r>
    <n v="120164"/>
    <n v="702019041919"/>
    <s v="Centros de Acuicultura"/>
    <n v="120164"/>
    <s v=""/>
    <s v=""/>
    <s v="702019041919"/>
    <s v="2019-04-09"/>
    <x v="0"/>
    <x v="0"/>
    <n v="301"/>
    <s v="SALMON DEL ATLANTICO"/>
    <n v="1850"/>
    <n v="12.590999999999999"/>
    <x v="0"/>
    <s v="PESQUERA TORRES DEL PAINE LIMITADA."/>
    <s v="3252679"/>
    <s v="2019-04-12"/>
    <n v="12"/>
    <n v="2182"/>
    <n v="14.736000000000001"/>
  </r>
  <r>
    <n v="120164"/>
    <n v="702019047626"/>
    <s v="Centros de Acuicultura"/>
    <n v="120164"/>
    <s v=""/>
    <s v=""/>
    <s v="702019047626"/>
    <s v="2019-04-23"/>
    <x v="0"/>
    <x v="0"/>
    <n v="301"/>
    <s v="SALMON DEL ATLANTICO"/>
    <n v="2203"/>
    <n v="14.164999999999999"/>
    <x v="0"/>
    <s v="PESQUERA TORRES DEL PAINE LIMITADA."/>
    <s v="3260437"/>
    <s v="2019-04-27"/>
    <n v="12"/>
    <n v="1634"/>
    <n v="11.157"/>
  </r>
  <r>
    <n v="120164"/>
    <n v="702019048300"/>
    <s v="Centros de Acuicultura"/>
    <n v="120164"/>
    <s v=""/>
    <s v=""/>
    <s v="702019048300"/>
    <s v="2019-04-25"/>
    <x v="0"/>
    <x v="0"/>
    <n v="301"/>
    <s v="SALMON DEL ATLANTICO"/>
    <n v="2262"/>
    <n v="14.545"/>
    <x v="0"/>
    <s v="PESQUERA TORRES DEL PAINE LIMITADA."/>
    <s v="3260440"/>
    <s v="2019-04-27"/>
    <n v="12"/>
    <n v="2342"/>
    <n v="15.545"/>
  </r>
  <r>
    <n v="120164"/>
    <n v="702019055565"/>
    <s v="Centros de Acuicultura"/>
    <n v="120164"/>
    <s v=""/>
    <s v=""/>
    <s v="702019055565"/>
    <s v="2019-05-14"/>
    <x v="0"/>
    <x v="1"/>
    <n v="301"/>
    <s v="SALMON DEL ATLANTICO"/>
    <n v="1965"/>
    <n v="13.718"/>
    <x v="0"/>
    <s v="PESQUERA TORRES DEL PAINE LIMITADA."/>
    <s v="3272016"/>
    <s v="2019-05-17"/>
    <n v="12"/>
    <n v="2131"/>
    <n v="14.77"/>
  </r>
  <r>
    <n v="120164"/>
    <n v="702019055551"/>
    <s v="Centros de Acuicultura"/>
    <n v="120164"/>
    <s v=""/>
    <s v=""/>
    <s v="702019055551"/>
    <s v="2019-05-14"/>
    <x v="0"/>
    <x v="1"/>
    <n v="301"/>
    <s v="SALMON DEL ATLANTICO"/>
    <n v="1965"/>
    <n v="13.718"/>
    <x v="0"/>
    <s v="PESQUERA TORRES DEL PAINE LIMITADA."/>
    <s v="3272014"/>
    <s v="2019-05-17"/>
    <n v="12"/>
    <n v="1965"/>
    <n v="13.874000000000001"/>
  </r>
  <r>
    <n v="120164"/>
    <n v="702019055561"/>
    <s v="Centros de Acuicultura"/>
    <n v="120164"/>
    <s v=""/>
    <s v=""/>
    <s v="702019055561"/>
    <s v="2019-05-14"/>
    <x v="0"/>
    <x v="1"/>
    <n v="301"/>
    <s v="SALMON DEL ATLANTICO"/>
    <n v="1965"/>
    <n v="13.718"/>
    <x v="0"/>
    <s v="PESQUERA TORRES DEL PAINE LIMITADA."/>
    <s v="3272014"/>
    <s v="2019-05-17"/>
    <n v="12"/>
    <n v="1965"/>
    <n v="13.718"/>
  </r>
  <r>
    <n v="120164"/>
    <n v="702019056520"/>
    <s v="Centros de Acuicultura"/>
    <n v="120164"/>
    <s v=""/>
    <s v=""/>
    <s v="702019056520"/>
    <s v="2019-05-16"/>
    <x v="0"/>
    <x v="1"/>
    <n v="301"/>
    <s v="SALMON DEL ATLANTICO"/>
    <n v="2014"/>
    <n v="14.06"/>
    <x v="0"/>
    <s v="PESQUERA TORRES DEL PAINE LIMITADA."/>
    <s v="3273781"/>
    <s v="2019-05-22"/>
    <n v="12"/>
    <n v="2214"/>
    <n v="15.46"/>
  </r>
  <r>
    <n v="120164"/>
    <n v="702019052121"/>
    <s v="Centros de Acuicultura"/>
    <n v="120164"/>
    <s v=""/>
    <s v=""/>
    <s v="702019052121"/>
    <s v="2019-05-05"/>
    <x v="0"/>
    <x v="1"/>
    <n v="301"/>
    <s v="SALMON DEL ATLANTICO"/>
    <n v="2049"/>
    <n v="12.911"/>
    <x v="0"/>
    <s v="PESQUERA TORRES DEL PAINE LIMITADA."/>
    <s v="3265744"/>
    <s v="2019-05-07"/>
    <n v="12"/>
    <n v="2049"/>
    <n v="12.911"/>
  </r>
  <r>
    <n v="120164"/>
    <n v="702019056497"/>
    <s v="Centros de Acuicultura"/>
    <n v="120164"/>
    <s v=""/>
    <s v=""/>
    <s v="702019056497"/>
    <s v="2019-05-16"/>
    <x v="0"/>
    <x v="1"/>
    <n v="301"/>
    <s v="SALMON DEL ATLANTICO"/>
    <n v="2014"/>
    <n v="14.06"/>
    <x v="0"/>
    <s v="PESQUERA TORRES DEL PAINE LIMITADA."/>
    <s v="3273781"/>
    <s v="2019-05-22"/>
    <n v="12"/>
    <n v="2214"/>
    <n v="15.46"/>
  </r>
  <r>
    <n v="120164"/>
    <n v="702019052854"/>
    <s v="Centros de Acuicultura"/>
    <n v="120164"/>
    <s v=""/>
    <s v=""/>
    <s v="702019052854"/>
    <s v="2019-05-07"/>
    <x v="0"/>
    <x v="1"/>
    <n v="301"/>
    <s v="SALMON DEL ATLANTICO"/>
    <n v="2049"/>
    <n v="12.911"/>
    <x v="0"/>
    <s v="PESQUERA TORRES DEL PAINE LIMITADA."/>
    <s v="3267227"/>
    <s v="2019-05-09"/>
    <n v="12"/>
    <n v="1757"/>
    <n v="12.175000000000001"/>
  </r>
  <r>
    <n v="120164"/>
    <n v="702019052123"/>
    <s v="Centros de Acuicultura"/>
    <n v="120164"/>
    <s v=""/>
    <s v=""/>
    <s v="702019052123"/>
    <s v="2019-05-05"/>
    <x v="0"/>
    <x v="1"/>
    <n v="301"/>
    <s v="SALMON DEL ATLANTICO"/>
    <n v="2103"/>
    <n v="13.250999999999999"/>
    <x v="0"/>
    <s v="PESQUERA TORRES DEL PAINE LIMITADA."/>
    <s v="3267225"/>
    <s v="2019-05-09"/>
    <n v="12"/>
    <n v="2194"/>
    <n v="16.832000000000001"/>
  </r>
  <r>
    <n v="120164"/>
    <n v="702019052676"/>
    <s v="Centros de Acuicultura"/>
    <n v="120164"/>
    <s v=""/>
    <s v=""/>
    <s v="702019052676"/>
    <s v="2019-05-06"/>
    <x v="0"/>
    <x v="1"/>
    <n v="301"/>
    <s v="SALMON DEL ATLANTICO"/>
    <n v="2049"/>
    <n v="12.911"/>
    <x v="0"/>
    <s v="PESQUERA TORRES DEL PAINE LIMITADA."/>
    <s v="3267226"/>
    <s v="2019-05-09"/>
    <n v="12"/>
    <n v="2049"/>
    <n v="13.967000000000001"/>
  </r>
  <r>
    <n v="120164"/>
    <n v="702019068861"/>
    <s v="Centros de Acuicultura"/>
    <n v="120164"/>
    <s v=""/>
    <s v=""/>
    <s v="702019068861"/>
    <s v="2019-06-23"/>
    <x v="0"/>
    <x v="2"/>
    <n v="301"/>
    <s v="SALMON DEL ATLANTICO"/>
    <n v="1852"/>
    <n v="13.099"/>
    <x v="0"/>
    <s v="PESQUERA TORRES DEL PAINE LIMITADA."/>
    <s v="3292892"/>
    <s v="2019-06-26"/>
    <n v="12"/>
    <n v="2202"/>
    <n v="18.099"/>
  </r>
  <r>
    <n v="120164"/>
    <n v="702019055556"/>
    <s v="Centros de Acuicultura"/>
    <n v="120164"/>
    <s v=""/>
    <s v=""/>
    <s v="702019055556"/>
    <s v="2019-05-14"/>
    <x v="0"/>
    <x v="1"/>
    <n v="301"/>
    <s v="SALMON DEL ATLANTICO"/>
    <n v="1965"/>
    <n v="13.718"/>
    <x v="0"/>
    <s v="PESQUERA TORRES DEL PAINE LIMITADA."/>
    <s v="3272014"/>
    <s v="2019-05-17"/>
    <n v="12"/>
    <n v="1965"/>
    <n v="13.718"/>
  </r>
  <r>
    <n v="120164"/>
    <n v="702019057273"/>
    <s v="Centros de Acuicultura"/>
    <n v="120164"/>
    <s v=""/>
    <s v=""/>
    <s v="702019057273"/>
    <s v="2019-05-19"/>
    <x v="0"/>
    <x v="1"/>
    <n v="301"/>
    <s v="SALMON DEL ATLANTICO"/>
    <n v="2395"/>
    <n v="16.719000000000001"/>
    <x v="0"/>
    <s v="PESQUERA TORRES DEL PAINE LIMITADA."/>
    <s v="3273783"/>
    <s v="2019-05-22"/>
    <n v="12"/>
    <n v="2193"/>
    <n v="15.417"/>
  </r>
  <r>
    <n v="120164"/>
    <n v="702019041194"/>
    <s v="Centros de Acuicultura"/>
    <n v="120164"/>
    <s v=""/>
    <s v=""/>
    <s v="702019041194"/>
    <s v="2019-04-07"/>
    <x v="0"/>
    <x v="0"/>
    <n v="301"/>
    <s v="SALMON DEL ATLANTICO"/>
    <n v="2083"/>
    <n v="14.177"/>
    <x v="0"/>
    <s v="PESQUERA TORRES DEL PAINE LIMITADA."/>
    <s v="3250533"/>
    <s v="2019-04-09"/>
    <n v="12"/>
    <n v="1779"/>
    <n v="11.377000000000001"/>
  </r>
  <r>
    <n v="120164"/>
    <n v="702019052850"/>
    <s v="Centros de Acuicultura"/>
    <n v="120164"/>
    <s v=""/>
    <s v=""/>
    <s v="702019052850"/>
    <s v="2019-05-07"/>
    <x v="0"/>
    <x v="1"/>
    <n v="301"/>
    <s v="SALMON DEL ATLANTICO"/>
    <n v="2049"/>
    <n v="12.911"/>
    <x v="0"/>
    <s v="PESQUERA TORRES DEL PAINE LIMITADA."/>
    <s v="3267227"/>
    <s v="2019-05-09"/>
    <n v="12"/>
    <n v="1749"/>
    <n v="11.911"/>
  </r>
  <r>
    <n v="120164"/>
    <n v="702019043894"/>
    <s v="Centros de Acuicultura"/>
    <n v="120164"/>
    <s v=""/>
    <s v=""/>
    <s v="702019043894"/>
    <s v="2019-04-14"/>
    <x v="0"/>
    <x v="0"/>
    <n v="301"/>
    <s v="SALMON DEL ATLANTICO"/>
    <n v="1960"/>
    <n v="13.135999999999999"/>
    <x v="0"/>
    <s v="PESQUERA TORRES DEL PAINE LIMITADA."/>
    <s v="3255573"/>
    <s v="2019-04-17"/>
    <n v="12"/>
    <n v="2146"/>
    <n v="13.992000000000001"/>
  </r>
  <r>
    <n v="120164"/>
    <n v="702019052674"/>
    <s v="Centros de Acuicultura"/>
    <n v="120164"/>
    <s v=""/>
    <s v=""/>
    <s v="702019052674"/>
    <s v="2019-05-06"/>
    <x v="0"/>
    <x v="1"/>
    <n v="301"/>
    <s v="SALMON DEL ATLANTICO"/>
    <n v="2049"/>
    <n v="12.911"/>
    <x v="0"/>
    <s v="PESQUERA TORRES DEL PAINE LIMITADA."/>
    <s v="3267226"/>
    <s v="2019-05-09"/>
    <n v="12"/>
    <n v="1861"/>
    <n v="13.911"/>
  </r>
  <r>
    <n v="120164"/>
    <n v="702019058540"/>
    <s v="Centros de Acuicultura"/>
    <n v="120164"/>
    <s v=""/>
    <s v=""/>
    <s v="702019058540"/>
    <s v="2019-05-22"/>
    <x v="0"/>
    <x v="1"/>
    <n v="301"/>
    <s v="SALMON DEL ATLANTICO"/>
    <n v="2014"/>
    <n v="13.824"/>
    <x v="0"/>
    <s v="PESQUERA TORRES DEL PAINE LIMITADA."/>
    <s v="3275493"/>
    <s v="2019-05-24"/>
    <n v="12"/>
    <n v="2014"/>
    <n v="13.824"/>
  </r>
  <r>
    <n v="120164"/>
    <n v="702019073468"/>
    <s v="Centros de Acuicultura"/>
    <n v="120164"/>
    <s v=""/>
    <s v=""/>
    <s v="702019073468"/>
    <s v="2019-07-07"/>
    <x v="0"/>
    <x v="3"/>
    <n v="301"/>
    <s v="SALMON DEL ATLANTICO"/>
    <n v="1600"/>
    <n v="12.285"/>
    <x v="0"/>
    <s v="PESQUERA TORRES DEL PAINE LIMITADA."/>
    <s v="3299888"/>
    <s v="2019-07-10"/>
    <n v="12"/>
    <n v="1718"/>
    <n v="11.526999999999999"/>
  </r>
  <r>
    <n v="120164"/>
    <n v="702019059866"/>
    <s v="Centros de Acuicultura"/>
    <n v="120164"/>
    <s v=""/>
    <s v=""/>
    <s v="702019059866"/>
    <s v="2019-05-26"/>
    <x v="0"/>
    <x v="1"/>
    <n v="301"/>
    <s v="SALMON DEL ATLANTICO"/>
    <n v="1974"/>
    <n v="13.55"/>
    <x v="0"/>
    <s v="PESQUERA TORRES DEL PAINE LIMITADA."/>
    <s v="3277573"/>
    <s v="2019-05-28"/>
    <n v="12"/>
    <n v="2036"/>
    <n v="13.757999999999999"/>
  </r>
  <r>
    <n v="120164"/>
    <n v="702019073785"/>
    <s v="Centros de Acuicultura"/>
    <n v="120164"/>
    <s v=""/>
    <s v=""/>
    <s v="702019073785"/>
    <s v="2019-07-08"/>
    <x v="0"/>
    <x v="3"/>
    <n v="301"/>
    <s v="SALMON DEL ATLANTICO"/>
    <n v="1850"/>
    <n v="14.204000000000001"/>
    <x v="0"/>
    <s v="PESQUERA TORRES DEL PAINE LIMITADA."/>
    <s v="3300461"/>
    <s v="2019-07-11"/>
    <n v="12"/>
    <n v="2002"/>
    <n v="13.273"/>
  </r>
  <r>
    <n v="120164"/>
    <n v="702019073788"/>
    <s v="Centros de Acuicultura"/>
    <n v="120164"/>
    <s v=""/>
    <s v=""/>
    <s v="702019073788"/>
    <s v="2019-07-08"/>
    <x v="0"/>
    <x v="3"/>
    <n v="301"/>
    <s v="SALMON DEL ATLANTICO"/>
    <n v="1850"/>
    <n v="14.204000000000001"/>
    <x v="0"/>
    <s v="PESQUERA TORRES DEL PAINE LIMITADA."/>
    <s v="3300461"/>
    <s v="2019-07-11"/>
    <n v="12"/>
    <n v="2002"/>
    <n v="13.273999999999999"/>
  </r>
  <r>
    <n v="120164"/>
    <n v="702019074050"/>
    <s v="Centros de Acuicultura"/>
    <n v="120164"/>
    <s v=""/>
    <s v=""/>
    <s v="702019074050"/>
    <s v="2019-07-09"/>
    <x v="0"/>
    <x v="3"/>
    <n v="301"/>
    <s v="SALMON DEL ATLANTICO"/>
    <n v="1030"/>
    <n v="7.9080000000000004"/>
    <x v="0"/>
    <s v="PESQUERA TORRES DEL PAINE LIMITADA."/>
    <s v="3301062"/>
    <s v="2019-07-12"/>
    <n v="12"/>
    <n v="1352"/>
    <n v="9.0069999999999997"/>
  </r>
  <r>
    <n v="120164"/>
    <n v="702019048297"/>
    <s v="Centros de Acuicultura"/>
    <n v="120164"/>
    <s v=""/>
    <s v=""/>
    <s v="702019048297"/>
    <s v="2019-04-25"/>
    <x v="0"/>
    <x v="0"/>
    <n v="301"/>
    <s v="SALMON DEL ATLANTICO"/>
    <n v="2190"/>
    <n v="14.082000000000001"/>
    <x v="0"/>
    <s v="PESQUERA TORRES DEL PAINE LIMITADA."/>
    <s v="3260440"/>
    <s v="2019-04-27"/>
    <n v="12"/>
    <n v="2190"/>
    <n v="15.007"/>
  </r>
  <r>
    <n v="120164"/>
    <n v="702019055547"/>
    <s v="Centros de Acuicultura"/>
    <n v="120164"/>
    <s v=""/>
    <s v=""/>
    <s v="702019055547"/>
    <s v="2019-05-14"/>
    <x v="0"/>
    <x v="1"/>
    <n v="301"/>
    <s v="SALMON DEL ATLANTICO"/>
    <n v="1965"/>
    <n v="13.718"/>
    <x v="0"/>
    <s v="PESQUERA TORRES DEL PAINE LIMITADA."/>
    <s v="3272014"/>
    <s v="2019-05-17"/>
    <n v="12"/>
    <n v="2061"/>
    <n v="15.018000000000001"/>
  </r>
  <r>
    <n v="120164"/>
    <n v="702019041197"/>
    <s v="Centros de Acuicultura"/>
    <n v="120164"/>
    <s v=""/>
    <s v=""/>
    <s v="702019041197"/>
    <s v="2019-04-07"/>
    <x v="0"/>
    <x v="0"/>
    <n v="301"/>
    <s v="SALMON DEL ATLANTICO"/>
    <n v="2088"/>
    <n v="14.211"/>
    <x v="0"/>
    <s v="PESQUERA TORRES DEL PAINE LIMITADA."/>
    <s v="3250533"/>
    <s v="2019-04-09"/>
    <n v="12"/>
    <n v="1788"/>
    <n v="11.701000000000001"/>
  </r>
  <r>
    <n v="120164"/>
    <n v="702019043841"/>
    <s v="Centros de Acuicultura"/>
    <n v="120164"/>
    <s v=""/>
    <s v=""/>
    <s v="702019043841"/>
    <s v="2019-04-13"/>
    <x v="0"/>
    <x v="0"/>
    <n v="301"/>
    <s v="SALMON DEL ATLANTICO"/>
    <n v="2206"/>
    <n v="14.785"/>
    <x v="0"/>
    <s v="PESQUERA TORRES DEL PAINE LIMITADA."/>
    <s v="3254861"/>
    <s v="2019-04-17"/>
    <n v="12"/>
    <n v="1856"/>
    <n v="11.285"/>
  </r>
  <r>
    <n v="120164"/>
    <n v="702019051960"/>
    <s v="Centros de Acuicultura"/>
    <n v="120164"/>
    <s v=""/>
    <s v=""/>
    <s v="702019051960"/>
    <s v="2019-05-04"/>
    <x v="0"/>
    <x v="1"/>
    <n v="301"/>
    <s v="SALMON DEL ATLANTICO"/>
    <n v="2186"/>
    <n v="13.774000000000001"/>
    <x v="0"/>
    <s v="PESQUERA TORRES DEL PAINE LIMITADA."/>
    <s v="3265704"/>
    <s v="2019-05-07"/>
    <n v="12"/>
    <n v="2486"/>
    <n v="17.689"/>
  </r>
  <r>
    <n v="120164"/>
    <n v="702019058543"/>
    <s v="Centros de Acuicultura"/>
    <n v="120164"/>
    <s v=""/>
    <s v=""/>
    <s v="702019058543"/>
    <s v="2019-05-22"/>
    <x v="0"/>
    <x v="1"/>
    <n v="301"/>
    <s v="SALMON DEL ATLANTICO"/>
    <n v="2014"/>
    <n v="13.824"/>
    <x v="0"/>
    <s v="PESQUERA TORRES DEL PAINE LIMITADA."/>
    <s v="3277571"/>
    <s v="2019-05-28"/>
    <n v="12"/>
    <n v="2134"/>
    <n v="14.714"/>
  </r>
  <r>
    <n v="120164"/>
    <n v="702019047618"/>
    <s v="Centros de Acuicultura"/>
    <n v="120164"/>
    <s v=""/>
    <s v=""/>
    <s v="702019047618"/>
    <s v="2019-04-23"/>
    <x v="0"/>
    <x v="0"/>
    <n v="301"/>
    <s v="SALMON DEL ATLANTICO"/>
    <n v="2190"/>
    <n v="14.082000000000001"/>
    <x v="0"/>
    <s v="PESQUERA TORRES DEL PAINE LIMITADA."/>
    <s v="3260437"/>
    <s v="2019-04-27"/>
    <n v="12"/>
    <n v="1690"/>
    <n v="10.682"/>
  </r>
  <r>
    <n v="120164"/>
    <n v="702019057937"/>
    <s v="Centros de Acuicultura"/>
    <n v="120164"/>
    <s v=""/>
    <s v=""/>
    <s v="702019057937"/>
    <s v="2019-05-21"/>
    <x v="0"/>
    <x v="1"/>
    <n v="301"/>
    <s v="SALMON DEL ATLANTICO"/>
    <n v="2014"/>
    <n v="13.824"/>
    <x v="0"/>
    <s v="PESQUERA TORRES DEL PAINE LIMITADA."/>
    <s v="3275428"/>
    <s v="2019-05-24"/>
    <n v="12"/>
    <n v="2014"/>
    <n v="13.824"/>
  </r>
  <r>
    <n v="120164"/>
    <n v="702019060365"/>
    <s v="Centros de Acuicultura"/>
    <n v="120164"/>
    <s v=""/>
    <s v=""/>
    <s v="702019060365"/>
    <s v="2019-05-27"/>
    <x v="0"/>
    <x v="1"/>
    <n v="301"/>
    <s v="SALMON DEL ATLANTICO"/>
    <n v="1961"/>
    <n v="12.981999999999999"/>
    <x v="0"/>
    <s v="PESQUERA TORRES DEL PAINE LIMITADA."/>
    <s v="3279816"/>
    <s v="2019-06-01"/>
    <n v="12"/>
    <n v="806"/>
    <n v="5.94"/>
  </r>
  <r>
    <n v="120164"/>
    <n v="702019057935"/>
    <s v="Centros de Acuicultura"/>
    <n v="120164"/>
    <s v=""/>
    <s v=""/>
    <s v="702019057935"/>
    <s v="2019-05-21"/>
    <x v="0"/>
    <x v="1"/>
    <n v="301"/>
    <s v="SALMON DEL ATLANTICO"/>
    <n v="2014"/>
    <n v="13.824"/>
    <x v="0"/>
    <s v="PESQUERA TORRES DEL PAINE LIMITADA."/>
    <s v="3275428"/>
    <s v="2019-05-24"/>
    <n v="12"/>
    <n v="1977"/>
    <n v="14.951000000000001"/>
  </r>
  <r>
    <n v="120164"/>
    <n v="702019054730"/>
    <s v="Centros de Acuicultura"/>
    <n v="120164"/>
    <s v=""/>
    <s v=""/>
    <s v="702019054730"/>
    <s v="2019-05-12"/>
    <x v="0"/>
    <x v="1"/>
    <n v="301"/>
    <s v="SALMON DEL ATLANTICO"/>
    <n v="1965"/>
    <n v="13.718"/>
    <x v="0"/>
    <s v="PESQUERA TORRES DEL PAINE LIMITADA."/>
    <s v="3270596"/>
    <s v="2019-05-15"/>
    <n v="12"/>
    <n v="2153"/>
    <n v="13.18"/>
  </r>
  <r>
    <n v="120164"/>
    <n v="702019054731"/>
    <s v="Centros de Acuicultura"/>
    <n v="120164"/>
    <s v=""/>
    <s v=""/>
    <s v="702019054731"/>
    <s v="2019-05-12"/>
    <x v="0"/>
    <x v="1"/>
    <n v="301"/>
    <s v="SALMON DEL ATLANTICO"/>
    <n v="1965"/>
    <n v="13.718"/>
    <x v="0"/>
    <s v="PESQUERA TORRES DEL PAINE LIMITADA."/>
    <s v="3270596"/>
    <s v="2019-05-15"/>
    <n v="12"/>
    <n v="1695"/>
    <n v="13.718"/>
  </r>
  <r>
    <n v="120164"/>
    <n v="702019068177"/>
    <s v="Centros de Acuicultura"/>
    <n v="120164"/>
    <s v=""/>
    <s v=""/>
    <s v="702019068177"/>
    <s v="2019-06-20"/>
    <x v="0"/>
    <x v="2"/>
    <n v="301"/>
    <s v="SALMON DEL ATLANTICO"/>
    <n v="1818"/>
    <n v="13.544"/>
    <x v="0"/>
    <s v="PESQUERA TORRES DEL PAINE LIMITADA."/>
    <s v="3292891"/>
    <s v="2019-06-26"/>
    <n v="12"/>
    <n v="2118"/>
    <n v="16.544"/>
  </r>
  <r>
    <n v="120164"/>
    <n v="702019073297"/>
    <s v="Centros de Acuicultura"/>
    <n v="120164"/>
    <s v=""/>
    <s v=""/>
    <s v="702019073297"/>
    <s v="2019-07-06"/>
    <x v="0"/>
    <x v="3"/>
    <n v="301"/>
    <s v="SALMON DEL ATLANTICO"/>
    <n v="1550"/>
    <n v="11.901"/>
    <x v="0"/>
    <s v="PESQUERA TORRES DEL PAINE LIMITADA."/>
    <s v="3299859"/>
    <s v="2019-07-10"/>
    <n v="12"/>
    <n v="2298"/>
    <n v="15.555999999999999"/>
  </r>
  <r>
    <n v="120164"/>
    <n v="702019055563"/>
    <s v="Centros de Acuicultura"/>
    <n v="120164"/>
    <s v=""/>
    <s v=""/>
    <s v="702019055563"/>
    <s v="2019-05-14"/>
    <x v="0"/>
    <x v="1"/>
    <n v="301"/>
    <s v="SALMON DEL ATLANTICO"/>
    <n v="1965"/>
    <n v="13.718"/>
    <x v="0"/>
    <s v="PESQUERA TORRES DEL PAINE LIMITADA."/>
    <s v="3272016"/>
    <s v="2019-05-17"/>
    <n v="12"/>
    <n v="2155"/>
    <n v="15.018000000000001"/>
  </r>
  <r>
    <n v="120164"/>
    <n v="702019048298"/>
    <s v="Centros de Acuicultura"/>
    <n v="120164"/>
    <s v=""/>
    <s v=""/>
    <s v="702019048298"/>
    <s v="2019-04-25"/>
    <x v="0"/>
    <x v="0"/>
    <n v="301"/>
    <s v="SALMON DEL ATLANTICO"/>
    <n v="2190"/>
    <n v="14.082000000000001"/>
    <x v="0"/>
    <s v="PESQUERA TORRES DEL PAINE LIMITADA."/>
    <s v="3260440"/>
    <s v="2019-04-27"/>
    <n v="12"/>
    <n v="2190"/>
    <n v="14.082000000000001"/>
  </r>
  <r>
    <n v="120164"/>
    <n v="702019056496"/>
    <s v="Centros de Acuicultura"/>
    <n v="120164"/>
    <s v=""/>
    <s v=""/>
    <s v="702019056496"/>
    <s v="2019-05-16"/>
    <x v="0"/>
    <x v="1"/>
    <n v="301"/>
    <s v="SALMON DEL ATLANTICO"/>
    <n v="2014"/>
    <n v="14.06"/>
    <x v="0"/>
    <s v="PESQUERA TORRES DEL PAINE LIMITADA."/>
    <s v="3273781"/>
    <s v="2019-05-22"/>
    <n v="12"/>
    <n v="2150"/>
    <n v="14.724"/>
  </r>
  <r>
    <n v="120164"/>
    <n v="702019056508"/>
    <s v="Centros de Acuicultura"/>
    <n v="120164"/>
    <s v=""/>
    <s v=""/>
    <s v="702019056508"/>
    <s v="2019-05-16"/>
    <x v="0"/>
    <x v="1"/>
    <n v="301"/>
    <s v="SALMON DEL ATLANTICO"/>
    <n v="2014"/>
    <n v="14.06"/>
    <x v="0"/>
    <s v="PESQUERA TORRES DEL PAINE LIMITADA."/>
    <s v="3273781"/>
    <s v="2019-05-22"/>
    <n v="12"/>
    <n v="2214"/>
    <n v="15.46"/>
  </r>
  <r>
    <n v="120164"/>
    <n v="702019051952"/>
    <s v="Centros de Acuicultura"/>
    <n v="120164"/>
    <s v=""/>
    <s v=""/>
    <s v="702019051952"/>
    <s v="2019-05-04"/>
    <x v="0"/>
    <x v="1"/>
    <n v="301"/>
    <s v="SALMON DEL ATLANTICO"/>
    <n v="1446"/>
    <n v="9.298"/>
    <x v="0"/>
    <s v="PESQUERA TORRES DEL PAINE LIMITADA."/>
    <s v="3265704"/>
    <s v="2019-05-07"/>
    <n v="12"/>
    <n v="1834"/>
    <n v="11.298"/>
  </r>
  <r>
    <n v="120164"/>
    <n v="702019044578"/>
    <s v="Centros de Acuicultura"/>
    <n v="120164"/>
    <s v=""/>
    <s v=""/>
    <s v="702019044578"/>
    <s v="2019-04-15"/>
    <x v="0"/>
    <x v="0"/>
    <n v="301"/>
    <s v="SALMON DEL ATLANTICO"/>
    <n v="2206"/>
    <n v="14.785"/>
    <x v="0"/>
    <s v="PESQUERA TORRES DEL PAINE LIMITADA."/>
    <s v="3257301"/>
    <s v="2019-04-22"/>
    <n v="12"/>
    <n v="701"/>
    <n v="4.4160000000000004"/>
  </r>
  <r>
    <n v="120164"/>
    <n v="702019068862"/>
    <s v="Centros de Acuicultura"/>
    <n v="120164"/>
    <s v=""/>
    <s v=""/>
    <s v="702019068862"/>
    <s v="2019-06-23"/>
    <x v="0"/>
    <x v="2"/>
    <n v="301"/>
    <s v="SALMON DEL ATLANTICO"/>
    <n v="1852"/>
    <n v="13.099"/>
    <x v="0"/>
    <s v="PESQUERA TORRES DEL PAINE LIMITADA."/>
    <s v="3292892"/>
    <s v="2019-06-26"/>
    <n v="12"/>
    <n v="2270"/>
    <n v="17.274999999999999"/>
  </r>
  <r>
    <n v="120164"/>
    <n v="702019059610"/>
    <s v="Centros de Acuicultura"/>
    <n v="120164"/>
    <s v=""/>
    <s v=""/>
    <s v="702019059610"/>
    <s v="2019-05-25"/>
    <x v="0"/>
    <x v="1"/>
    <n v="301"/>
    <s v="SALMON DEL ATLANTICO"/>
    <n v="2014"/>
    <n v="13.824"/>
    <x v="0"/>
    <s v="PESQUERA TORRES DEL PAINE LIMITADA."/>
    <s v="3277572"/>
    <s v="2019-05-28"/>
    <n v="12"/>
    <n v="1864"/>
    <n v="12.824"/>
  </r>
  <r>
    <n v="120164"/>
    <n v="702019068178"/>
    <s v="Centros de Acuicultura"/>
    <n v="120164"/>
    <s v=""/>
    <s v=""/>
    <s v="702019068178"/>
    <s v="2019-06-20"/>
    <x v="0"/>
    <x v="2"/>
    <n v="301"/>
    <s v="SALMON DEL ATLANTICO"/>
    <n v="1818"/>
    <n v="13.544"/>
    <x v="0"/>
    <s v="PESQUERA TORRES DEL PAINE LIMITADA."/>
    <s v="3292891"/>
    <s v="2019-06-26"/>
    <n v="12"/>
    <n v="2054"/>
    <n v="15.914"/>
  </r>
  <r>
    <n v="120164"/>
    <n v="702019062003"/>
    <s v="Centros de Acuicultura"/>
    <n v="120164"/>
    <s v=""/>
    <s v=""/>
    <s v="702019062003"/>
    <s v="2019-06-01"/>
    <x v="0"/>
    <x v="2"/>
    <n v="301"/>
    <s v="SALMON DEL ATLANTICO"/>
    <n v="1961"/>
    <n v="14.411"/>
    <x v="0"/>
    <s v="PESQUERA TORRES DEL PAINE LIMITADA."/>
    <s v="3282044"/>
    <s v="2019-06-05"/>
    <n v="12"/>
    <n v="1661"/>
    <n v="11.911"/>
  </r>
  <r>
    <n v="120164"/>
    <n v="702019073465"/>
    <s v="Centros de Acuicultura"/>
    <n v="120164"/>
    <s v=""/>
    <s v=""/>
    <s v="702019073465"/>
    <s v="2019-07-07"/>
    <x v="0"/>
    <x v="3"/>
    <n v="301"/>
    <s v="SALMON DEL ATLANTICO"/>
    <n v="1600"/>
    <n v="12.285"/>
    <x v="0"/>
    <s v="PESQUERA TORRES DEL PAINE LIMITADA."/>
    <s v="3299888"/>
    <s v="2019-07-10"/>
    <n v="12"/>
    <n v="1718"/>
    <n v="11.528"/>
  </r>
  <r>
    <n v="120164"/>
    <n v="702019066918"/>
    <s v="Centros de Acuicultura"/>
    <n v="120164"/>
    <s v=""/>
    <s v=""/>
    <s v="702019066918"/>
    <s v="2019-06-16"/>
    <x v="0"/>
    <x v="2"/>
    <n v="301"/>
    <s v="SALMON DEL ATLANTICO"/>
    <n v="1818"/>
    <n v="13.544"/>
    <x v="0"/>
    <s v="PESQUERA TORRES DEL PAINE LIMITADA."/>
    <s v="3290478"/>
    <s v="2019-06-21"/>
    <n v="12"/>
    <n v="1487"/>
    <n v="11.284000000000001"/>
  </r>
  <r>
    <n v="120164"/>
    <n v="702019075890"/>
    <s v="Centros de Acuicultura"/>
    <n v="120164"/>
    <s v=""/>
    <s v=""/>
    <s v="702019075890"/>
    <s v="2019-07-18"/>
    <x v="0"/>
    <x v="3"/>
    <n v="301"/>
    <s v="SALMON DEL ATLANTICO"/>
    <n v="1696"/>
    <n v="12.968999999999999"/>
    <x v="0"/>
    <s v="PESQUERA TORRES DEL PAINE LIMITADA."/>
    <s v="3306683"/>
    <s v="2019-07-25"/>
    <n v="12"/>
    <n v="1671"/>
    <n v="11.159000000000001"/>
  </r>
  <r>
    <n v="120164"/>
    <n v="702019076418"/>
    <s v="Centros de Acuicultura"/>
    <n v="120164"/>
    <s v=""/>
    <s v=""/>
    <s v="702019076418"/>
    <s v="2019-07-20"/>
    <x v="0"/>
    <x v="3"/>
    <n v="301"/>
    <s v="SALMON DEL ATLANTICO"/>
    <n v="1800"/>
    <n v="13.587999999999999"/>
    <x v="0"/>
    <s v="PESQUERA TORRES DEL PAINE LIMITADA."/>
    <s v="3306718"/>
    <s v="2019-07-25"/>
    <n v="12"/>
    <n v="1979"/>
    <n v="14.234"/>
  </r>
  <r>
    <n v="120164"/>
    <n v="702019043008"/>
    <s v="Centros de Acuicultura"/>
    <n v="120164"/>
    <s v=""/>
    <s v=""/>
    <s v="702019043008"/>
    <s v="2019-04-11"/>
    <x v="0"/>
    <x v="0"/>
    <n v="301"/>
    <s v="SALMON DEL ATLANTICO"/>
    <n v="1752"/>
    <n v="10.901"/>
    <x v="0"/>
    <s v="PESQUERA TORRES DEL PAINE LIMITADA."/>
    <s v="3254860"/>
    <s v="2019-04-17"/>
    <n v="12"/>
    <n v="1752"/>
    <n v="12.901"/>
  </r>
  <r>
    <n v="120164"/>
    <n v="702019043010"/>
    <s v="Centros de Acuicultura"/>
    <n v="120164"/>
    <s v=""/>
    <s v=""/>
    <s v="702019043010"/>
    <s v="2019-04-11"/>
    <x v="0"/>
    <x v="0"/>
    <n v="301"/>
    <s v="SALMON DEL ATLANTICO"/>
    <n v="1751"/>
    <n v="10.895"/>
    <x v="0"/>
    <s v="PESQUERA TORRES DEL PAINE LIMITADA."/>
    <s v="3254860"/>
    <s v="2019-04-17"/>
    <n v="12"/>
    <n v="1942"/>
    <n v="13.266999999999999"/>
  </r>
  <r>
    <n v="120164"/>
    <n v="702019061277"/>
    <s v="Centros de Acuicultura"/>
    <n v="120164"/>
    <s v=""/>
    <s v=""/>
    <s v="702019061277"/>
    <s v="2019-05-29"/>
    <x v="0"/>
    <x v="1"/>
    <n v="301"/>
    <s v="SALMON DEL ATLANTICO"/>
    <n v="1961"/>
    <n v="12.981999999999999"/>
    <x v="0"/>
    <s v="PESQUERA TORRES DEL PAINE LIMITADA."/>
    <s v="3279815"/>
    <s v="2019-05-31"/>
    <n v="12"/>
    <n v="2161"/>
    <n v="15.52"/>
  </r>
  <r>
    <n v="120164"/>
    <n v="702019061278"/>
    <s v="Centros de Acuicultura"/>
    <n v="120164"/>
    <s v=""/>
    <s v=""/>
    <s v="702019061278"/>
    <s v="2019-05-29"/>
    <x v="0"/>
    <x v="1"/>
    <n v="301"/>
    <s v="SALMON DEL ATLANTICO"/>
    <n v="1961"/>
    <n v="12.981999999999999"/>
    <x v="0"/>
    <s v="PESQUERA TORRES DEL PAINE LIMITADA."/>
    <s v="3279815"/>
    <s v="2019-05-31"/>
    <n v="12"/>
    <n v="2135"/>
    <n v="14.981999999999999"/>
  </r>
  <r>
    <n v="120164"/>
    <n v="702019067703"/>
    <s v="Centros de Acuicultura"/>
    <n v="120164"/>
    <s v=""/>
    <s v=""/>
    <s v="702019067703"/>
    <s v="2019-06-18"/>
    <x v="0"/>
    <x v="2"/>
    <n v="301"/>
    <s v="SALMON DEL ATLANTICO"/>
    <n v="1818"/>
    <n v="13.544"/>
    <x v="0"/>
    <s v="PESQUERA TORRES DEL PAINE LIMITADA."/>
    <s v="3292890"/>
    <s v="2019-06-26"/>
    <n v="12"/>
    <n v="2018"/>
    <n v="15.944000000000001"/>
  </r>
  <r>
    <n v="120164"/>
    <n v="702019068532"/>
    <s v="Centros de Acuicultura"/>
    <n v="120164"/>
    <s v=""/>
    <s v=""/>
    <s v="702019068532"/>
    <s v="2019-06-18"/>
    <x v="0"/>
    <x v="2"/>
    <n v="301"/>
    <s v="SALMON DEL ATLANTICO"/>
    <n v="1818"/>
    <n v="13.544"/>
    <x v="0"/>
    <s v="PESQUERA TORRES DEL PAINE LIMITADA."/>
    <s v="3292890"/>
    <s v="2019-06-26"/>
    <n v="12"/>
    <n v="2031"/>
    <n v="15.273999999999999"/>
  </r>
  <r>
    <n v="120164"/>
    <n v="702019054654"/>
    <s v="Centros de Acuicultura"/>
    <n v="120164"/>
    <s v=""/>
    <s v=""/>
    <s v="702019054654"/>
    <s v="2019-05-11"/>
    <x v="0"/>
    <x v="1"/>
    <n v="301"/>
    <s v="SALMON DEL ATLANTICO"/>
    <n v="1968"/>
    <n v="13.739000000000001"/>
    <x v="0"/>
    <s v="PESQUERA TORRES DEL PAINE LIMITADA."/>
    <s v="3270595"/>
    <s v="2019-05-15"/>
    <n v="12"/>
    <n v="1848"/>
    <n v="12.739000000000001"/>
  </r>
  <r>
    <n v="120164"/>
    <n v="702019054655"/>
    <s v="Centros de Acuicultura"/>
    <n v="120164"/>
    <s v=""/>
    <s v=""/>
    <s v="702019054655"/>
    <s v="2019-05-11"/>
    <x v="0"/>
    <x v="1"/>
    <n v="301"/>
    <s v="SALMON DEL ATLANTICO"/>
    <n v="1968"/>
    <n v="13.739000000000001"/>
    <x v="0"/>
    <s v="PESQUERA TORRES DEL PAINE LIMITADA."/>
    <s v="3270595"/>
    <s v="2019-05-15"/>
    <n v="12"/>
    <n v="1968"/>
    <n v="13.019"/>
  </r>
  <r>
    <n v="120164"/>
    <n v="702019073298"/>
    <s v="Centros de Acuicultura"/>
    <n v="120164"/>
    <s v=""/>
    <s v=""/>
    <s v="702019073298"/>
    <s v="2019-07-06"/>
    <x v="0"/>
    <x v="3"/>
    <n v="301"/>
    <s v="SALMON DEL ATLANTICO"/>
    <n v="1550"/>
    <n v="11.901"/>
    <x v="0"/>
    <s v="PESQUERA TORRES DEL PAINE LIMITADA."/>
    <s v="3299859"/>
    <s v="2019-07-10"/>
    <n v="12"/>
    <n v="2297"/>
    <n v="15.557"/>
  </r>
  <r>
    <n v="120164"/>
    <n v="702019039071"/>
    <s v="Centros de Acuicultura"/>
    <n v="120164"/>
    <s v=""/>
    <s v=""/>
    <s v="702019039071"/>
    <s v="2019-04-02"/>
    <x v="0"/>
    <x v="0"/>
    <n v="301"/>
    <s v="SALMON DEL ATLANTICO"/>
    <n v="2085"/>
    <n v="14.191000000000001"/>
    <x v="1"/>
    <s v="Alvarez y Alvarez Ltda."/>
    <s v="3247322"/>
    <s v="2019-04-04"/>
    <n v="12"/>
    <n v="2085"/>
    <n v="14.265000000000001"/>
  </r>
  <r>
    <n v="120164"/>
    <n v="702019047146"/>
    <s v="Centros de Acuicultura"/>
    <n v="120164"/>
    <s v=""/>
    <s v=""/>
    <s v="702019047146"/>
    <s v="2019-04-23"/>
    <x v="0"/>
    <x v="0"/>
    <n v="301"/>
    <s v="SALMON DEL ATLANTICO"/>
    <n v="2190"/>
    <n v="14.082000000000001"/>
    <x v="1"/>
    <s v="Alvarez y Alvarez Ltda."/>
    <s v="3259744"/>
    <s v="2019-04-26"/>
    <n v="12"/>
    <n v="2375"/>
    <n v="15.798"/>
  </r>
  <r>
    <n v="120164"/>
    <n v="702019047615"/>
    <s v="Centros de Acuicultura"/>
    <n v="120164"/>
    <s v=""/>
    <s v=""/>
    <s v="702019047615"/>
    <s v="2019-04-23"/>
    <x v="0"/>
    <x v="0"/>
    <n v="301"/>
    <s v="SALMON DEL ATLANTICO"/>
    <n v="2190"/>
    <n v="14.082000000000001"/>
    <x v="1"/>
    <s v="Alvarez y Alvarez Ltda."/>
    <s v="3260523"/>
    <s v="2019-04-28"/>
    <n v="12"/>
    <n v="2190"/>
    <n v="14.361000000000001"/>
  </r>
  <r>
    <n v="120164"/>
    <n v="702019047611"/>
    <s v="Centros de Acuicultura"/>
    <n v="120164"/>
    <s v=""/>
    <s v=""/>
    <s v="702019047611"/>
    <s v="2019-04-23"/>
    <x v="0"/>
    <x v="0"/>
    <n v="301"/>
    <s v="SALMON DEL ATLANTICO"/>
    <n v="2190"/>
    <n v="14.082000000000001"/>
    <x v="1"/>
    <s v="Alvarez y Alvarez Ltda."/>
    <s v="3260523"/>
    <s v="2019-04-28"/>
    <n v="12"/>
    <n v="2190"/>
    <n v="14.361000000000001"/>
  </r>
  <r>
    <n v="120164"/>
    <n v="702019048293"/>
    <s v="Centros de Acuicultura"/>
    <n v="120164"/>
    <s v=""/>
    <s v=""/>
    <s v="702019048293"/>
    <s v="2019-04-25"/>
    <x v="0"/>
    <x v="0"/>
    <n v="301"/>
    <s v="SALMON DEL ATLANTICO"/>
    <n v="2190"/>
    <n v="14.082000000000001"/>
    <x v="1"/>
    <s v="Alvarez y Alvarez Ltda."/>
    <s v="3261599"/>
    <s v="2019-04-29"/>
    <n v="12"/>
    <n v="2190"/>
    <n v="14.558"/>
  </r>
  <r>
    <n v="120164"/>
    <n v="702019055804"/>
    <s v="Centros de Acuicultura"/>
    <n v="120164"/>
    <s v=""/>
    <s v=""/>
    <s v="702019055804"/>
    <s v="2019-05-15"/>
    <x v="0"/>
    <x v="1"/>
    <n v="301"/>
    <s v="SALMON DEL ATLANTICO"/>
    <n v="1965"/>
    <n v="13.718"/>
    <x v="1"/>
    <s v="Alvarez y Alvarez Ltda."/>
    <s v="3272148"/>
    <s v="2019-05-18"/>
    <n v="12"/>
    <n v="1965"/>
    <n v="13.673999999999999"/>
  </r>
  <r>
    <n v="120164"/>
    <n v="702019056716"/>
    <s v="Centros de Acuicultura"/>
    <n v="120164"/>
    <s v=""/>
    <s v=""/>
    <s v="702019056716"/>
    <s v="2019-05-16"/>
    <x v="0"/>
    <x v="1"/>
    <n v="301"/>
    <s v="SALMON DEL ATLANTICO"/>
    <n v="2013"/>
    <n v="14.053000000000001"/>
    <x v="1"/>
    <s v="Alvarez y Alvarez Ltda."/>
    <s v="3272498"/>
    <s v="2019-05-20"/>
    <n v="12"/>
    <n v="2013"/>
    <n v="13.819000000000001"/>
  </r>
  <r>
    <n v="120164"/>
    <n v="702019041187"/>
    <s v="Centros de Acuicultura"/>
    <n v="120164"/>
    <s v=""/>
    <s v=""/>
    <s v="702019041187"/>
    <s v="2019-04-07"/>
    <x v="0"/>
    <x v="0"/>
    <n v="301"/>
    <s v="SALMON DEL ATLANTICO"/>
    <n v="2083"/>
    <n v="14.177"/>
    <x v="1"/>
    <s v="Alvarez y Alvarez Ltda."/>
    <s v="3251558"/>
    <s v="2019-04-11"/>
    <n v="12"/>
    <n v="2083"/>
    <n v="14.260999999999999"/>
  </r>
  <r>
    <n v="120164"/>
    <n v="702019041192"/>
    <s v="Centros de Acuicultura"/>
    <n v="120164"/>
    <s v=""/>
    <s v=""/>
    <s v="702019041192"/>
    <s v="2019-04-07"/>
    <x v="0"/>
    <x v="0"/>
    <n v="301"/>
    <s v="SALMON DEL ATLANTICO"/>
    <n v="2083"/>
    <n v="14.177"/>
    <x v="1"/>
    <s v="Alvarez y Alvarez Ltda."/>
    <s v="3251558"/>
    <s v="2019-04-11"/>
    <n v="12"/>
    <n v="2083"/>
    <n v="14.263"/>
  </r>
  <r>
    <n v="120164"/>
    <n v="702019052844"/>
    <s v="Centros de Acuicultura"/>
    <n v="120164"/>
    <s v=""/>
    <s v=""/>
    <s v="702019052844"/>
    <s v="2019-05-07"/>
    <x v="0"/>
    <x v="1"/>
    <n v="301"/>
    <s v="SALMON DEL ATLANTICO"/>
    <n v="2049"/>
    <n v="12.911"/>
    <x v="1"/>
    <s v="Alvarez y Alvarez Ltda."/>
    <s v="3268088"/>
    <s v="2019-05-11"/>
    <n v="12"/>
    <n v="2049"/>
    <n v="14.349"/>
  </r>
  <r>
    <n v="120164"/>
    <n v="702019044577"/>
    <s v="Centros de Acuicultura"/>
    <n v="120164"/>
    <s v=""/>
    <s v=""/>
    <s v="702019044577"/>
    <s v="2019-04-15"/>
    <x v="0"/>
    <x v="0"/>
    <n v="301"/>
    <s v="SALMON DEL ATLANTICO"/>
    <n v="2206"/>
    <n v="14.785"/>
    <x v="1"/>
    <s v="Alvarez y Alvarez Ltda."/>
    <s v="3256832"/>
    <s v="2019-04-22"/>
    <n v="12"/>
    <n v="2234"/>
    <n v="14.414"/>
  </r>
  <r>
    <n v="120164"/>
    <n v="702019044575"/>
    <s v="Centros de Acuicultura"/>
    <n v="120164"/>
    <s v=""/>
    <s v=""/>
    <s v="702019044575"/>
    <s v="2019-04-15"/>
    <x v="0"/>
    <x v="0"/>
    <n v="301"/>
    <s v="SALMON DEL ATLANTICO"/>
    <n v="2206"/>
    <n v="14.785"/>
    <x v="1"/>
    <s v="Alvarez y Alvarez Ltda."/>
    <s v="3256832"/>
    <s v="2019-04-22"/>
    <n v="12"/>
    <n v="2206"/>
    <n v="14.228999999999999"/>
  </r>
  <r>
    <n v="120164"/>
    <n v="702019058547"/>
    <s v="Centros de Acuicultura"/>
    <n v="120164"/>
    <s v=""/>
    <s v=""/>
    <s v="702019058547"/>
    <s v="2019-05-22"/>
    <x v="0"/>
    <x v="1"/>
    <n v="301"/>
    <s v="SALMON DEL ATLANTICO"/>
    <n v="2014"/>
    <n v="13.824"/>
    <x v="1"/>
    <s v="Alvarez y Alvarez Ltda."/>
    <s v="3276072"/>
    <s v="2019-05-27"/>
    <n v="12"/>
    <n v="2014"/>
    <n v="14.484"/>
  </r>
  <r>
    <n v="120164"/>
    <n v="702019053676"/>
    <s v="Centros de Acuicultura"/>
    <n v="120164"/>
    <s v=""/>
    <s v=""/>
    <s v="702019053676"/>
    <s v="2019-05-08"/>
    <x v="0"/>
    <x v="1"/>
    <n v="301"/>
    <s v="SALMON DEL ATLANTICO"/>
    <n v="1974"/>
    <n v="13.942"/>
    <x v="1"/>
    <s v="Alvarez y Alvarez Ltda."/>
    <s v="3269063"/>
    <s v="2019-05-13"/>
    <n v="12"/>
    <n v="1974"/>
    <n v="13.539"/>
  </r>
  <r>
    <n v="120164"/>
    <n v="702019053679"/>
    <s v="Centros de Acuicultura"/>
    <n v="120164"/>
    <s v=""/>
    <s v=""/>
    <s v="702019053679"/>
    <s v="2019-05-08"/>
    <x v="0"/>
    <x v="1"/>
    <n v="301"/>
    <s v="SALMON DEL ATLANTICO"/>
    <n v="1974"/>
    <n v="13.942"/>
    <x v="1"/>
    <s v="Alvarez y Alvarez Ltda."/>
    <s v="3269063"/>
    <s v="2019-05-13"/>
    <n v="12"/>
    <n v="1961"/>
    <n v="13.452"/>
  </r>
  <r>
    <n v="120164"/>
    <n v="702019057941"/>
    <s v="Centros de Acuicultura"/>
    <n v="120164"/>
    <s v=""/>
    <s v=""/>
    <s v="702019057941"/>
    <s v="2019-05-21"/>
    <x v="0"/>
    <x v="1"/>
    <n v="301"/>
    <s v="SALMON DEL ATLANTICO"/>
    <n v="2014"/>
    <n v="13.824"/>
    <x v="1"/>
    <s v="Alvarez y Alvarez Ltda."/>
    <s v="3276019"/>
    <s v="2019-05-27"/>
    <n v="12"/>
    <n v="2014"/>
    <n v="14.486000000000001"/>
  </r>
  <r>
    <n v="120164"/>
    <n v="702019054653"/>
    <s v="Centros de Acuicultura"/>
    <n v="120164"/>
    <s v=""/>
    <s v=""/>
    <s v="702019054653"/>
    <s v="2019-05-11"/>
    <x v="0"/>
    <x v="1"/>
    <n v="301"/>
    <s v="SALMON DEL ATLANTICO"/>
    <n v="1290"/>
    <n v="9.1110000000000007"/>
    <x v="1"/>
    <s v="Alvarez y Alvarez Ltda."/>
    <s v="3269614"/>
    <s v="2019-05-14"/>
    <n v="12"/>
    <n v="1953"/>
    <n v="13.698"/>
  </r>
  <r>
    <n v="120164"/>
    <n v="702019067380"/>
    <s v="Centros de Acuicultura"/>
    <n v="120164"/>
    <s v=""/>
    <s v=""/>
    <s v="702019067380"/>
    <s v="2019-06-17"/>
    <x v="0"/>
    <x v="2"/>
    <n v="301"/>
    <s v="SALMON DEL ATLANTICO"/>
    <n v="1818"/>
    <n v="13.544"/>
    <x v="1"/>
    <s v="Alvarez y Alvarez Ltda."/>
    <s v="3292466"/>
    <s v="2019-06-25"/>
    <n v="12"/>
    <n v="1878"/>
    <n v="14.632999999999999"/>
  </r>
  <r>
    <n v="120164"/>
    <n v="702019067382"/>
    <s v="Centros de Acuicultura"/>
    <n v="120164"/>
    <s v=""/>
    <s v=""/>
    <s v="702019067382"/>
    <s v="2019-06-17"/>
    <x v="0"/>
    <x v="2"/>
    <n v="301"/>
    <s v="SALMON DEL ATLANTICO"/>
    <n v="1818"/>
    <n v="13.544"/>
    <x v="1"/>
    <s v="Alvarez y Alvarez Ltda."/>
    <s v="3292466"/>
    <s v="2019-06-25"/>
    <n v="12"/>
    <n v="1878"/>
    <n v="14.632999999999999"/>
  </r>
  <r>
    <n v="120164"/>
    <n v="702019068854"/>
    <s v="Centros de Acuicultura"/>
    <n v="120164"/>
    <s v=""/>
    <s v=""/>
    <s v="702019068854"/>
    <s v="2019-06-23"/>
    <x v="0"/>
    <x v="2"/>
    <n v="301"/>
    <s v="SALMON DEL ATLANTICO"/>
    <n v="1852"/>
    <n v="13.099"/>
    <x v="1"/>
    <s v="Alvarez y Alvarez Ltda."/>
    <s v="3293206"/>
    <s v="2019-06-26"/>
    <n v="12"/>
    <n v="1852"/>
    <n v="14.414999999999999"/>
  </r>
  <r>
    <n v="120164"/>
    <n v="702019068859"/>
    <s v="Centros de Acuicultura"/>
    <n v="120164"/>
    <s v=""/>
    <s v=""/>
    <s v="702019068859"/>
    <s v="2019-06-23"/>
    <x v="0"/>
    <x v="2"/>
    <n v="301"/>
    <s v="SALMON DEL ATLANTICO"/>
    <n v="1852"/>
    <n v="13.099"/>
    <x v="1"/>
    <s v="Alvarez y Alvarez Ltda."/>
    <s v="3293206"/>
    <s v="2019-06-26"/>
    <n v="12"/>
    <n v="1852"/>
    <n v="14.414999999999999"/>
  </r>
  <r>
    <n v="120164"/>
    <n v="702019079471"/>
    <s v="Centros de Acuicultura"/>
    <n v="120164"/>
    <s v=""/>
    <s v=""/>
    <s v="702019079471"/>
    <s v="2019-08-01"/>
    <x v="0"/>
    <x v="4"/>
    <n v="301"/>
    <s v="SALMON DEL ATLANTICO"/>
    <n v="2009"/>
    <n v="14.704000000000001"/>
    <x v="1"/>
    <s v="Alvarez y Alvarez Ltda."/>
    <s v="3312704"/>
    <s v="2019-08-07"/>
    <n v="12"/>
    <n v="1590"/>
    <n v="11.943"/>
  </r>
  <r>
    <n v="120164"/>
    <n v="702019079469"/>
    <s v="Centros de Acuicultura"/>
    <n v="120164"/>
    <s v=""/>
    <s v=""/>
    <s v="702019079469"/>
    <s v="2019-08-01"/>
    <x v="0"/>
    <x v="4"/>
    <n v="301"/>
    <s v="SALMON DEL ATLANTICO"/>
    <n v="2009"/>
    <n v="14.704000000000001"/>
    <x v="1"/>
    <s v="Alvarez y Alvarez Ltda."/>
    <s v="3312704"/>
    <s v="2019-08-07"/>
    <n v="12"/>
    <n v="1580"/>
    <n v="11.866"/>
  </r>
  <r>
    <n v="120164"/>
    <n v="702019080116"/>
    <s v="Centros de Acuicultura"/>
    <n v="120164"/>
    <s v=""/>
    <s v=""/>
    <s v="702019080116"/>
    <s v="2019-08-05"/>
    <x v="0"/>
    <x v="4"/>
    <n v="301"/>
    <s v="SALMON DEL ATLANTICO"/>
    <n v="2134"/>
    <n v="13.946"/>
    <x v="1"/>
    <s v="Alvarez y Alvarez Ltda."/>
    <s v="3313703"/>
    <s v="2019-08-09"/>
    <n v="12"/>
    <n v="2043"/>
    <n v="14.223000000000001"/>
  </r>
  <r>
    <n v="120164"/>
    <n v="702019076415"/>
    <s v="Centros de Acuicultura"/>
    <n v="120164"/>
    <s v=""/>
    <s v=""/>
    <s v="702019076415"/>
    <s v="2019-07-20"/>
    <x v="0"/>
    <x v="3"/>
    <n v="301"/>
    <s v="SALMON DEL ATLANTICO"/>
    <n v="1800"/>
    <n v="13.587999999999999"/>
    <x v="0"/>
    <s v="PESQUERA TORRES DEL PAINE LIMITADA."/>
    <s v="3306718"/>
    <s v="2019-07-25"/>
    <n v="12"/>
    <n v="1980"/>
    <n v="14.234999999999999"/>
  </r>
  <r>
    <n v="120164"/>
    <n v="702019076416"/>
    <s v="Centros de Acuicultura"/>
    <n v="120164"/>
    <s v=""/>
    <s v=""/>
    <s v="702019076416"/>
    <s v="2019-07-20"/>
    <x v="0"/>
    <x v="3"/>
    <n v="301"/>
    <s v="SALMON DEL ATLANTICO"/>
    <n v="1800"/>
    <n v="13.587999999999999"/>
    <x v="0"/>
    <s v="PESQUERA TORRES DEL PAINE LIMITADA."/>
    <s v="3306718"/>
    <s v="2019-07-25"/>
    <n v="12"/>
    <n v="1980"/>
    <n v="14.234999999999999"/>
  </r>
  <r>
    <n v="120164"/>
    <n v="702019076414"/>
    <s v="Centros de Acuicultura"/>
    <n v="120164"/>
    <s v=""/>
    <s v=""/>
    <s v="702019076414"/>
    <s v="2019-07-20"/>
    <x v="0"/>
    <x v="3"/>
    <n v="301"/>
    <s v="SALMON DEL ATLANTICO"/>
    <n v="1800"/>
    <n v="13.587999999999999"/>
    <x v="0"/>
    <s v="PESQUERA TORRES DEL PAINE LIMITADA."/>
    <s v="3306718"/>
    <s v="2019-07-25"/>
    <n v="12"/>
    <n v="1980"/>
    <n v="14.234999999999999"/>
  </r>
  <r>
    <n v="120164"/>
    <n v="702019074049"/>
    <s v="Centros de Acuicultura"/>
    <n v="120164"/>
    <s v=""/>
    <s v=""/>
    <s v="702019074049"/>
    <s v="2019-07-09"/>
    <x v="0"/>
    <x v="3"/>
    <n v="301"/>
    <s v="SALMON DEL ATLANTICO"/>
    <n v="1030"/>
    <n v="7.9080000000000004"/>
    <x v="0"/>
    <s v="PESQUERA TORRES DEL PAINE LIMITADA."/>
    <s v="3301062"/>
    <s v="2019-07-12"/>
    <n v="12"/>
    <n v="1353"/>
    <n v="9.0079999999999991"/>
  </r>
  <r>
    <n v="120164"/>
    <n v="702019063275"/>
    <s v="Centros de Acuicultura"/>
    <n v="120164"/>
    <s v=""/>
    <s v=""/>
    <s v="702019063275"/>
    <s v="2019-06-05"/>
    <x v="0"/>
    <x v="2"/>
    <n v="301"/>
    <s v="SALMON DEL ATLANTICO"/>
    <n v="1402"/>
    <n v="10.303000000000001"/>
    <x v="0"/>
    <s v="PESQUERA TORRES DEL PAINE LIMITADA."/>
    <s v="3283212"/>
    <s v="2019-06-07"/>
    <n v="12"/>
    <n v="1824"/>
    <n v="12.367000000000001"/>
  </r>
  <r>
    <n v="120164"/>
    <n v="702019076417"/>
    <s v="Centros de Acuicultura"/>
    <n v="120164"/>
    <s v=""/>
    <s v=""/>
    <s v="702019076417"/>
    <s v="2019-07-20"/>
    <x v="0"/>
    <x v="3"/>
    <n v="301"/>
    <s v="SALMON DEL ATLANTICO"/>
    <n v="1800"/>
    <n v="13.587999999999999"/>
    <x v="0"/>
    <s v="PESQUERA TORRES DEL PAINE LIMITADA."/>
    <s v="3306718"/>
    <s v="2019-07-25"/>
    <n v="12"/>
    <n v="1980"/>
    <n v="14.234"/>
  </r>
  <r>
    <n v="120164"/>
    <n v="702019039063"/>
    <s v="Centros de Acuicultura"/>
    <n v="120164"/>
    <s v=""/>
    <s v=""/>
    <s v="702019039063"/>
    <s v="2019-04-02"/>
    <x v="0"/>
    <x v="0"/>
    <n v="301"/>
    <s v="SALMON DEL ATLANTICO"/>
    <n v="2085"/>
    <n v="14.191000000000001"/>
    <x v="1"/>
    <s v="Alvarez y Alvarez Ltda."/>
    <s v="3247322"/>
    <s v="2019-04-04"/>
    <n v="12"/>
    <n v="2085"/>
    <n v="14.265000000000001"/>
  </r>
  <r>
    <n v="120164"/>
    <n v="702019041915"/>
    <s v="Centros de Acuicultura"/>
    <n v="120164"/>
    <s v=""/>
    <s v=""/>
    <s v="702019041915"/>
    <s v="2019-04-09"/>
    <x v="0"/>
    <x v="0"/>
    <n v="301"/>
    <s v="SALMON DEL ATLANTICO"/>
    <n v="1850"/>
    <n v="12.590999999999999"/>
    <x v="1"/>
    <s v="Alvarez y Alvarez Ltda."/>
    <s v="3252303"/>
    <s v="2019-04-12"/>
    <n v="12"/>
    <n v="1850"/>
    <n v="12.384"/>
  </r>
  <r>
    <n v="120164"/>
    <n v="702019048294"/>
    <s v="Centros de Acuicultura"/>
    <n v="120164"/>
    <s v=""/>
    <s v=""/>
    <s v="702019048294"/>
    <s v="2019-04-25"/>
    <x v="0"/>
    <x v="0"/>
    <n v="301"/>
    <s v="SALMON DEL ATLANTICO"/>
    <n v="2190"/>
    <n v="14.082000000000001"/>
    <x v="1"/>
    <s v="Alvarez y Alvarez Ltda."/>
    <s v="3261599"/>
    <s v="2019-04-29"/>
    <n v="12"/>
    <n v="2190"/>
    <n v="14.558999999999999"/>
  </r>
  <r>
    <n v="120164"/>
    <n v="702019055806"/>
    <s v="Centros de Acuicultura"/>
    <n v="120164"/>
    <s v=""/>
    <s v=""/>
    <s v="702019055806"/>
    <s v="2019-05-15"/>
    <x v="0"/>
    <x v="1"/>
    <n v="301"/>
    <s v="SALMON DEL ATLANTICO"/>
    <n v="1965"/>
    <n v="13.718"/>
    <x v="1"/>
    <s v="Alvarez y Alvarez Ltda."/>
    <s v="3272148"/>
    <s v="2019-05-18"/>
    <n v="12"/>
    <n v="1965"/>
    <n v="13.673999999999999"/>
  </r>
  <r>
    <n v="120164"/>
    <n v="702019040155"/>
    <s v="Centros de Acuicultura"/>
    <n v="120164"/>
    <s v=""/>
    <s v=""/>
    <s v="702019040155"/>
    <s v="2019-04-04"/>
    <x v="0"/>
    <x v="0"/>
    <n v="301"/>
    <s v="SALMON DEL ATLANTICO"/>
    <n v="2080"/>
    <n v="14.156000000000001"/>
    <x v="1"/>
    <s v="Alvarez y Alvarez Ltda."/>
    <s v="3249149"/>
    <s v="2019-04-08"/>
    <n v="12"/>
    <n v="2080"/>
    <n v="14.134"/>
  </r>
  <r>
    <n v="120164"/>
    <n v="702019056714"/>
    <s v="Centros de Acuicultura"/>
    <n v="120164"/>
    <s v=""/>
    <s v=""/>
    <s v="702019056714"/>
    <s v="2019-05-16"/>
    <x v="0"/>
    <x v="1"/>
    <n v="301"/>
    <s v="SALMON DEL ATLANTICO"/>
    <n v="2013"/>
    <n v="14.053000000000001"/>
    <x v="1"/>
    <s v="Alvarez y Alvarez Ltda."/>
    <s v="3272498"/>
    <s v="2019-05-20"/>
    <n v="12"/>
    <n v="2013"/>
    <n v="13.819000000000001"/>
  </r>
  <r>
    <n v="120164"/>
    <n v="702019041188"/>
    <s v="Centros de Acuicultura"/>
    <n v="120164"/>
    <s v=""/>
    <s v=""/>
    <s v="702019041188"/>
    <s v="2019-04-07"/>
    <x v="0"/>
    <x v="0"/>
    <n v="301"/>
    <s v="SALMON DEL ATLANTICO"/>
    <n v="2083"/>
    <n v="14.177"/>
    <x v="1"/>
    <s v="Alvarez y Alvarez Ltda."/>
    <s v="3251558"/>
    <s v="2019-04-11"/>
    <n v="12"/>
    <n v="2083"/>
    <n v="14.260999999999999"/>
  </r>
  <r>
    <n v="120164"/>
    <n v="702019043838"/>
    <s v="Centros de Acuicultura"/>
    <n v="120164"/>
    <s v=""/>
    <s v=""/>
    <s v="702019043838"/>
    <s v="2019-04-13"/>
    <x v="0"/>
    <x v="0"/>
    <n v="301"/>
    <s v="SALMON DEL ATLANTICO"/>
    <n v="2206"/>
    <n v="14.785"/>
    <x v="1"/>
    <s v="Alvarez y Alvarez Ltda."/>
    <s v="3255375"/>
    <s v="2019-04-17"/>
    <n v="12"/>
    <n v="2206"/>
    <n v="14.272"/>
  </r>
  <r>
    <n v="120164"/>
    <n v="702019048651"/>
    <s v="Centros de Acuicultura"/>
    <n v="120164"/>
    <s v=""/>
    <s v=""/>
    <s v="702019048651"/>
    <s v="2019-04-25"/>
    <x v="0"/>
    <x v="0"/>
    <n v="301"/>
    <s v="SALMON DEL ATLANTICO"/>
    <n v="2194"/>
    <n v="14.106999999999999"/>
    <x v="1"/>
    <s v="Alvarez y Alvarez Ltda."/>
    <s v="3264017"/>
    <s v="2019-05-04"/>
    <n v="12"/>
    <n v="2310"/>
    <n v="14.775"/>
  </r>
  <r>
    <n v="120164"/>
    <n v="702019051944"/>
    <s v="Centros de Acuicultura"/>
    <n v="120164"/>
    <s v=""/>
    <s v=""/>
    <s v="702019051944"/>
    <s v="2019-05-04"/>
    <x v="0"/>
    <x v="1"/>
    <n v="301"/>
    <s v="SALMON DEL ATLANTICO"/>
    <n v="1730"/>
    <n v="11.124000000000001"/>
    <x v="1"/>
    <s v="Alvarez y Alvarez Ltda."/>
    <s v="3266919"/>
    <s v="2019-05-09"/>
    <n v="12"/>
    <n v="2079"/>
    <n v="13.759"/>
  </r>
  <r>
    <n v="120164"/>
    <n v="702019058545"/>
    <s v="Centros de Acuicultura"/>
    <n v="120164"/>
    <s v=""/>
    <s v=""/>
    <s v="702019058545"/>
    <s v="2019-05-22"/>
    <x v="0"/>
    <x v="1"/>
    <n v="301"/>
    <s v="SALMON DEL ATLANTICO"/>
    <n v="2014"/>
    <n v="13.824"/>
    <x v="1"/>
    <s v="Alvarez y Alvarez Ltda."/>
    <s v="3276072"/>
    <s v="2019-05-27"/>
    <n v="12"/>
    <n v="2014"/>
    <n v="14.484"/>
  </r>
  <r>
    <n v="120164"/>
    <n v="702019044576"/>
    <s v="Centros de Acuicultura"/>
    <n v="120164"/>
    <s v=""/>
    <s v=""/>
    <s v="702019044576"/>
    <s v="2019-04-15"/>
    <x v="0"/>
    <x v="0"/>
    <n v="301"/>
    <s v="SALMON DEL ATLANTICO"/>
    <n v="2206"/>
    <n v="14.785"/>
    <x v="1"/>
    <s v="Alvarez y Alvarez Ltda."/>
    <s v="3256832"/>
    <s v="2019-04-22"/>
    <n v="12"/>
    <n v="2206"/>
    <n v="14.228999999999999"/>
  </r>
  <r>
    <n v="120164"/>
    <n v="702019061274"/>
    <s v="Centros de Acuicultura"/>
    <n v="120164"/>
    <s v=""/>
    <s v=""/>
    <s v="702019061274"/>
    <s v="2019-05-29"/>
    <x v="0"/>
    <x v="1"/>
    <n v="301"/>
    <s v="SALMON DEL ATLANTICO"/>
    <n v="1961"/>
    <n v="12.981999999999999"/>
    <x v="1"/>
    <s v="Alvarez y Alvarez Ltda."/>
    <s v="3279906"/>
    <s v="2019-06-01"/>
    <n v="12"/>
    <n v="2018"/>
    <n v="14.15"/>
  </r>
  <r>
    <n v="120164"/>
    <n v="702019057939"/>
    <s v="Centros de Acuicultura"/>
    <n v="120164"/>
    <s v=""/>
    <s v=""/>
    <s v="702019057939"/>
    <s v="2019-05-21"/>
    <x v="0"/>
    <x v="1"/>
    <n v="301"/>
    <s v="SALMON DEL ATLANTICO"/>
    <n v="2014"/>
    <n v="13.824"/>
    <x v="1"/>
    <s v="Alvarez y Alvarez Ltda."/>
    <s v="3276019"/>
    <s v="2019-05-27"/>
    <n v="12"/>
    <n v="2014"/>
    <n v="14.486000000000001"/>
  </r>
  <r>
    <n v="120164"/>
    <n v="702019058985"/>
    <s v="Centros de Acuicultura"/>
    <n v="120164"/>
    <s v=""/>
    <s v=""/>
    <s v="702019058985"/>
    <s v="2019-05-23"/>
    <x v="0"/>
    <x v="1"/>
    <n v="301"/>
    <s v="SALMON DEL ATLANTICO"/>
    <n v="2014"/>
    <n v="13.824"/>
    <x v="1"/>
    <s v="Alvarez y Alvarez Ltda."/>
    <s v="3276354"/>
    <s v="2019-05-27"/>
    <n v="12"/>
    <n v="1808"/>
    <n v="12.54"/>
  </r>
  <r>
    <n v="120164"/>
    <n v="702019046206"/>
    <s v="Centros de Acuicultura"/>
    <n v="120164"/>
    <s v=""/>
    <s v=""/>
    <s v="702019046206"/>
    <s v="2019-04-20"/>
    <x v="0"/>
    <x v="0"/>
    <n v="301"/>
    <s v="SALMON DEL ATLANTICO"/>
    <n v="2199"/>
    <n v="14.738"/>
    <x v="1"/>
    <s v="Alvarez y Alvarez Ltda."/>
    <s v="3258263"/>
    <s v="2019-04-24"/>
    <n v="12"/>
    <n v="2199"/>
    <n v="13.983000000000001"/>
  </r>
  <r>
    <n v="120164"/>
    <n v="702019053675"/>
    <s v="Centros de Acuicultura"/>
    <n v="120164"/>
    <s v=""/>
    <s v=""/>
    <s v="702019053675"/>
    <s v="2019-05-08"/>
    <x v="0"/>
    <x v="1"/>
    <n v="301"/>
    <s v="SALMON DEL ATLANTICO"/>
    <n v="1974"/>
    <n v="13.942"/>
    <x v="1"/>
    <s v="Alvarez y Alvarez Ltda."/>
    <s v="3269063"/>
    <s v="2019-05-13"/>
    <n v="12"/>
    <n v="1974"/>
    <n v="13.539"/>
  </r>
  <r>
    <n v="120164"/>
    <n v="702019068693"/>
    <s v="Centros de Acuicultura"/>
    <n v="120164"/>
    <s v=""/>
    <s v=""/>
    <s v="702019068693"/>
    <s v="2019-06-21"/>
    <x v="0"/>
    <x v="2"/>
    <n v="301"/>
    <s v="SALMON DEL ATLANTICO"/>
    <n v="78"/>
    <n v="0.58099999999999996"/>
    <x v="1"/>
    <s v="Alvarez y Alvarez Ltda."/>
    <s v="3292512"/>
    <s v="2019-06-25"/>
    <n v="12"/>
    <n v="500"/>
    <n v="3.8010000000000002"/>
  </r>
  <r>
    <n v="120164"/>
    <n v="702019053689"/>
    <s v="Centros de Acuicultura"/>
    <n v="120164"/>
    <s v=""/>
    <s v=""/>
    <s v="702019053689"/>
    <s v="2019-05-08"/>
    <x v="0"/>
    <x v="1"/>
    <n v="301"/>
    <s v="SALMON DEL ATLANTICO"/>
    <n v="1974"/>
    <n v="13.942"/>
    <x v="1"/>
    <s v="Alvarez y Alvarez Ltda."/>
    <s v="3269548"/>
    <s v="2019-05-14"/>
    <n v="12"/>
    <n v="1974"/>
    <n v="13.795999999999999"/>
  </r>
  <r>
    <n v="120164"/>
    <n v="702019067708"/>
    <s v="Centros de Acuicultura"/>
    <n v="120164"/>
    <s v=""/>
    <s v=""/>
    <s v="702019067708"/>
    <s v="2019-06-18"/>
    <x v="0"/>
    <x v="2"/>
    <n v="301"/>
    <s v="SALMON DEL ATLANTICO"/>
    <n v="1820"/>
    <n v="13.558999999999999"/>
    <x v="1"/>
    <s v="Alvarez y Alvarez Ltda."/>
    <s v="3292477"/>
    <s v="2019-06-25"/>
    <n v="12"/>
    <n v="1899"/>
    <n v="14.471"/>
  </r>
  <r>
    <n v="120164"/>
    <n v="702019068182"/>
    <s v="Centros de Acuicultura"/>
    <n v="120164"/>
    <s v=""/>
    <s v=""/>
    <s v="702019068182"/>
    <s v="2019-06-20"/>
    <x v="0"/>
    <x v="2"/>
    <n v="301"/>
    <s v="SALMON DEL ATLANTICO"/>
    <n v="1818"/>
    <n v="13.544"/>
    <x v="1"/>
    <s v="Alvarez y Alvarez Ltda."/>
    <s v="3292495"/>
    <s v="2019-06-25"/>
    <n v="12"/>
    <n v="1593"/>
    <n v="12.143000000000001"/>
  </r>
  <r>
    <n v="120164"/>
    <n v="702019068857"/>
    <s v="Centros de Acuicultura"/>
    <n v="120164"/>
    <s v=""/>
    <s v=""/>
    <s v="702019068857"/>
    <s v="2019-06-23"/>
    <x v="0"/>
    <x v="2"/>
    <n v="301"/>
    <s v="SALMON DEL ATLANTICO"/>
    <n v="1852"/>
    <n v="13.099"/>
    <x v="1"/>
    <s v="Alvarez y Alvarez Ltda."/>
    <s v="3293206"/>
    <s v="2019-06-26"/>
    <n v="12"/>
    <n v="1852"/>
    <n v="14.414999999999999"/>
  </r>
  <r>
    <n v="120164"/>
    <n v="702019073304"/>
    <s v="Centros de Acuicultura"/>
    <n v="120164"/>
    <s v=""/>
    <s v=""/>
    <s v="702019073304"/>
    <s v="2019-07-06"/>
    <x v="0"/>
    <x v="3"/>
    <n v="301"/>
    <s v="SALMON DEL ATLANTICO"/>
    <n v="1550"/>
    <n v="11.901"/>
    <x v="1"/>
    <s v="Alvarez y Alvarez Ltda."/>
    <s v="3300435"/>
    <s v="2019-07-11"/>
    <n v="12"/>
    <n v="1920"/>
    <n v="12.88"/>
  </r>
  <r>
    <n v="120164"/>
    <n v="702019079470"/>
    <s v="Centros de Acuicultura"/>
    <n v="120164"/>
    <s v=""/>
    <s v=""/>
    <s v="702019079470"/>
    <s v="2019-08-01"/>
    <x v="0"/>
    <x v="4"/>
    <n v="301"/>
    <s v="SALMON DEL ATLANTICO"/>
    <n v="2009"/>
    <n v="14.704000000000001"/>
    <x v="1"/>
    <s v="Alvarez y Alvarez Ltda."/>
    <s v="3312704"/>
    <s v="2019-08-07"/>
    <n v="12"/>
    <n v="1580"/>
    <n v="11.866"/>
  </r>
  <r>
    <n v="120164"/>
    <n v="702019073462"/>
    <s v="Centros de Acuicultura"/>
    <n v="120164"/>
    <s v=""/>
    <s v=""/>
    <s v="702019073462"/>
    <s v="2019-07-07"/>
    <x v="0"/>
    <x v="3"/>
    <n v="301"/>
    <s v="SALMON DEL ATLANTICO"/>
    <n v="1600"/>
    <n v="12.285"/>
    <x v="1"/>
    <s v="Alvarez y Alvarez Ltda."/>
    <s v="3300460"/>
    <s v="2019-07-11"/>
    <n v="12"/>
    <n v="1850"/>
    <n v="12.496"/>
  </r>
  <r>
    <n v="120164"/>
    <n v="702019064040"/>
    <s v="Centros de Acuicultura"/>
    <n v="120164"/>
    <s v=""/>
    <s v=""/>
    <s v="702019064040"/>
    <s v="2019-06-03"/>
    <x v="0"/>
    <x v="2"/>
    <n v="301"/>
    <s v="SALMON DEL ATLANTICO"/>
    <n v="1961"/>
    <n v="14.411"/>
    <x v="1"/>
    <s v="Alvarez y Alvarez Ltda."/>
    <s v="3283353"/>
    <s v="2019-06-08"/>
    <n v="12"/>
    <n v="2001"/>
    <n v="13.634"/>
  </r>
  <r>
    <n v="120164"/>
    <n v="702019076422"/>
    <s v="Centros de Acuicultura"/>
    <n v="120164"/>
    <s v=""/>
    <s v=""/>
    <s v="702019076422"/>
    <s v="2019-07-20"/>
    <x v="0"/>
    <x v="3"/>
    <n v="301"/>
    <s v="SALMON DEL ATLANTICO"/>
    <n v="1800"/>
    <n v="13.587999999999999"/>
    <x v="1"/>
    <s v="Alvarez y Alvarez Ltda."/>
    <s v="3306950"/>
    <s v="2019-07-26"/>
    <n v="12"/>
    <n v="2424"/>
    <n v="17.346"/>
  </r>
  <r>
    <n v="120164"/>
    <n v="702019085213"/>
    <s v="Centros de Acuicultura"/>
    <n v="120164"/>
    <s v=""/>
    <s v=""/>
    <s v="702019085213"/>
    <s v="2019-08-20"/>
    <x v="0"/>
    <x v="4"/>
    <n v="301"/>
    <s v="SALMON DEL ATLANTICO"/>
    <n v="2039"/>
    <n v="14.337999999999999"/>
    <x v="1"/>
    <s v="Alvarez y Alvarez Ltda."/>
    <s v="3320866"/>
    <s v="2019-08-24"/>
    <n v="12"/>
    <n v="1979"/>
    <n v="14.002000000000001"/>
  </r>
  <r>
    <n v="120164"/>
    <n v="702019084433"/>
    <s v="Centros de Acuicultura"/>
    <n v="120164"/>
    <s v=""/>
    <s v=""/>
    <s v="702019084433"/>
    <s v="2019-08-17"/>
    <x v="0"/>
    <x v="4"/>
    <n v="301"/>
    <s v="SALMON DEL ATLANTICO"/>
    <n v="1827"/>
    <n v="13.372"/>
    <x v="1"/>
    <s v="Alvarez y Alvarez Ltda."/>
    <s v="3320865"/>
    <s v="2019-08-24"/>
    <n v="12"/>
    <n v="2174"/>
    <n v="15.551"/>
  </r>
  <r>
    <n v="120164"/>
    <n v="702019069642"/>
    <s v="Centros de Acuicultura"/>
    <n v="120164"/>
    <s v=""/>
    <s v=""/>
    <s v="702019069642"/>
    <s v="2019-06-25"/>
    <x v="0"/>
    <x v="2"/>
    <n v="301"/>
    <s v="SALMON DEL ATLANTICO"/>
    <n v="1852"/>
    <n v="14.923"/>
    <x v="1"/>
    <s v="Alvarez y Alvarez Ltda."/>
    <s v="3294998"/>
    <s v="2019-07-01"/>
    <n v="12"/>
    <n v="1852"/>
    <n v="14.183999999999999"/>
  </r>
  <r>
    <n v="120164"/>
    <n v="702019081097"/>
    <s v="Centros de Acuicultura"/>
    <n v="120164"/>
    <s v=""/>
    <s v=""/>
    <s v="702019081097"/>
    <s v="2019-08-07"/>
    <x v="0"/>
    <x v="4"/>
    <n v="301"/>
    <s v="SALMON DEL ATLANTICO"/>
    <n v="2134"/>
    <n v="13.946"/>
    <x v="1"/>
    <s v="Alvarez y Alvarez Ltda."/>
    <s v="3316200"/>
    <s v="2019-08-14"/>
    <n v="12"/>
    <n v="2205"/>
    <n v="15.478"/>
  </r>
  <r>
    <n v="120164"/>
    <n v="702019082079"/>
    <s v="Centros de Acuicultura"/>
    <n v="120164"/>
    <s v=""/>
    <s v=""/>
    <s v="702019082079"/>
    <s v="2019-08-10"/>
    <x v="0"/>
    <x v="4"/>
    <n v="301"/>
    <s v="SALMON DEL ATLANTICO"/>
    <n v="2141"/>
    <n v="13.991"/>
    <x v="1"/>
    <s v="Alvarez y Alvarez Ltda."/>
    <s v="3316264"/>
    <s v="2019-08-14"/>
    <n v="12"/>
    <n v="1973"/>
    <n v="14.061"/>
  </r>
  <r>
    <n v="120164"/>
    <n v="702019080124"/>
    <s v="Centros de Acuicultura"/>
    <n v="120164"/>
    <s v=""/>
    <s v=""/>
    <s v="702019080124"/>
    <s v="2019-08-05"/>
    <x v="0"/>
    <x v="4"/>
    <n v="301"/>
    <s v="SALMON DEL ATLANTICO"/>
    <n v="2134"/>
    <n v="13.946"/>
    <x v="1"/>
    <s v="Alvarez y Alvarez Ltda."/>
    <s v="3316133"/>
    <s v="2019-08-14"/>
    <n v="12"/>
    <n v="2279"/>
    <n v="15.766999999999999"/>
  </r>
  <r>
    <n v="120164"/>
    <n v="702019083632"/>
    <s v="Centros de Acuicultura"/>
    <n v="120164"/>
    <s v=""/>
    <s v=""/>
    <s v="702019083632"/>
    <s v="2019-08-15"/>
    <x v="0"/>
    <x v="4"/>
    <n v="301"/>
    <s v="SALMON DEL ATLANTICO"/>
    <n v="2062"/>
    <n v="13.065"/>
    <x v="1"/>
    <s v="Alvarez y Alvarez Ltda."/>
    <s v="3317743"/>
    <s v="2019-08-19"/>
    <n v="12"/>
    <n v="1988"/>
    <n v="14.664"/>
  </r>
  <r>
    <n v="120164"/>
    <n v="702019074696"/>
    <s v="Centros de Acuicultura"/>
    <n v="120164"/>
    <s v=""/>
    <s v=""/>
    <s v="702019074696"/>
    <s v="2019-07-11"/>
    <x v="0"/>
    <x v="3"/>
    <n v="301"/>
    <s v="SALMON DEL ATLANTICO"/>
    <n v="1450"/>
    <n v="11.087999999999999"/>
    <x v="1"/>
    <s v="Alvarez y Alvarez Ltda."/>
    <s v="3303320"/>
    <s v="2019-07-17"/>
    <n v="12"/>
    <n v="1930"/>
    <n v="11.948"/>
  </r>
  <r>
    <n v="120164"/>
    <n v="702019039076"/>
    <s v="Centros de Acuicultura"/>
    <n v="120164"/>
    <s v=""/>
    <s v=""/>
    <s v="702019039076"/>
    <s v="2019-04-02"/>
    <x v="0"/>
    <x v="0"/>
    <n v="301"/>
    <s v="SALMON DEL ATLANTICO"/>
    <n v="2085"/>
    <n v="14.191000000000001"/>
    <x v="1"/>
    <s v="Alvarez y Alvarez Ltda."/>
    <s v="3247322"/>
    <s v="2019-04-04"/>
    <n v="12"/>
    <n v="2332"/>
    <n v="15.958"/>
  </r>
  <r>
    <n v="120164"/>
    <n v="702019039074"/>
    <s v="Centros de Acuicultura"/>
    <n v="120164"/>
    <s v=""/>
    <s v=""/>
    <s v="702019039074"/>
    <s v="2019-04-02"/>
    <x v="0"/>
    <x v="0"/>
    <n v="301"/>
    <s v="SALMON DEL ATLANTICO"/>
    <n v="2085"/>
    <n v="14.191000000000001"/>
    <x v="1"/>
    <s v="Alvarez y Alvarez Ltda."/>
    <s v="3247322"/>
    <s v="2019-04-04"/>
    <n v="12"/>
    <n v="2331"/>
    <n v="15.948"/>
  </r>
  <r>
    <n v="120164"/>
    <n v="702019047140"/>
    <s v="Centros de Acuicultura"/>
    <n v="120164"/>
    <s v=""/>
    <s v=""/>
    <s v="702019047140"/>
    <s v="2019-04-23"/>
    <x v="0"/>
    <x v="0"/>
    <n v="301"/>
    <s v="SALMON DEL ATLANTICO"/>
    <n v="2190"/>
    <n v="14.082000000000001"/>
    <x v="1"/>
    <s v="Alvarez y Alvarez Ltda."/>
    <s v="3259744"/>
    <s v="2019-04-26"/>
    <n v="12"/>
    <n v="2190"/>
    <n v="14.565"/>
  </r>
  <r>
    <n v="120164"/>
    <n v="702019041976"/>
    <s v="Centros de Acuicultura"/>
    <n v="120164"/>
    <s v=""/>
    <s v=""/>
    <s v="702019041976"/>
    <s v="2019-04-09"/>
    <x v="0"/>
    <x v="0"/>
    <n v="301"/>
    <s v="SALMON DEL ATLANTICO"/>
    <n v="2084"/>
    <n v="14.183999999999999"/>
    <x v="1"/>
    <s v="Alvarez y Alvarez Ltda."/>
    <s v="3252321"/>
    <s v="2019-04-12"/>
    <n v="12"/>
    <n v="2084"/>
    <n v="13.741"/>
  </r>
  <r>
    <n v="120164"/>
    <n v="702019047143"/>
    <s v="Centros de Acuicultura"/>
    <n v="120164"/>
    <s v=""/>
    <s v=""/>
    <s v="702019047143"/>
    <s v="2019-04-23"/>
    <x v="0"/>
    <x v="0"/>
    <n v="301"/>
    <s v="SALMON DEL ATLANTICO"/>
    <n v="2190"/>
    <n v="14.082000000000001"/>
    <x v="1"/>
    <s v="Alvarez y Alvarez Ltda."/>
    <s v="3259744"/>
    <s v="2019-04-26"/>
    <n v="12"/>
    <n v="2190"/>
    <n v="14.565"/>
  </r>
  <r>
    <n v="120164"/>
    <n v="702019041974"/>
    <s v="Centros de Acuicultura"/>
    <n v="120164"/>
    <s v=""/>
    <s v=""/>
    <s v="702019041974"/>
    <s v="2019-04-09"/>
    <x v="0"/>
    <x v="0"/>
    <n v="301"/>
    <s v="SALMON DEL ATLANTICO"/>
    <n v="2084"/>
    <n v="14.183999999999999"/>
    <x v="1"/>
    <s v="Alvarez y Alvarez Ltda."/>
    <s v="3252321"/>
    <s v="2019-04-12"/>
    <n v="12"/>
    <n v="2084"/>
    <n v="13.741"/>
  </r>
  <r>
    <n v="120164"/>
    <n v="702019042998"/>
    <s v="Centros de Acuicultura"/>
    <n v="120164"/>
    <s v=""/>
    <s v=""/>
    <s v="702019042998"/>
    <s v="2019-04-11"/>
    <x v="0"/>
    <x v="0"/>
    <n v="301"/>
    <s v="SALMON DEL ATLANTICO"/>
    <n v="900"/>
    <n v="6.125"/>
    <x v="1"/>
    <s v="Alvarez y Alvarez Ltda."/>
    <s v="3254141"/>
    <s v="2019-04-16"/>
    <n v="12"/>
    <n v="1717"/>
    <n v="11.391999999999999"/>
  </r>
  <r>
    <n v="120164"/>
    <n v="702019043132"/>
    <s v="Centros de Acuicultura"/>
    <n v="120164"/>
    <s v=""/>
    <s v=""/>
    <s v="702019043132"/>
    <s v="2019-04-11"/>
    <x v="0"/>
    <x v="0"/>
    <n v="301"/>
    <s v="SALMON DEL ATLANTICO"/>
    <n v="2206"/>
    <n v="13.725999999999999"/>
    <x v="1"/>
    <s v="Alvarez y Alvarez Ltda."/>
    <s v="3254176"/>
    <s v="2019-04-16"/>
    <n v="12"/>
    <n v="2408"/>
    <n v="15.82"/>
  </r>
  <r>
    <n v="120164"/>
    <n v="702019040169"/>
    <s v="Centros de Acuicultura"/>
    <n v="120164"/>
    <s v=""/>
    <s v=""/>
    <s v="702019040169"/>
    <s v="2019-04-04"/>
    <x v="0"/>
    <x v="0"/>
    <n v="301"/>
    <s v="SALMON DEL ATLANTICO"/>
    <n v="2080"/>
    <n v="14.156000000000001"/>
    <x v="1"/>
    <s v="Alvarez y Alvarez Ltda."/>
    <s v="3249149"/>
    <s v="2019-04-08"/>
    <n v="12"/>
    <n v="1786"/>
    <n v="12.135999999999999"/>
  </r>
  <r>
    <n v="120164"/>
    <n v="702019042999"/>
    <s v="Centros de Acuicultura"/>
    <n v="120164"/>
    <s v=""/>
    <s v=""/>
    <s v="702019042999"/>
    <s v="2019-04-11"/>
    <x v="0"/>
    <x v="0"/>
    <n v="301"/>
    <s v="SALMON DEL ATLANTICO"/>
    <n v="926"/>
    <n v="6.3019999999999996"/>
    <x v="1"/>
    <s v="Alvarez y Alvarez Ltda."/>
    <s v="3254141"/>
    <s v="2019-04-16"/>
    <n v="12"/>
    <n v="1718"/>
    <n v="11.4"/>
  </r>
  <r>
    <n v="120164"/>
    <n v="702019048646"/>
    <s v="Centros de Acuicultura"/>
    <n v="120164"/>
    <s v=""/>
    <s v=""/>
    <s v="702019048646"/>
    <s v="2019-04-25"/>
    <x v="0"/>
    <x v="0"/>
    <n v="301"/>
    <s v="SALMON DEL ATLANTICO"/>
    <n v="2190"/>
    <n v="14.082000000000001"/>
    <x v="1"/>
    <s v="Alvarez y Alvarez Ltda."/>
    <s v="3264016"/>
    <s v="2019-05-04"/>
    <n v="12"/>
    <n v="1951"/>
    <n v="12.936999999999999"/>
  </r>
  <r>
    <n v="120164"/>
    <n v="702019051949"/>
    <s v="Centros de Acuicultura"/>
    <n v="120164"/>
    <s v=""/>
    <s v=""/>
    <s v="702019051949"/>
    <s v="2019-05-04"/>
    <x v="0"/>
    <x v="1"/>
    <n v="301"/>
    <s v="SALMON DEL ATLANTICO"/>
    <n v="1730"/>
    <n v="11.124000000000001"/>
    <x v="1"/>
    <s v="Alvarez y Alvarez Ltda."/>
    <s v="3266919"/>
    <s v="2019-05-09"/>
    <n v="12"/>
    <n v="2079"/>
    <n v="13.762"/>
  </r>
  <r>
    <n v="120164"/>
    <n v="702019052845"/>
    <s v="Centros de Acuicultura"/>
    <n v="120164"/>
    <s v=""/>
    <s v=""/>
    <s v="702019052845"/>
    <s v="2019-05-07"/>
    <x v="0"/>
    <x v="1"/>
    <n v="301"/>
    <s v="SALMON DEL ATLANTICO"/>
    <n v="2049"/>
    <n v="12.911"/>
    <x v="1"/>
    <s v="Alvarez y Alvarez Ltda."/>
    <s v="3268088"/>
    <s v="2019-05-11"/>
    <n v="12"/>
    <n v="2049"/>
    <n v="14.349"/>
  </r>
  <r>
    <n v="120164"/>
    <n v="702019060333"/>
    <s v="Centros de Acuicultura"/>
    <n v="120164"/>
    <s v=""/>
    <s v=""/>
    <s v="702019060333"/>
    <s v="2019-05-27"/>
    <x v="0"/>
    <x v="1"/>
    <n v="301"/>
    <s v="SALMON DEL ATLANTICO"/>
    <n v="1961"/>
    <n v="12.981999999999999"/>
    <x v="1"/>
    <s v="Alvarez y Alvarez Ltda."/>
    <s v="3279892"/>
    <s v="2019-06-01"/>
    <n v="12"/>
    <n v="2140"/>
    <n v="15.276"/>
  </r>
  <r>
    <n v="120164"/>
    <n v="702019057287"/>
    <s v="Centros de Acuicultura"/>
    <n v="120164"/>
    <s v=""/>
    <s v=""/>
    <s v="702019057287"/>
    <s v="2019-05-19"/>
    <x v="0"/>
    <x v="1"/>
    <n v="301"/>
    <s v="SALMON DEL ATLANTICO"/>
    <n v="2083"/>
    <n v="14.298"/>
    <x v="1"/>
    <s v="Alvarez y Alvarez Ltda."/>
    <s v="3275595"/>
    <s v="2019-05-25"/>
    <n v="12"/>
    <n v="2519"/>
    <n v="17.637"/>
  </r>
  <r>
    <n v="120164"/>
    <n v="702019052679"/>
    <s v="Centros de Acuicultura"/>
    <n v="120164"/>
    <s v=""/>
    <s v=""/>
    <s v="702019052679"/>
    <s v="2019-05-06"/>
    <x v="0"/>
    <x v="1"/>
    <n v="301"/>
    <s v="SALMON DEL ATLANTICO"/>
    <n v="2049"/>
    <n v="12.911"/>
    <x v="1"/>
    <s v="Alvarez y Alvarez Ltda."/>
    <s v="3268086"/>
    <s v="2019-05-11"/>
    <n v="12"/>
    <n v="2049"/>
    <n v="14.304"/>
  </r>
  <r>
    <n v="120164"/>
    <n v="702019052681"/>
    <s v="Centros de Acuicultura"/>
    <n v="120164"/>
    <s v=""/>
    <s v=""/>
    <s v="702019052681"/>
    <s v="2019-05-06"/>
    <x v="0"/>
    <x v="1"/>
    <n v="301"/>
    <s v="SALMON DEL ATLANTICO"/>
    <n v="2049"/>
    <n v="12.911"/>
    <x v="1"/>
    <s v="Alvarez y Alvarez Ltda."/>
    <s v="3268086"/>
    <s v="2019-05-11"/>
    <n v="12"/>
    <n v="2049"/>
    <n v="14.304"/>
  </r>
  <r>
    <n v="120164"/>
    <n v="702019044571"/>
    <s v="Centros de Acuicultura"/>
    <n v="120164"/>
    <s v=""/>
    <s v=""/>
    <s v="702019044571"/>
    <s v="2019-04-15"/>
    <x v="0"/>
    <x v="0"/>
    <n v="301"/>
    <s v="SALMON DEL ATLANTICO"/>
    <n v="2206"/>
    <n v="14.785"/>
    <x v="1"/>
    <s v="Alvarez y Alvarez Ltda."/>
    <s v="3256832"/>
    <s v="2019-04-22"/>
    <n v="12"/>
    <n v="2206"/>
    <n v="14.228999999999999"/>
  </r>
  <r>
    <n v="120164"/>
    <n v="702019054650"/>
    <s v="Centros de Acuicultura"/>
    <n v="120164"/>
    <s v=""/>
    <s v=""/>
    <s v="702019054650"/>
    <s v="2019-05-11"/>
    <x v="0"/>
    <x v="1"/>
    <n v="301"/>
    <s v="SALMON DEL ATLANTICO"/>
    <n v="1200"/>
    <n v="8.4759999999999991"/>
    <x v="1"/>
    <s v="Alvarez y Alvarez Ltda."/>
    <s v="3269614"/>
    <s v="2019-05-14"/>
    <n v="12"/>
    <n v="1954"/>
    <n v="13.702"/>
  </r>
  <r>
    <n v="120164"/>
    <n v="702019044869"/>
    <s v="Centros de Acuicultura"/>
    <n v="120164"/>
    <s v=""/>
    <s v=""/>
    <s v="702019044869"/>
    <s v="2019-04-16"/>
    <x v="0"/>
    <x v="0"/>
    <n v="301"/>
    <s v="SALMON DEL ATLANTICO"/>
    <n v="1960"/>
    <n v="13.135999999999999"/>
    <x v="1"/>
    <s v="Alvarez y Alvarez Ltda."/>
    <s v="3257392"/>
    <s v="2019-04-23"/>
    <n v="12"/>
    <n v="1960"/>
    <n v="12.670999999999999"/>
  </r>
  <r>
    <n v="120164"/>
    <n v="702019044867"/>
    <s v="Centros de Acuicultura"/>
    <n v="120164"/>
    <s v=""/>
    <s v=""/>
    <s v="702019044867"/>
    <s v="2019-04-16"/>
    <x v="0"/>
    <x v="0"/>
    <n v="301"/>
    <s v="SALMON DEL ATLANTICO"/>
    <n v="1960"/>
    <n v="13.135999999999999"/>
    <x v="1"/>
    <s v="Alvarez y Alvarez Ltda."/>
    <s v="3257392"/>
    <s v="2019-04-23"/>
    <n v="12"/>
    <n v="1960"/>
    <n v="12.670999999999999"/>
  </r>
  <r>
    <n v="120164"/>
    <n v="702019054649"/>
    <s v="Centros de Acuicultura"/>
    <n v="120164"/>
    <s v=""/>
    <s v=""/>
    <s v="702019054649"/>
    <s v="2019-05-11"/>
    <x v="0"/>
    <x v="1"/>
    <n v="301"/>
    <s v="SALMON DEL ATLANTICO"/>
    <n v="1200"/>
    <n v="8.4759999999999991"/>
    <x v="1"/>
    <s v="Alvarez y Alvarez Ltda."/>
    <s v="3269614"/>
    <s v="2019-05-14"/>
    <n v="12"/>
    <n v="1954"/>
    <n v="13.702"/>
  </r>
  <r>
    <n v="120164"/>
    <n v="702019061306"/>
    <s v="Centros de Acuicultura"/>
    <n v="120164"/>
    <s v=""/>
    <s v=""/>
    <s v="702019061306"/>
    <s v="2019-05-29"/>
    <x v="0"/>
    <x v="1"/>
    <n v="301"/>
    <s v="SALMON DEL ATLANTICO"/>
    <n v="1961"/>
    <n v="12.981999999999999"/>
    <x v="1"/>
    <s v="Alvarez y Alvarez Ltda."/>
    <s v="3281355"/>
    <s v="2019-06-04"/>
    <n v="12"/>
    <n v="1961"/>
    <n v="13.603999999999999"/>
  </r>
  <r>
    <n v="120164"/>
    <n v="702019067384"/>
    <s v="Centros de Acuicultura"/>
    <n v="120164"/>
    <s v=""/>
    <s v=""/>
    <s v="702019067384"/>
    <s v="2019-06-17"/>
    <x v="0"/>
    <x v="2"/>
    <n v="301"/>
    <s v="SALMON DEL ATLANTICO"/>
    <n v="1818"/>
    <n v="13.544"/>
    <x v="1"/>
    <s v="Alvarez y Alvarez Ltda."/>
    <s v="3292466"/>
    <s v="2019-06-25"/>
    <n v="12"/>
    <n v="1878"/>
    <n v="14.632999999999999"/>
  </r>
  <r>
    <n v="120164"/>
    <n v="702019046214"/>
    <s v="Centros de Acuicultura"/>
    <n v="120164"/>
    <s v=""/>
    <s v=""/>
    <s v="702019046214"/>
    <s v="2019-04-20"/>
    <x v="0"/>
    <x v="0"/>
    <n v="301"/>
    <s v="SALMON DEL ATLANTICO"/>
    <n v="1336"/>
    <n v="8.9540000000000006"/>
    <x v="1"/>
    <s v="Alvarez y Alvarez Ltda."/>
    <s v="3258263"/>
    <s v="2019-04-24"/>
    <n v="12"/>
    <n v="1873"/>
    <n v="11.912000000000001"/>
  </r>
  <r>
    <n v="120164"/>
    <n v="702019068501"/>
    <s v="Centros de Acuicultura"/>
    <n v="120164"/>
    <s v=""/>
    <s v=""/>
    <s v="702019068501"/>
    <s v="2019-06-21"/>
    <x v="0"/>
    <x v="2"/>
    <n v="301"/>
    <s v="SALMON DEL ATLANTICO"/>
    <n v="1560"/>
    <n v="11.034000000000001"/>
    <x v="1"/>
    <s v="Alvarez y Alvarez Ltda."/>
    <s v="3292965"/>
    <s v="2019-06-26"/>
    <n v="12"/>
    <n v="2405"/>
    <n v="17.635999999999999"/>
  </r>
  <r>
    <n v="120164"/>
    <n v="702019059853"/>
    <s v="Centros de Acuicultura"/>
    <n v="120164"/>
    <s v=""/>
    <s v=""/>
    <s v="702019059853"/>
    <s v="2019-05-26"/>
    <x v="0"/>
    <x v="1"/>
    <n v="301"/>
    <s v="SALMON DEL ATLANTICO"/>
    <n v="1974"/>
    <n v="13.55"/>
    <x v="1"/>
    <s v="Alvarez y Alvarez Ltda."/>
    <s v="3278087"/>
    <s v="2019-05-29"/>
    <n v="12"/>
    <n v="1974"/>
    <n v="13.631"/>
  </r>
  <r>
    <n v="120164"/>
    <n v="702019059829"/>
    <s v="Centros de Acuicultura"/>
    <n v="120164"/>
    <s v=""/>
    <s v=""/>
    <s v="702019059829"/>
    <s v="2019-05-26"/>
    <x v="0"/>
    <x v="1"/>
    <n v="301"/>
    <s v="SALMON DEL ATLANTICO"/>
    <n v="1974"/>
    <n v="13.55"/>
    <x v="1"/>
    <s v="Alvarez y Alvarez Ltda."/>
    <s v="3278087"/>
    <s v="2019-05-29"/>
    <n v="12"/>
    <n v="1974"/>
    <n v="13.631"/>
  </r>
  <r>
    <n v="120164"/>
    <n v="702019084435"/>
    <s v="Centros de Acuicultura"/>
    <n v="120164"/>
    <s v=""/>
    <s v=""/>
    <s v="702019084435"/>
    <s v="2019-08-17"/>
    <x v="0"/>
    <x v="4"/>
    <n v="301"/>
    <s v="SALMON DEL ATLANTICO"/>
    <n v="1827"/>
    <n v="11.576000000000001"/>
    <x v="1"/>
    <s v="Alvarez y Alvarez Ltda."/>
    <s v="3319236"/>
    <s v="2019-08-21"/>
    <n v="12"/>
    <n v="1827"/>
    <n v="13.199"/>
  </r>
  <r>
    <n v="120164"/>
    <n v="702019084441"/>
    <s v="Centros de Acuicultura"/>
    <n v="120164"/>
    <s v=""/>
    <s v=""/>
    <s v="702019084441"/>
    <s v="2019-08-17"/>
    <x v="0"/>
    <x v="4"/>
    <n v="301"/>
    <s v="SALMON DEL ATLANTICO"/>
    <n v="2227"/>
    <n v="14.11"/>
    <x v="1"/>
    <s v="Alvarez y Alvarez Ltda."/>
    <s v="3319236"/>
    <s v="2019-08-21"/>
    <n v="12"/>
    <n v="1939"/>
    <n v="14.01"/>
  </r>
  <r>
    <n v="120164"/>
    <n v="702019079475"/>
    <s v="Centros de Acuicultura"/>
    <n v="120164"/>
    <s v=""/>
    <s v=""/>
    <s v="702019079475"/>
    <s v="2019-08-01"/>
    <x v="0"/>
    <x v="4"/>
    <n v="301"/>
    <s v="SALMON DEL ATLANTICO"/>
    <n v="2009"/>
    <n v="14.704000000000001"/>
    <x v="1"/>
    <s v="Alvarez y Alvarez Ltda."/>
    <s v="3312707"/>
    <s v="2019-08-07"/>
    <n v="12"/>
    <n v="2322"/>
    <n v="17.033000000000001"/>
  </r>
  <r>
    <n v="120164"/>
    <n v="702019066927"/>
    <s v="Centros de Acuicultura"/>
    <n v="120164"/>
    <s v=""/>
    <s v=""/>
    <s v="702019066927"/>
    <s v="2019-06-16"/>
    <x v="0"/>
    <x v="2"/>
    <n v="301"/>
    <s v="SALMON DEL ATLANTICO"/>
    <n v="620"/>
    <n v="4.6189999999999998"/>
    <x v="1"/>
    <s v="Alvarez y Alvarez Ltda."/>
    <s v="3290503"/>
    <s v="2019-06-21"/>
    <n v="12"/>
    <n v="1953"/>
    <n v="15.305"/>
  </r>
  <r>
    <n v="120164"/>
    <n v="702019066926"/>
    <s v="Centros de Acuicultura"/>
    <n v="120164"/>
    <s v=""/>
    <s v=""/>
    <s v="702019066926"/>
    <s v="2019-06-16"/>
    <x v="0"/>
    <x v="2"/>
    <n v="301"/>
    <s v="SALMON DEL ATLANTICO"/>
    <n v="1818"/>
    <n v="13.544"/>
    <x v="1"/>
    <s v="Alvarez y Alvarez Ltda."/>
    <s v="3290503"/>
    <s v="2019-06-21"/>
    <n v="12"/>
    <n v="1952"/>
    <n v="15.295"/>
  </r>
  <r>
    <n v="120164"/>
    <n v="702019063511"/>
    <s v="Centros de Acuicultura"/>
    <n v="120164"/>
    <s v=""/>
    <s v=""/>
    <s v="702019063511"/>
    <s v="2019-06-06"/>
    <x v="0"/>
    <x v="2"/>
    <n v="301"/>
    <s v="SALMON DEL ATLANTICO"/>
    <n v="1830"/>
    <n v="13.632999999999999"/>
    <x v="1"/>
    <s v="Alvarez y Alvarez Ltda."/>
    <s v="3284347"/>
    <s v="2019-06-11"/>
    <n v="12"/>
    <n v="2166"/>
    <n v="16.552"/>
  </r>
  <r>
    <n v="120164"/>
    <n v="702019063274"/>
    <s v="Centros de Acuicultura"/>
    <n v="120164"/>
    <s v=""/>
    <s v=""/>
    <s v="702019063274"/>
    <s v="2019-06-05"/>
    <x v="0"/>
    <x v="2"/>
    <n v="301"/>
    <s v="SALMON DEL ATLANTICO"/>
    <n v="1402"/>
    <n v="10.303000000000001"/>
    <x v="1"/>
    <s v="Alvarez y Alvarez Ltda."/>
    <s v="3284155"/>
    <s v="2019-06-10"/>
    <n v="12"/>
    <n v="2129"/>
    <n v="14.657"/>
  </r>
  <r>
    <n v="120164"/>
    <n v="702019039073"/>
    <s v="Centros de Acuicultura"/>
    <n v="120164"/>
    <s v=""/>
    <s v=""/>
    <s v="702019039073"/>
    <s v="2019-04-02"/>
    <x v="0"/>
    <x v="0"/>
    <n v="301"/>
    <s v="SALMON DEL ATLANTICO"/>
    <n v="2085"/>
    <n v="14.191000000000001"/>
    <x v="1"/>
    <s v="Alvarez y Alvarez Ltda."/>
    <s v="3247322"/>
    <s v="2019-04-04"/>
    <n v="12"/>
    <n v="2331"/>
    <n v="15.948"/>
  </r>
  <r>
    <n v="120164"/>
    <n v="702019039078"/>
    <s v="Centros de Acuicultura"/>
    <n v="120164"/>
    <s v=""/>
    <s v=""/>
    <s v="702019039078"/>
    <s v="2019-04-02"/>
    <x v="0"/>
    <x v="0"/>
    <n v="301"/>
    <s v="SALMON DEL ATLANTICO"/>
    <n v="2078"/>
    <n v="14.143000000000001"/>
    <x v="1"/>
    <s v="Alvarez y Alvarez Ltda."/>
    <s v="3248390"/>
    <s v="2019-04-05"/>
    <n v="12"/>
    <n v="2401"/>
    <n v="15.339"/>
  </r>
  <r>
    <n v="120164"/>
    <n v="702019041972"/>
    <s v="Centros de Acuicultura"/>
    <n v="120164"/>
    <s v=""/>
    <s v=""/>
    <s v="702019041972"/>
    <s v="2019-04-09"/>
    <x v="0"/>
    <x v="0"/>
    <n v="301"/>
    <s v="SALMON DEL ATLANTICO"/>
    <n v="2084"/>
    <n v="14.183999999999999"/>
    <x v="1"/>
    <s v="Alvarez y Alvarez Ltda."/>
    <s v="3252321"/>
    <s v="2019-04-12"/>
    <n v="12"/>
    <n v="2084"/>
    <n v="13.741"/>
  </r>
  <r>
    <n v="120164"/>
    <n v="702019041914"/>
    <s v="Centros de Acuicultura"/>
    <n v="120164"/>
    <s v=""/>
    <s v=""/>
    <s v="702019041914"/>
    <s v="2019-04-09"/>
    <x v="0"/>
    <x v="0"/>
    <n v="301"/>
    <s v="SALMON DEL ATLANTICO"/>
    <n v="1850"/>
    <n v="12.590999999999999"/>
    <x v="1"/>
    <s v="Alvarez y Alvarez Ltda."/>
    <s v="3252303"/>
    <s v="2019-04-12"/>
    <n v="12"/>
    <n v="1850"/>
    <n v="12.384"/>
  </r>
  <r>
    <n v="120164"/>
    <n v="702019041978"/>
    <s v="Centros de Acuicultura"/>
    <n v="120164"/>
    <s v=""/>
    <s v=""/>
    <s v="702019041978"/>
    <s v="2019-04-09"/>
    <x v="0"/>
    <x v="0"/>
    <n v="301"/>
    <s v="SALMON DEL ATLANTICO"/>
    <n v="2084"/>
    <n v="14.183999999999999"/>
    <x v="1"/>
    <s v="Alvarez y Alvarez Ltda."/>
    <s v="3252321"/>
    <s v="2019-04-12"/>
    <n v="12"/>
    <n v="1047"/>
    <n v="6.9059999999999997"/>
  </r>
  <r>
    <n v="120164"/>
    <n v="702019043133"/>
    <s v="Centros de Acuicultura"/>
    <n v="120164"/>
    <s v=""/>
    <s v=""/>
    <s v="702019043133"/>
    <s v="2019-04-11"/>
    <x v="0"/>
    <x v="0"/>
    <n v="301"/>
    <s v="SALMON DEL ATLANTICO"/>
    <n v="2206"/>
    <n v="13.725999999999999"/>
    <x v="1"/>
    <s v="Alvarez y Alvarez Ltda."/>
    <s v="3254176"/>
    <s v="2019-04-16"/>
    <n v="12"/>
    <n v="2408"/>
    <n v="15.821"/>
  </r>
  <r>
    <n v="120164"/>
    <n v="702019040173"/>
    <s v="Centros de Acuicultura"/>
    <n v="120164"/>
    <s v=""/>
    <s v=""/>
    <s v="702019040173"/>
    <s v="2019-04-04"/>
    <x v="0"/>
    <x v="0"/>
    <n v="301"/>
    <s v="SALMON DEL ATLANTICO"/>
    <n v="2109"/>
    <n v="14.353999999999999"/>
    <x v="1"/>
    <s v="Alvarez y Alvarez Ltda."/>
    <s v="3249149"/>
    <s v="2019-04-08"/>
    <n v="12"/>
    <n v="1815"/>
    <n v="12.335000000000001"/>
  </r>
  <r>
    <n v="120164"/>
    <n v="702019052846"/>
    <s v="Centros de Acuicultura"/>
    <n v="120164"/>
    <s v=""/>
    <s v=""/>
    <s v="702019052846"/>
    <s v="2019-05-07"/>
    <x v="0"/>
    <x v="1"/>
    <n v="301"/>
    <s v="SALMON DEL ATLANTICO"/>
    <n v="2049"/>
    <n v="12.911"/>
    <x v="1"/>
    <s v="Alvarez y Alvarez Ltda."/>
    <s v="3268088"/>
    <s v="2019-05-11"/>
    <n v="12"/>
    <n v="2332"/>
    <n v="16.331"/>
  </r>
  <r>
    <n v="120164"/>
    <n v="702019052682"/>
    <s v="Centros de Acuicultura"/>
    <n v="120164"/>
    <s v=""/>
    <s v=""/>
    <s v="702019052682"/>
    <s v="2019-05-06"/>
    <x v="0"/>
    <x v="1"/>
    <n v="301"/>
    <s v="SALMON DEL ATLANTICO"/>
    <n v="2049"/>
    <n v="12.911"/>
    <x v="1"/>
    <s v="Alvarez y Alvarez Ltda."/>
    <s v="3268086"/>
    <s v="2019-05-11"/>
    <n v="12"/>
    <n v="2117"/>
    <n v="14.779"/>
  </r>
  <r>
    <n v="120164"/>
    <n v="702019057275"/>
    <s v="Centros de Acuicultura"/>
    <n v="120164"/>
    <s v=""/>
    <s v=""/>
    <s v="702019057275"/>
    <s v="2019-05-19"/>
    <x v="0"/>
    <x v="1"/>
    <n v="301"/>
    <s v="SALMON DEL ATLANTICO"/>
    <n v="1807"/>
    <n v="12.615"/>
    <x v="1"/>
    <s v="Alvarez y Alvarez Ltda."/>
    <s v="3275595"/>
    <s v="2019-05-25"/>
    <n v="12"/>
    <n v="2519"/>
    <n v="17.637"/>
  </r>
  <r>
    <n v="120164"/>
    <n v="702019057283"/>
    <s v="Centros de Acuicultura"/>
    <n v="120164"/>
    <s v=""/>
    <s v=""/>
    <s v="702019057283"/>
    <s v="2019-05-19"/>
    <x v="0"/>
    <x v="1"/>
    <n v="301"/>
    <s v="SALMON DEL ATLANTICO"/>
    <n v="2083"/>
    <n v="14.298"/>
    <x v="1"/>
    <s v="Alvarez y Alvarez Ltda."/>
    <s v="3275595"/>
    <s v="2019-05-25"/>
    <n v="12"/>
    <n v="2519"/>
    <n v="17.637"/>
  </r>
  <r>
    <n v="120164"/>
    <n v="702019052678"/>
    <s v="Centros de Acuicultura"/>
    <n v="120164"/>
    <s v=""/>
    <s v=""/>
    <s v="702019052678"/>
    <s v="2019-05-06"/>
    <x v="0"/>
    <x v="1"/>
    <n v="301"/>
    <s v="SALMON DEL ATLANTICO"/>
    <n v="2049"/>
    <n v="12.911"/>
    <x v="1"/>
    <s v="Alvarez y Alvarez Ltda."/>
    <s v="3268086"/>
    <s v="2019-05-11"/>
    <n v="12"/>
    <n v="2049"/>
    <n v="14.304"/>
  </r>
  <r>
    <n v="120164"/>
    <n v="702019060352"/>
    <s v="Centros de Acuicultura"/>
    <n v="120164"/>
    <s v=""/>
    <s v=""/>
    <s v="702019060352"/>
    <s v="2019-05-27"/>
    <x v="0"/>
    <x v="1"/>
    <n v="301"/>
    <s v="SALMON DEL ATLANTICO"/>
    <n v="1961"/>
    <n v="12.981999999999999"/>
    <x v="1"/>
    <s v="Alvarez y Alvarez Ltda."/>
    <s v="3279892"/>
    <s v="2019-06-01"/>
    <n v="12"/>
    <n v="2142"/>
    <n v="15.292999999999999"/>
  </r>
  <r>
    <n v="120164"/>
    <n v="702019044573"/>
    <s v="Centros de Acuicultura"/>
    <n v="120164"/>
    <s v=""/>
    <s v=""/>
    <s v="702019044573"/>
    <s v="2019-04-15"/>
    <x v="0"/>
    <x v="0"/>
    <n v="301"/>
    <s v="SALMON DEL ATLANTICO"/>
    <n v="2206"/>
    <n v="14.785"/>
    <x v="1"/>
    <s v="Alvarez y Alvarez Ltda."/>
    <s v="3256832"/>
    <s v="2019-04-22"/>
    <n v="12"/>
    <n v="2206"/>
    <n v="14.228999999999999"/>
  </r>
  <r>
    <n v="120164"/>
    <n v="702019054651"/>
    <s v="Centros de Acuicultura"/>
    <n v="120164"/>
    <s v=""/>
    <s v=""/>
    <s v="702019054651"/>
    <s v="2019-05-11"/>
    <x v="0"/>
    <x v="1"/>
    <n v="301"/>
    <s v="SALMON DEL ATLANTICO"/>
    <n v="1200"/>
    <n v="8.4759999999999991"/>
    <x v="1"/>
    <s v="Alvarez y Alvarez Ltda."/>
    <s v="3269614"/>
    <s v="2019-05-14"/>
    <n v="12"/>
    <n v="1954"/>
    <n v="13.702"/>
  </r>
  <r>
    <n v="120164"/>
    <n v="702019044865"/>
    <s v="Centros de Acuicultura"/>
    <n v="120164"/>
    <s v=""/>
    <s v=""/>
    <s v="702019044865"/>
    <s v="2019-04-16"/>
    <x v="0"/>
    <x v="0"/>
    <n v="301"/>
    <s v="SALMON DEL ATLANTICO"/>
    <n v="1960"/>
    <n v="13.135999999999999"/>
    <x v="1"/>
    <s v="Alvarez y Alvarez Ltda."/>
    <s v="3257392"/>
    <s v="2019-04-23"/>
    <n v="12"/>
    <n v="1960"/>
    <n v="12.670999999999999"/>
  </r>
  <r>
    <n v="120164"/>
    <n v="702019046210"/>
    <s v="Centros de Acuicultura"/>
    <n v="120164"/>
    <s v=""/>
    <s v=""/>
    <s v="702019046210"/>
    <s v="2019-04-20"/>
    <x v="0"/>
    <x v="0"/>
    <n v="301"/>
    <s v="SALMON DEL ATLANTICO"/>
    <n v="2199"/>
    <n v="14.738"/>
    <x v="1"/>
    <s v="Alvarez y Alvarez Ltda."/>
    <s v="3258263"/>
    <s v="2019-04-24"/>
    <n v="12"/>
    <n v="2199"/>
    <n v="13.983000000000001"/>
  </r>
  <r>
    <n v="120164"/>
    <n v="702019044871"/>
    <s v="Centros de Acuicultura"/>
    <n v="120164"/>
    <s v=""/>
    <s v=""/>
    <s v="702019044871"/>
    <s v="2019-04-16"/>
    <x v="0"/>
    <x v="0"/>
    <n v="301"/>
    <s v="SALMON DEL ATLANTICO"/>
    <n v="1960"/>
    <n v="13.135999999999999"/>
    <x v="1"/>
    <s v="Alvarez y Alvarez Ltda."/>
    <s v="3257392"/>
    <s v="2019-04-23"/>
    <n v="12"/>
    <n v="2244"/>
    <n v="14.509"/>
  </r>
  <r>
    <n v="120164"/>
    <n v="702019068184"/>
    <s v="Centros de Acuicultura"/>
    <n v="120164"/>
    <s v=""/>
    <s v=""/>
    <s v="702019068184"/>
    <s v="2019-06-20"/>
    <x v="0"/>
    <x v="2"/>
    <n v="301"/>
    <s v="SALMON DEL ATLANTICO"/>
    <n v="1818"/>
    <n v="13.544"/>
    <x v="1"/>
    <s v="Alvarez y Alvarez Ltda."/>
    <s v="3292495"/>
    <s v="2019-06-25"/>
    <n v="12"/>
    <n v="1592"/>
    <n v="12.137"/>
  </r>
  <r>
    <n v="120164"/>
    <n v="702019068695"/>
    <s v="Centros de Acuicultura"/>
    <n v="120164"/>
    <s v=""/>
    <s v=""/>
    <s v="702019068695"/>
    <s v="2019-06-21"/>
    <x v="0"/>
    <x v="2"/>
    <n v="301"/>
    <s v="SALMON DEL ATLANTICO"/>
    <n v="78"/>
    <n v="0.58099999999999996"/>
    <x v="1"/>
    <s v="Alvarez y Alvarez Ltda."/>
    <s v="3292512"/>
    <s v="2019-06-25"/>
    <n v="12"/>
    <n v="500"/>
    <n v="3.8010000000000002"/>
  </r>
  <r>
    <n v="120164"/>
    <n v="702019061309"/>
    <s v="Centros de Acuicultura"/>
    <n v="120164"/>
    <s v=""/>
    <s v=""/>
    <s v="702019061309"/>
    <s v="2019-05-29"/>
    <x v="0"/>
    <x v="1"/>
    <n v="301"/>
    <s v="SALMON DEL ATLANTICO"/>
    <n v="1375"/>
    <n v="9.1020000000000003"/>
    <x v="1"/>
    <s v="Alvarez y Alvarez Ltda."/>
    <s v="3281355"/>
    <s v="2019-06-04"/>
    <n v="12"/>
    <n v="1860"/>
    <n v="12.906000000000001"/>
  </r>
  <r>
    <n v="120164"/>
    <n v="702019067389"/>
    <s v="Centros de Acuicultura"/>
    <n v="120164"/>
    <s v=""/>
    <s v=""/>
    <s v="702019067389"/>
    <s v="2019-06-17"/>
    <x v="0"/>
    <x v="2"/>
    <n v="301"/>
    <s v="SALMON DEL ATLANTICO"/>
    <n v="1820"/>
    <n v="13.558999999999999"/>
    <x v="1"/>
    <s v="Alvarez y Alvarez Ltda."/>
    <s v="3292466"/>
    <s v="2019-06-25"/>
    <n v="12"/>
    <n v="1878"/>
    <n v="14.659000000000001"/>
  </r>
  <r>
    <n v="120164"/>
    <n v="702019073456"/>
    <s v="Centros de Acuicultura"/>
    <n v="120164"/>
    <s v=""/>
    <s v=""/>
    <s v="702019073456"/>
    <s v="2019-07-07"/>
    <x v="0"/>
    <x v="3"/>
    <n v="301"/>
    <s v="SALMON DEL ATLANTICO"/>
    <n v="1600"/>
    <n v="12.285"/>
    <x v="1"/>
    <s v="Alvarez y Alvarez Ltda."/>
    <s v="3300460"/>
    <s v="2019-07-11"/>
    <n v="12"/>
    <n v="1850"/>
    <n v="12.496"/>
  </r>
  <r>
    <n v="120164"/>
    <n v="702019059857"/>
    <s v="Centros de Acuicultura"/>
    <n v="120164"/>
    <s v=""/>
    <s v=""/>
    <s v="702019059857"/>
    <s v="2019-05-26"/>
    <x v="0"/>
    <x v="1"/>
    <n v="301"/>
    <s v="SALMON DEL ATLANTICO"/>
    <n v="1974"/>
    <n v="13.55"/>
    <x v="1"/>
    <s v="Alvarez y Alvarez Ltda."/>
    <s v="3278087"/>
    <s v="2019-05-29"/>
    <n v="12"/>
    <n v="2146"/>
    <n v="14.821999999999999"/>
  </r>
  <r>
    <n v="120164"/>
    <n v="702019084440"/>
    <s v="Centros de Acuicultura"/>
    <n v="120164"/>
    <s v=""/>
    <s v=""/>
    <s v="702019084440"/>
    <s v="2019-08-17"/>
    <x v="0"/>
    <x v="4"/>
    <n v="301"/>
    <s v="SALMON DEL ATLANTICO"/>
    <n v="2227"/>
    <n v="14.11"/>
    <x v="1"/>
    <s v="Alvarez y Alvarez Ltda."/>
    <s v="3319236"/>
    <s v="2019-08-21"/>
    <n v="12"/>
    <n v="2227"/>
    <n v="16.088999999999999"/>
  </r>
  <r>
    <n v="120164"/>
    <n v="702019084439"/>
    <s v="Centros de Acuicultura"/>
    <n v="120164"/>
    <s v=""/>
    <s v=""/>
    <s v="702019084439"/>
    <s v="2019-08-17"/>
    <x v="0"/>
    <x v="4"/>
    <n v="301"/>
    <s v="SALMON DEL ATLANTICO"/>
    <n v="2227"/>
    <n v="14.11"/>
    <x v="1"/>
    <s v="Alvarez y Alvarez Ltda."/>
    <s v="3319236"/>
    <s v="2019-08-21"/>
    <n v="12"/>
    <n v="2227"/>
    <n v="16.088999999999999"/>
  </r>
  <r>
    <n v="120164"/>
    <n v="702019079473"/>
    <s v="Centros de Acuicultura"/>
    <n v="120164"/>
    <s v=""/>
    <s v=""/>
    <s v="702019079473"/>
    <s v="2019-08-01"/>
    <x v="0"/>
    <x v="4"/>
    <n v="301"/>
    <s v="SALMON DEL ATLANTICO"/>
    <n v="2009"/>
    <n v="14.704000000000001"/>
    <x v="1"/>
    <s v="Alvarez y Alvarez Ltda."/>
    <s v="3312707"/>
    <s v="2019-08-07"/>
    <n v="12"/>
    <n v="2300"/>
    <n v="16.870999999999999"/>
  </r>
  <r>
    <n v="120164"/>
    <n v="702019063272"/>
    <s v="Centros de Acuicultura"/>
    <n v="120164"/>
    <s v=""/>
    <s v=""/>
    <s v="702019063272"/>
    <s v="2019-06-05"/>
    <x v="0"/>
    <x v="2"/>
    <n v="301"/>
    <s v="SALMON DEL ATLANTICO"/>
    <n v="1402"/>
    <n v="10.303000000000001"/>
    <x v="1"/>
    <s v="Alvarez y Alvarez Ltda."/>
    <s v="3284155"/>
    <s v="2019-06-10"/>
    <n v="12"/>
    <n v="2130"/>
    <n v="14.662000000000001"/>
  </r>
  <r>
    <n v="120164"/>
    <n v="702019063273"/>
    <s v="Centros de Acuicultura"/>
    <n v="120164"/>
    <s v=""/>
    <s v=""/>
    <s v="702019063273"/>
    <s v="2019-06-05"/>
    <x v="0"/>
    <x v="2"/>
    <n v="301"/>
    <s v="SALMON DEL ATLANTICO"/>
    <n v="1402"/>
    <n v="10.303000000000001"/>
    <x v="1"/>
    <s v="Alvarez y Alvarez Ltda."/>
    <s v="3284155"/>
    <s v="2019-06-10"/>
    <n v="12"/>
    <n v="2130"/>
    <n v="14.662000000000001"/>
  </r>
  <r>
    <n v="120164"/>
    <n v="702019066924"/>
    <s v="Centros de Acuicultura"/>
    <n v="120164"/>
    <s v=""/>
    <s v=""/>
    <s v="702019066924"/>
    <s v="2019-06-16"/>
    <x v="0"/>
    <x v="2"/>
    <n v="301"/>
    <s v="SALMON DEL ATLANTICO"/>
    <n v="1818"/>
    <n v="13.544"/>
    <x v="1"/>
    <s v="Alvarez y Alvarez Ltda."/>
    <s v="3290503"/>
    <s v="2019-06-21"/>
    <n v="12"/>
    <n v="1952"/>
    <n v="15.295"/>
  </r>
  <r>
    <n v="120164"/>
    <n v="702019079472"/>
    <s v="Centros de Acuicultura"/>
    <n v="120164"/>
    <s v=""/>
    <s v=""/>
    <s v="702019079472"/>
    <s v="2019-08-01"/>
    <x v="0"/>
    <x v="4"/>
    <n v="301"/>
    <s v="SALMON DEL ATLANTICO"/>
    <n v="2009"/>
    <n v="14.704000000000001"/>
    <x v="1"/>
    <s v="Alvarez y Alvarez Ltda."/>
    <s v="3312707"/>
    <s v="2019-08-07"/>
    <n v="12"/>
    <n v="2300"/>
    <n v="16.870999999999999"/>
  </r>
  <r>
    <n v="120164"/>
    <n v="702019063514"/>
    <s v="Centros de Acuicultura"/>
    <n v="120164"/>
    <s v=""/>
    <s v=""/>
    <s v="702019063514"/>
    <s v="2019-06-06"/>
    <x v="0"/>
    <x v="2"/>
    <n v="301"/>
    <s v="SALMON DEL ATLANTICO"/>
    <n v="1830"/>
    <n v="13.632999999999999"/>
    <x v="1"/>
    <s v="Alvarez y Alvarez Ltda."/>
    <s v="3284347"/>
    <s v="2019-06-11"/>
    <n v="12"/>
    <n v="2166"/>
    <n v="16.552"/>
  </r>
  <r>
    <n v="120164"/>
    <n v="702019080121"/>
    <s v="Centros de Acuicultura"/>
    <n v="120164"/>
    <s v=""/>
    <s v=""/>
    <s v="702019080121"/>
    <s v="2019-08-05"/>
    <x v="0"/>
    <x v="4"/>
    <n v="301"/>
    <s v="SALMON DEL ATLANTICO"/>
    <n v="2134"/>
    <n v="13.946"/>
    <x v="1"/>
    <s v="Alvarez y Alvarez Ltda."/>
    <s v="3313763"/>
    <s v="2019-08-09"/>
    <n v="12"/>
    <n v="2170"/>
    <n v="15.19"/>
  </r>
  <r>
    <n v="120164"/>
    <n v="702019063517"/>
    <s v="Centros de Acuicultura"/>
    <n v="120164"/>
    <s v=""/>
    <s v=""/>
    <s v="702019063517"/>
    <s v="2019-06-06"/>
    <x v="0"/>
    <x v="2"/>
    <n v="301"/>
    <s v="SALMON DEL ATLANTICO"/>
    <n v="1830"/>
    <n v="13.632999999999999"/>
    <x v="1"/>
    <s v="Alvarez y Alvarez Ltda."/>
    <s v="3284347"/>
    <s v="2019-06-11"/>
    <n v="12"/>
    <n v="2169"/>
    <n v="16.577999999999999"/>
  </r>
  <r>
    <n v="120164"/>
    <n v="702019080120"/>
    <s v="Centros de Acuicultura"/>
    <n v="120164"/>
    <s v=""/>
    <s v=""/>
    <s v="702019080120"/>
    <s v="2019-08-05"/>
    <x v="0"/>
    <x v="4"/>
    <n v="301"/>
    <s v="SALMON DEL ATLANTICO"/>
    <n v="2134"/>
    <n v="13.946"/>
    <x v="1"/>
    <s v="Alvarez y Alvarez Ltda."/>
    <s v="3313763"/>
    <s v="2019-08-09"/>
    <n v="12"/>
    <n v="2170"/>
    <n v="15.19"/>
  </r>
  <r>
    <n v="120164"/>
    <n v="702019069652"/>
    <s v="Centros de Acuicultura"/>
    <n v="120164"/>
    <s v=""/>
    <s v=""/>
    <s v="702019069652"/>
    <s v="2019-06-25"/>
    <x v="0"/>
    <x v="2"/>
    <n v="301"/>
    <s v="SALMON DEL ATLANTICO"/>
    <n v="1852"/>
    <n v="14.923"/>
    <x v="1"/>
    <s v="Alvarez y Alvarez Ltda."/>
    <s v="3294998"/>
    <s v="2019-07-01"/>
    <n v="12"/>
    <n v="1852"/>
    <n v="14.183999999999999"/>
  </r>
  <r>
    <n v="120164"/>
    <n v="702019081115"/>
    <s v="Centros de Acuicultura"/>
    <n v="120164"/>
    <s v=""/>
    <s v=""/>
    <s v="702019081115"/>
    <s v="2019-08-07"/>
    <x v="0"/>
    <x v="4"/>
    <n v="301"/>
    <s v="SALMON DEL ATLANTICO"/>
    <n v="2134"/>
    <n v="13.946"/>
    <x v="1"/>
    <s v="Alvarez y Alvarez Ltda."/>
    <s v="3316238"/>
    <s v="2019-08-14"/>
    <n v="12"/>
    <n v="2134"/>
    <n v="15.273"/>
  </r>
  <r>
    <n v="120164"/>
    <n v="702019081099"/>
    <s v="Centros de Acuicultura"/>
    <n v="120164"/>
    <s v=""/>
    <s v=""/>
    <s v="702019081099"/>
    <s v="2019-08-07"/>
    <x v="0"/>
    <x v="4"/>
    <n v="301"/>
    <s v="SALMON DEL ATLANTICO"/>
    <n v="2134"/>
    <n v="13.946"/>
    <x v="1"/>
    <s v="Alvarez y Alvarez Ltda."/>
    <s v="3316200"/>
    <s v="2019-08-14"/>
    <n v="12"/>
    <n v="2206"/>
    <n v="15.49"/>
  </r>
  <r>
    <n v="120164"/>
    <n v="702019073291"/>
    <s v="Centros de Acuicultura"/>
    <n v="120164"/>
    <s v=""/>
    <s v=""/>
    <s v="702019073291"/>
    <s v="2019-07-06"/>
    <x v="0"/>
    <x v="3"/>
    <n v="301"/>
    <s v="SALMON DEL ATLANTICO"/>
    <n v="1550"/>
    <n v="11.901"/>
    <x v="0"/>
    <s v="PESQUERA TORRES DEL PAINE LIMITADA."/>
    <s v="3299859"/>
    <s v="2019-07-10"/>
    <n v="12"/>
    <n v="2298"/>
    <n v="15.555999999999999"/>
  </r>
  <r>
    <n v="120164"/>
    <n v="702019073783"/>
    <s v="Centros de Acuicultura"/>
    <n v="120164"/>
    <s v=""/>
    <s v=""/>
    <s v="702019073783"/>
    <s v="2019-07-08"/>
    <x v="0"/>
    <x v="3"/>
    <n v="301"/>
    <s v="SALMON DEL ATLANTICO"/>
    <n v="1850"/>
    <n v="14.204000000000001"/>
    <x v="0"/>
    <s v="PESQUERA TORRES DEL PAINE LIMITADA."/>
    <s v="3300461"/>
    <s v="2019-07-11"/>
    <n v="12"/>
    <n v="2002"/>
    <n v="13.273"/>
  </r>
  <r>
    <n v="120164"/>
    <n v="702019073295"/>
    <s v="Centros de Acuicultura"/>
    <n v="120164"/>
    <s v=""/>
    <s v=""/>
    <s v="702019073295"/>
    <s v="2019-07-06"/>
    <x v="0"/>
    <x v="3"/>
    <n v="301"/>
    <s v="SALMON DEL ATLANTICO"/>
    <n v="1550"/>
    <n v="11.901"/>
    <x v="0"/>
    <s v="PESQUERA TORRES DEL PAINE LIMITADA."/>
    <s v="3299859"/>
    <s v="2019-07-10"/>
    <n v="12"/>
    <n v="2298"/>
    <n v="15.555999999999999"/>
  </r>
  <r>
    <n v="120164"/>
    <n v="702019073293"/>
    <s v="Centros de Acuicultura"/>
    <n v="120164"/>
    <s v=""/>
    <s v=""/>
    <s v="702019073293"/>
    <s v="2019-07-06"/>
    <x v="0"/>
    <x v="3"/>
    <n v="301"/>
    <s v="SALMON DEL ATLANTICO"/>
    <n v="1550"/>
    <n v="11.901"/>
    <x v="0"/>
    <s v="PESQUERA TORRES DEL PAINE LIMITADA."/>
    <s v="3299859"/>
    <s v="2019-07-10"/>
    <n v="12"/>
    <n v="2298"/>
    <n v="15.555999999999999"/>
  </r>
  <r>
    <n v="120164"/>
    <n v="702019062658"/>
    <s v="Centros de Acuicultura"/>
    <n v="120164"/>
    <s v=""/>
    <s v=""/>
    <s v="702019062658"/>
    <s v="2019-06-03"/>
    <x v="0"/>
    <x v="2"/>
    <n v="301"/>
    <s v="SALMON DEL ATLANTICO"/>
    <n v="1961"/>
    <n v="14.411"/>
    <x v="0"/>
    <s v="PESQUERA TORRES DEL PAINE LIMITADA."/>
    <s v="3282048"/>
    <s v="2019-06-05"/>
    <n v="12"/>
    <n v="1876"/>
    <n v="13.432"/>
  </r>
  <r>
    <n v="120164"/>
    <n v="702019062006"/>
    <s v="Centros de Acuicultura"/>
    <n v="120164"/>
    <s v=""/>
    <s v=""/>
    <s v="702019062006"/>
    <s v="2019-06-01"/>
    <x v="0"/>
    <x v="2"/>
    <n v="301"/>
    <s v="SALMON DEL ATLANTICO"/>
    <n v="1961"/>
    <n v="14.411"/>
    <x v="0"/>
    <s v="PESQUERA TORRES DEL PAINE LIMITADA."/>
    <s v="3282044"/>
    <s v="2019-06-05"/>
    <n v="12"/>
    <n v="1701"/>
    <n v="11.791"/>
  </r>
  <r>
    <n v="120164"/>
    <n v="702019073782"/>
    <s v="Centros de Acuicultura"/>
    <n v="120164"/>
    <s v=""/>
    <s v=""/>
    <s v="702019073782"/>
    <s v="2019-07-08"/>
    <x v="0"/>
    <x v="3"/>
    <n v="301"/>
    <s v="SALMON DEL ATLANTICO"/>
    <n v="1850"/>
    <n v="14.204000000000001"/>
    <x v="0"/>
    <s v="PESQUERA TORRES DEL PAINE LIMITADA."/>
    <s v="3300461"/>
    <s v="2019-07-11"/>
    <n v="12"/>
    <n v="2002"/>
    <n v="13.273"/>
  </r>
  <r>
    <n v="120164"/>
    <n v="702019062150"/>
    <s v="Centros de Acuicultura"/>
    <n v="120164"/>
    <s v=""/>
    <s v=""/>
    <s v="702019062150"/>
    <s v="2019-06-02"/>
    <x v="0"/>
    <x v="2"/>
    <n v="301"/>
    <s v="SALMON DEL ATLANTICO"/>
    <n v="1961"/>
    <n v="14.411"/>
    <x v="0"/>
    <s v="PESQUERA TORRES DEL PAINE LIMITADA."/>
    <s v="3282047"/>
    <s v="2019-06-05"/>
    <n v="12"/>
    <n v="1746"/>
    <n v="12.211"/>
  </r>
  <r>
    <n v="120164"/>
    <n v="702019069656"/>
    <s v="Centros de Acuicultura"/>
    <n v="120164"/>
    <s v=""/>
    <s v=""/>
    <s v="702019069656"/>
    <s v="2019-06-25"/>
    <x v="0"/>
    <x v="2"/>
    <n v="301"/>
    <s v="SALMON DEL ATLANTICO"/>
    <n v="1852"/>
    <n v="14.923"/>
    <x v="0"/>
    <s v="PESQUERA TORRES DEL PAINE LIMITADA."/>
    <s v="3294202"/>
    <s v="2019-06-27"/>
    <n v="12"/>
    <n v="2137"/>
    <n v="15.393000000000001"/>
  </r>
  <r>
    <n v="120164"/>
    <n v="702019069230"/>
    <s v="Centros de Acuicultura"/>
    <n v="120164"/>
    <s v=""/>
    <s v=""/>
    <s v="702019069230"/>
    <s v="2019-06-24"/>
    <x v="0"/>
    <x v="2"/>
    <n v="301"/>
    <s v="SALMON DEL ATLANTICO"/>
    <n v="1852"/>
    <n v="14.923"/>
    <x v="0"/>
    <s v="PESQUERA TORRES DEL PAINE LIMITADA."/>
    <s v="3294201"/>
    <s v="2019-06-27"/>
    <n v="12"/>
    <n v="1452"/>
    <n v="10.423"/>
  </r>
  <r>
    <n v="120164"/>
    <n v="702019074407"/>
    <s v="Centros de Acuicultura"/>
    <n v="120164"/>
    <s v=""/>
    <s v=""/>
    <s v="702019074407"/>
    <s v="2019-07-10"/>
    <x v="0"/>
    <x v="3"/>
    <n v="301"/>
    <s v="SALMON DEL ATLANTICO"/>
    <n v="1500"/>
    <n v="11.47"/>
    <x v="0"/>
    <s v="PESQUERA TORRES DEL PAINE LIMITADA."/>
    <s v="3301651"/>
    <s v="2019-07-13"/>
    <n v="12"/>
    <n v="1973"/>
    <n v="12.9"/>
  </r>
  <r>
    <n v="120164"/>
    <n v="702019047145"/>
    <s v="Centros de Acuicultura"/>
    <n v="120164"/>
    <s v=""/>
    <s v=""/>
    <s v="702019047145"/>
    <s v="2019-04-23"/>
    <x v="0"/>
    <x v="0"/>
    <n v="301"/>
    <s v="SALMON DEL ATLANTICO"/>
    <n v="2190"/>
    <n v="14.082000000000001"/>
    <x v="1"/>
    <s v="Alvarez y Alvarez Ltda."/>
    <s v="3259744"/>
    <s v="2019-04-26"/>
    <n v="12"/>
    <n v="2190"/>
    <n v="14.565"/>
  </r>
  <r>
    <n v="120164"/>
    <n v="702019047614"/>
    <s v="Centros de Acuicultura"/>
    <n v="120164"/>
    <s v=""/>
    <s v=""/>
    <s v="702019047614"/>
    <s v="2019-04-23"/>
    <x v="0"/>
    <x v="0"/>
    <n v="301"/>
    <s v="SALMON DEL ATLANTICO"/>
    <n v="2190"/>
    <n v="14.082000000000001"/>
    <x v="1"/>
    <s v="Alvarez y Alvarez Ltda."/>
    <s v="3260523"/>
    <s v="2019-04-28"/>
    <n v="12"/>
    <n v="2190"/>
    <n v="14.361000000000001"/>
  </r>
  <r>
    <n v="120164"/>
    <n v="702019040164"/>
    <s v="Centros de Acuicultura"/>
    <n v="120164"/>
    <s v=""/>
    <s v=""/>
    <s v="702019040164"/>
    <s v="2019-04-04"/>
    <x v="0"/>
    <x v="0"/>
    <n v="301"/>
    <s v="SALMON DEL ATLANTICO"/>
    <n v="2080"/>
    <n v="14.156000000000001"/>
    <x v="1"/>
    <s v="Alvarez y Alvarez Ltda."/>
    <s v="3249149"/>
    <s v="2019-04-08"/>
    <n v="12"/>
    <n v="2080"/>
    <n v="14.134"/>
  </r>
  <r>
    <n v="120164"/>
    <n v="702019042994"/>
    <s v="Centros de Acuicultura"/>
    <n v="120164"/>
    <s v=""/>
    <s v=""/>
    <s v="702019042994"/>
    <s v="2019-04-11"/>
    <x v="0"/>
    <x v="0"/>
    <n v="301"/>
    <s v="SALMON DEL ATLANTICO"/>
    <n v="900"/>
    <n v="6.125"/>
    <x v="1"/>
    <s v="Alvarez y Alvarez Ltda."/>
    <s v="3254141"/>
    <s v="2019-04-16"/>
    <n v="12"/>
    <n v="1717"/>
    <n v="11.391999999999999"/>
  </r>
  <r>
    <n v="120164"/>
    <n v="702019055799"/>
    <s v="Centros de Acuicultura"/>
    <n v="120164"/>
    <s v=""/>
    <s v=""/>
    <s v="702019055799"/>
    <s v="2019-05-15"/>
    <x v="0"/>
    <x v="1"/>
    <n v="301"/>
    <s v="SALMON DEL ATLANTICO"/>
    <n v="1965"/>
    <n v="13.718"/>
    <x v="1"/>
    <s v="Alvarez y Alvarez Ltda."/>
    <s v="3272148"/>
    <s v="2019-05-18"/>
    <n v="12"/>
    <n v="1965"/>
    <n v="13.673999999999999"/>
  </r>
  <r>
    <n v="120164"/>
    <n v="702019041183"/>
    <s v="Centros de Acuicultura"/>
    <n v="120164"/>
    <s v=""/>
    <s v=""/>
    <s v="702019041183"/>
    <s v="2019-04-07"/>
    <x v="0"/>
    <x v="0"/>
    <n v="301"/>
    <s v="SALMON DEL ATLANTICO"/>
    <n v="2083"/>
    <n v="14.177"/>
    <x v="1"/>
    <s v="Alvarez y Alvarez Ltda."/>
    <s v="3251558"/>
    <s v="2019-04-11"/>
    <n v="12"/>
    <n v="2083"/>
    <n v="14.260999999999999"/>
  </r>
  <r>
    <n v="120164"/>
    <n v="702019043836"/>
    <s v="Centros de Acuicultura"/>
    <n v="120164"/>
    <s v=""/>
    <s v=""/>
    <s v="702019043836"/>
    <s v="2019-04-13"/>
    <x v="0"/>
    <x v="0"/>
    <n v="301"/>
    <s v="SALMON DEL ATLANTICO"/>
    <n v="2206"/>
    <n v="14.785"/>
    <x v="1"/>
    <s v="Alvarez y Alvarez Ltda."/>
    <s v="3255375"/>
    <s v="2019-04-17"/>
    <n v="12"/>
    <n v="2206"/>
    <n v="14.272"/>
  </r>
  <r>
    <n v="120164"/>
    <n v="702019048638"/>
    <s v="Centros de Acuicultura"/>
    <n v="120164"/>
    <s v=""/>
    <s v=""/>
    <s v="702019048638"/>
    <s v="2019-04-25"/>
    <x v="0"/>
    <x v="0"/>
    <n v="301"/>
    <s v="SALMON DEL ATLANTICO"/>
    <n v="2190"/>
    <n v="14.082000000000001"/>
    <x v="1"/>
    <s v="Alvarez y Alvarez Ltda."/>
    <s v="3264016"/>
    <s v="2019-05-04"/>
    <n v="12"/>
    <n v="2190"/>
    <n v="14.519"/>
  </r>
  <r>
    <n v="120164"/>
    <n v="702019051947"/>
    <s v="Centros de Acuicultura"/>
    <n v="120164"/>
    <s v=""/>
    <s v=""/>
    <s v="702019051947"/>
    <s v="2019-05-04"/>
    <x v="0"/>
    <x v="1"/>
    <n v="301"/>
    <s v="SALMON DEL ATLANTICO"/>
    <n v="1730"/>
    <n v="11.124000000000001"/>
    <x v="1"/>
    <s v="Alvarez y Alvarez Ltda."/>
    <s v="3266919"/>
    <s v="2019-05-09"/>
    <n v="12"/>
    <n v="2079"/>
    <n v="13.759"/>
  </r>
  <r>
    <n v="120164"/>
    <n v="702019043893"/>
    <s v="Centros de Acuicultura"/>
    <n v="120164"/>
    <s v=""/>
    <s v=""/>
    <s v="702019043893"/>
    <s v="2019-04-14"/>
    <x v="0"/>
    <x v="0"/>
    <n v="301"/>
    <s v="SALMON DEL ATLANTICO"/>
    <n v="1960"/>
    <n v="13.135999999999999"/>
    <x v="1"/>
    <s v="Alvarez y Alvarez Ltda."/>
    <s v="3255834"/>
    <s v="2019-04-18"/>
    <n v="12"/>
    <n v="2322"/>
    <n v="15"/>
  </r>
  <r>
    <n v="120164"/>
    <n v="702019052841"/>
    <s v="Centros de Acuicultura"/>
    <n v="120164"/>
    <s v=""/>
    <s v=""/>
    <s v="702019052841"/>
    <s v="2019-05-07"/>
    <x v="0"/>
    <x v="1"/>
    <n v="301"/>
    <s v="SALMON DEL ATLANTICO"/>
    <n v="2049"/>
    <n v="12.911"/>
    <x v="1"/>
    <s v="Alvarez y Alvarez Ltda."/>
    <s v="3268088"/>
    <s v="2019-05-11"/>
    <n v="12"/>
    <n v="2049"/>
    <n v="14.349"/>
  </r>
  <r>
    <n v="120164"/>
    <n v="702019060296"/>
    <s v="Centros de Acuicultura"/>
    <n v="120164"/>
    <s v=""/>
    <s v=""/>
    <s v="702019060296"/>
    <s v="2019-05-27"/>
    <x v="0"/>
    <x v="1"/>
    <n v="301"/>
    <s v="SALMON DEL ATLANTICO"/>
    <n v="1199"/>
    <n v="8.23"/>
    <x v="1"/>
    <s v="Alvarez y Alvarez Ltda."/>
    <s v="3279886"/>
    <s v="2019-06-01"/>
    <n v="12"/>
    <n v="1929"/>
    <n v="13.526999999999999"/>
  </r>
  <r>
    <n v="120164"/>
    <n v="702019061266"/>
    <s v="Centros de Acuicultura"/>
    <n v="120164"/>
    <s v=""/>
    <s v=""/>
    <s v="702019061266"/>
    <s v="2019-05-29"/>
    <x v="0"/>
    <x v="1"/>
    <n v="301"/>
    <s v="SALMON DEL ATLANTICO"/>
    <n v="1961"/>
    <n v="12.981999999999999"/>
    <x v="1"/>
    <s v="Alvarez y Alvarez Ltda."/>
    <s v="3279906"/>
    <s v="2019-06-01"/>
    <n v="12"/>
    <n v="2020"/>
    <n v="14.162000000000001"/>
  </r>
  <r>
    <n v="120164"/>
    <n v="702019053677"/>
    <s v="Centros de Acuicultura"/>
    <n v="120164"/>
    <s v=""/>
    <s v=""/>
    <s v="702019053677"/>
    <s v="2019-05-08"/>
    <x v="0"/>
    <x v="1"/>
    <n v="301"/>
    <s v="SALMON DEL ATLANTICO"/>
    <n v="1974"/>
    <n v="13.942"/>
    <x v="1"/>
    <s v="Alvarez y Alvarez Ltda."/>
    <s v="3269063"/>
    <s v="2019-05-13"/>
    <n v="12"/>
    <n v="1974"/>
    <n v="13.539"/>
  </r>
  <r>
    <n v="120164"/>
    <n v="702019061300"/>
    <s v="Centros de Acuicultura"/>
    <n v="120164"/>
    <s v=""/>
    <s v=""/>
    <s v="702019061300"/>
    <s v="2019-05-29"/>
    <x v="0"/>
    <x v="1"/>
    <n v="301"/>
    <s v="SALMON DEL ATLANTICO"/>
    <n v="1961"/>
    <n v="12.981999999999999"/>
    <x v="1"/>
    <s v="Alvarez y Alvarez Ltda."/>
    <s v="3281355"/>
    <s v="2019-06-04"/>
    <n v="12"/>
    <n v="1961"/>
    <n v="13.603999999999999"/>
  </r>
  <r>
    <n v="120164"/>
    <n v="702019061999"/>
    <s v="Centros de Acuicultura"/>
    <n v="120164"/>
    <s v=""/>
    <s v=""/>
    <s v="702019061999"/>
    <s v="2019-06-01"/>
    <x v="0"/>
    <x v="2"/>
    <n v="301"/>
    <s v="SALMON DEL ATLANTICO"/>
    <n v="1961"/>
    <n v="14.411"/>
    <x v="1"/>
    <s v="Alvarez y Alvarez Ltda."/>
    <s v="3281367"/>
    <s v="2019-06-04"/>
    <n v="12"/>
    <n v="2132"/>
    <n v="14.762"/>
  </r>
  <r>
    <n v="120164"/>
    <n v="702019068179"/>
    <s v="Centros de Acuicultura"/>
    <n v="120164"/>
    <s v=""/>
    <s v=""/>
    <s v="702019068179"/>
    <s v="2019-06-20"/>
    <x v="0"/>
    <x v="2"/>
    <n v="301"/>
    <s v="SALMON DEL ATLANTICO"/>
    <n v="1818"/>
    <n v="13.544"/>
    <x v="1"/>
    <s v="Alvarez y Alvarez Ltda."/>
    <s v="3292495"/>
    <s v="2019-06-25"/>
    <n v="12"/>
    <n v="1818"/>
    <n v="13.858000000000001"/>
  </r>
  <r>
    <n v="120164"/>
    <n v="702019067381"/>
    <s v="Centros de Acuicultura"/>
    <n v="120164"/>
    <s v=""/>
    <s v=""/>
    <s v="702019067381"/>
    <s v="2019-06-17"/>
    <x v="0"/>
    <x v="2"/>
    <n v="301"/>
    <s v="SALMON DEL ATLANTICO"/>
    <n v="1818"/>
    <n v="13.544"/>
    <x v="1"/>
    <s v="Alvarez y Alvarez Ltda."/>
    <s v="3292466"/>
    <s v="2019-06-25"/>
    <n v="12"/>
    <n v="1878"/>
    <n v="14.632999999999999"/>
  </r>
  <r>
    <n v="120164"/>
    <n v="702019053684"/>
    <s v="Centros de Acuicultura"/>
    <n v="120164"/>
    <s v=""/>
    <s v=""/>
    <s v="702019053684"/>
    <s v="2019-05-08"/>
    <x v="0"/>
    <x v="1"/>
    <n v="301"/>
    <s v="SALMON DEL ATLANTICO"/>
    <n v="1974"/>
    <n v="13.942"/>
    <x v="1"/>
    <s v="Alvarez y Alvarez Ltda."/>
    <s v="3269548"/>
    <s v="2019-05-14"/>
    <n v="12"/>
    <n v="1974"/>
    <n v="13.795999999999999"/>
  </r>
  <r>
    <n v="120164"/>
    <n v="702019068498"/>
    <s v="Centros de Acuicultura"/>
    <n v="120164"/>
    <s v=""/>
    <s v=""/>
    <s v="702019068498"/>
    <s v="2019-06-21"/>
    <x v="0"/>
    <x v="2"/>
    <n v="301"/>
    <s v="SALMON DEL ATLANTICO"/>
    <n v="1818"/>
    <n v="13.544"/>
    <x v="1"/>
    <s v="Alvarez y Alvarez Ltda."/>
    <s v="3292512"/>
    <s v="2019-06-25"/>
    <n v="12"/>
    <n v="2899"/>
    <n v="22.04"/>
  </r>
  <r>
    <n v="120164"/>
    <n v="702019054733"/>
    <s v="Centros de Acuicultura"/>
    <n v="120164"/>
    <s v=""/>
    <s v=""/>
    <s v="702019054733"/>
    <s v="2019-05-12"/>
    <x v="0"/>
    <x v="1"/>
    <n v="301"/>
    <s v="SALMON DEL ATLANTICO"/>
    <n v="1965"/>
    <n v="13.718"/>
    <x v="1"/>
    <s v="Alvarez y Alvarez Ltda."/>
    <s v="3270705"/>
    <s v="2019-05-16"/>
    <n v="12"/>
    <n v="1965"/>
    <n v="13.695"/>
  </r>
  <r>
    <n v="120164"/>
    <n v="702019068860"/>
    <s v="Centros de Acuicultura"/>
    <n v="120164"/>
    <s v=""/>
    <s v=""/>
    <s v="702019068860"/>
    <s v="2019-06-23"/>
    <x v="0"/>
    <x v="2"/>
    <n v="301"/>
    <s v="SALMON DEL ATLANTICO"/>
    <n v="1852"/>
    <n v="13.099"/>
    <x v="1"/>
    <s v="Alvarez y Alvarez Ltda."/>
    <s v="3293206"/>
    <s v="2019-06-26"/>
    <n v="12"/>
    <n v="1896"/>
    <n v="14.76"/>
  </r>
  <r>
    <n v="120164"/>
    <n v="702019073309"/>
    <s v="Centros de Acuicultura"/>
    <n v="120164"/>
    <s v=""/>
    <s v=""/>
    <s v="702019073309"/>
    <s v="2019-07-06"/>
    <x v="0"/>
    <x v="3"/>
    <n v="301"/>
    <s v="SALMON DEL ATLANTICO"/>
    <n v="1550"/>
    <n v="11.901"/>
    <x v="1"/>
    <s v="Alvarez y Alvarez Ltda."/>
    <s v="3300435"/>
    <s v="2019-07-11"/>
    <n v="12"/>
    <n v="1920"/>
    <n v="12.88"/>
  </r>
  <r>
    <n v="120164"/>
    <n v="702019059827"/>
    <s v="Centros de Acuicultura"/>
    <n v="120164"/>
    <s v=""/>
    <s v=""/>
    <s v="702019059827"/>
    <s v="2019-05-26"/>
    <x v="0"/>
    <x v="1"/>
    <n v="301"/>
    <s v="SALMON DEL ATLANTICO"/>
    <n v="1974"/>
    <n v="13.55"/>
    <x v="1"/>
    <s v="Alvarez y Alvarez Ltda."/>
    <s v="3278087"/>
    <s v="2019-05-29"/>
    <n v="12"/>
    <n v="1974"/>
    <n v="13.631"/>
  </r>
  <r>
    <n v="120164"/>
    <n v="702019062147"/>
    <s v="Centros de Acuicultura"/>
    <n v="120164"/>
    <s v=""/>
    <s v=""/>
    <s v="702019062147"/>
    <s v="2019-06-02"/>
    <x v="0"/>
    <x v="2"/>
    <n v="301"/>
    <s v="SALMON DEL ATLANTICO"/>
    <n v="1961"/>
    <n v="14.411"/>
    <x v="1"/>
    <s v="Alvarez y Alvarez Ltda."/>
    <s v="3283342"/>
    <s v="2019-06-08"/>
    <n v="12"/>
    <n v="2027"/>
    <n v="14.055999999999999"/>
  </r>
  <r>
    <n v="120164"/>
    <n v="702019085224"/>
    <s v="Centros de Acuicultura"/>
    <n v="120164"/>
    <s v=""/>
    <s v=""/>
    <s v="702019085224"/>
    <s v="2019-08-20"/>
    <x v="0"/>
    <x v="4"/>
    <n v="301"/>
    <s v="SALMON DEL ATLANTICO"/>
    <n v="2039"/>
    <n v="14.837999999999999"/>
    <x v="1"/>
    <s v="Alvarez y Alvarez Ltda."/>
    <s v="3320869"/>
    <s v="2019-08-24"/>
    <n v="12"/>
    <n v="2036"/>
    <n v="14.693"/>
  </r>
  <r>
    <n v="120164"/>
    <n v="702019076427"/>
    <s v="Centros de Acuicultura"/>
    <n v="120164"/>
    <s v=""/>
    <s v=""/>
    <s v="702019076427"/>
    <s v="2019-07-20"/>
    <x v="0"/>
    <x v="3"/>
    <n v="301"/>
    <s v="SALMON DEL ATLANTICO"/>
    <n v="1800"/>
    <n v="13.587999999999999"/>
    <x v="1"/>
    <s v="Alvarez y Alvarez Ltda."/>
    <s v="3306950"/>
    <s v="2019-07-26"/>
    <n v="12"/>
    <n v="2425"/>
    <n v="17.353999999999999"/>
  </r>
  <r>
    <n v="120164"/>
    <n v="702019063506"/>
    <s v="Centros de Acuicultura"/>
    <n v="120164"/>
    <s v=""/>
    <s v=""/>
    <s v="702019063506"/>
    <s v="2019-06-06"/>
    <x v="0"/>
    <x v="2"/>
    <n v="301"/>
    <s v="SALMON DEL ATLANTICO"/>
    <n v="1830"/>
    <n v="13.632999999999999"/>
    <x v="1"/>
    <s v="Alvarez y Alvarez Ltda."/>
    <s v="3284347"/>
    <s v="2019-06-11"/>
    <n v="12"/>
    <n v="2166"/>
    <n v="16.552"/>
  </r>
  <r>
    <n v="120164"/>
    <n v="702019069226"/>
    <s v="Centros de Acuicultura"/>
    <n v="120164"/>
    <s v=""/>
    <s v=""/>
    <s v="702019069226"/>
    <s v="2019-06-24"/>
    <x v="0"/>
    <x v="2"/>
    <n v="301"/>
    <s v="SALMON DEL ATLANTICO"/>
    <n v="1852"/>
    <n v="14.923"/>
    <x v="1"/>
    <s v="Alvarez y Alvarez Ltda."/>
    <s v="3294997"/>
    <s v="2019-07-01"/>
    <n v="12"/>
    <n v="1602"/>
    <n v="12.096"/>
  </r>
  <r>
    <n v="120164"/>
    <n v="702019081095"/>
    <s v="Centros de Acuicultura"/>
    <n v="120164"/>
    <s v=""/>
    <s v=""/>
    <s v="702019081095"/>
    <s v="2019-08-07"/>
    <x v="0"/>
    <x v="4"/>
    <n v="301"/>
    <s v="SALMON DEL ATLANTICO"/>
    <n v="2134"/>
    <n v="13.946"/>
    <x v="1"/>
    <s v="Alvarez y Alvarez Ltda."/>
    <s v="3316200"/>
    <s v="2019-08-14"/>
    <n v="12"/>
    <n v="2205"/>
    <n v="15.478"/>
  </r>
  <r>
    <n v="120164"/>
    <n v="702019082732"/>
    <s v="Centros de Acuicultura"/>
    <n v="120164"/>
    <s v=""/>
    <s v=""/>
    <s v="702019082732"/>
    <s v="2019-08-13"/>
    <x v="0"/>
    <x v="4"/>
    <n v="301"/>
    <s v="SALMON DEL ATLANTICO"/>
    <n v="2064"/>
    <n v="13.077999999999999"/>
    <x v="1"/>
    <s v="Alvarez y Alvarez Ltda."/>
    <s v="3317687"/>
    <s v="2019-08-19"/>
    <n v="12"/>
    <n v="2021"/>
    <n v="14.797000000000001"/>
  </r>
  <r>
    <n v="120164"/>
    <n v="702019082086"/>
    <s v="Centros de Acuicultura"/>
    <n v="120164"/>
    <s v=""/>
    <s v=""/>
    <s v="702019082086"/>
    <s v="2019-08-10"/>
    <x v="0"/>
    <x v="4"/>
    <n v="301"/>
    <s v="SALMON DEL ATLANTICO"/>
    <n v="1780"/>
    <n v="13.028"/>
    <x v="1"/>
    <s v="Alvarez y Alvarez Ltda."/>
    <s v="3317286"/>
    <s v="2019-08-17"/>
    <n v="12"/>
    <n v="1929"/>
    <n v="13.815"/>
  </r>
  <r>
    <n v="120164"/>
    <n v="702019055809"/>
    <s v="Centros de Acuicultura"/>
    <n v="120164"/>
    <s v=""/>
    <s v=""/>
    <s v="702019055809"/>
    <s v="2019-05-15"/>
    <x v="0"/>
    <x v="1"/>
    <n v="301"/>
    <s v="SALMON DEL ATLANTICO"/>
    <n v="1965"/>
    <n v="13.718"/>
    <x v="1"/>
    <s v="Alvarez y Alvarez Ltda."/>
    <s v="3272148"/>
    <s v="2019-05-18"/>
    <n v="12"/>
    <n v="1965"/>
    <n v="13.673999999999999"/>
  </r>
  <r>
    <n v="120164"/>
    <n v="702019055811"/>
    <s v="Centros de Acuicultura"/>
    <n v="120164"/>
    <s v=""/>
    <s v=""/>
    <s v="702019055811"/>
    <s v="2019-05-15"/>
    <x v="0"/>
    <x v="1"/>
    <n v="301"/>
    <s v="SALMON DEL ATLANTICO"/>
    <n v="1965"/>
    <n v="13.718"/>
    <x v="1"/>
    <s v="Alvarez y Alvarez Ltda."/>
    <s v="3272148"/>
    <s v="2019-05-18"/>
    <n v="12"/>
    <n v="1810"/>
    <n v="12.598000000000001"/>
  </r>
  <r>
    <n v="120164"/>
    <n v="702019056718"/>
    <s v="Centros de Acuicultura"/>
    <n v="120164"/>
    <s v=""/>
    <s v=""/>
    <s v="702019056718"/>
    <s v="2019-05-16"/>
    <x v="0"/>
    <x v="1"/>
    <n v="301"/>
    <s v="SALMON DEL ATLANTICO"/>
    <n v="2013"/>
    <n v="14.053000000000001"/>
    <x v="1"/>
    <s v="Alvarez y Alvarez Ltda."/>
    <s v="3272498"/>
    <s v="2019-05-20"/>
    <n v="12"/>
    <n v="2013"/>
    <n v="13.819000000000001"/>
  </r>
  <r>
    <n v="120164"/>
    <n v="702019056722"/>
    <s v="Centros de Acuicultura"/>
    <n v="120164"/>
    <s v=""/>
    <s v=""/>
    <s v="702019056722"/>
    <s v="2019-05-16"/>
    <x v="0"/>
    <x v="1"/>
    <n v="301"/>
    <s v="SALMON DEL ATLANTICO"/>
    <n v="2013"/>
    <n v="14.053000000000001"/>
    <x v="1"/>
    <s v="Alvarez y Alvarez Ltda."/>
    <s v="3272498"/>
    <s v="2019-05-20"/>
    <n v="12"/>
    <n v="1756"/>
    <n v="12.057"/>
  </r>
  <r>
    <n v="120164"/>
    <n v="702019043890"/>
    <s v="Centros de Acuicultura"/>
    <n v="120164"/>
    <s v=""/>
    <s v=""/>
    <s v="702019043890"/>
    <s v="2019-04-14"/>
    <x v="0"/>
    <x v="0"/>
    <n v="301"/>
    <s v="SALMON DEL ATLANTICO"/>
    <n v="1960"/>
    <n v="13.135999999999999"/>
    <x v="1"/>
    <s v="Alvarez y Alvarez Ltda."/>
    <s v="3255834"/>
    <s v="2019-04-18"/>
    <n v="12"/>
    <n v="1960"/>
    <n v="12.66"/>
  </r>
  <r>
    <n v="120164"/>
    <n v="702019043892"/>
    <s v="Centros de Acuicultura"/>
    <n v="120164"/>
    <s v=""/>
    <s v=""/>
    <s v="702019043892"/>
    <s v="2019-04-14"/>
    <x v="0"/>
    <x v="0"/>
    <n v="301"/>
    <s v="SALMON DEL ATLANTICO"/>
    <n v="1960"/>
    <n v="13.135999999999999"/>
    <x v="1"/>
    <s v="Alvarez y Alvarez Ltda."/>
    <s v="3255834"/>
    <s v="2019-04-18"/>
    <n v="12"/>
    <n v="2322"/>
    <n v="15"/>
  </r>
  <r>
    <n v="120164"/>
    <n v="702019052115"/>
    <s v="Centros de Acuicultura"/>
    <n v="120164"/>
    <s v=""/>
    <s v=""/>
    <s v="702019052115"/>
    <s v="2019-05-05"/>
    <x v="0"/>
    <x v="1"/>
    <n v="301"/>
    <s v="SALMON DEL ATLANTICO"/>
    <n v="2049"/>
    <n v="12.911"/>
    <x v="1"/>
    <s v="Alvarez y Alvarez Ltda."/>
    <s v="3267313"/>
    <s v="2019-05-10"/>
    <n v="12"/>
    <n v="2049"/>
    <n v="14.742000000000001"/>
  </r>
  <r>
    <n v="120164"/>
    <n v="702019052120"/>
    <s v="Centros de Acuicultura"/>
    <n v="120164"/>
    <s v=""/>
    <s v=""/>
    <s v="702019052120"/>
    <s v="2019-05-05"/>
    <x v="0"/>
    <x v="1"/>
    <n v="301"/>
    <s v="SALMON DEL ATLANTICO"/>
    <n v="2049"/>
    <n v="12.911"/>
    <x v="1"/>
    <s v="Alvarez y Alvarez Ltda."/>
    <s v="3267313"/>
    <s v="2019-05-10"/>
    <n v="12"/>
    <n v="2199"/>
    <n v="15.823"/>
  </r>
  <r>
    <n v="120164"/>
    <n v="702019057943"/>
    <s v="Centros de Acuicultura"/>
    <n v="120164"/>
    <s v=""/>
    <s v=""/>
    <s v="702019057943"/>
    <s v="2019-05-21"/>
    <x v="0"/>
    <x v="1"/>
    <n v="301"/>
    <s v="SALMON DEL ATLANTICO"/>
    <n v="2014"/>
    <n v="13.824"/>
    <x v="1"/>
    <s v="Alvarez y Alvarez Ltda."/>
    <s v="3276019"/>
    <s v="2019-05-27"/>
    <n v="12"/>
    <n v="1790"/>
    <n v="12.875999999999999"/>
  </r>
  <r>
    <n v="120164"/>
    <n v="702019058552"/>
    <s v="Centros de Acuicultura"/>
    <n v="120164"/>
    <s v=""/>
    <s v=""/>
    <s v="702019058552"/>
    <s v="2019-05-22"/>
    <x v="0"/>
    <x v="1"/>
    <n v="301"/>
    <s v="SALMON DEL ATLANTICO"/>
    <n v="2014"/>
    <n v="13.824"/>
    <x v="1"/>
    <s v="Alvarez y Alvarez Ltda."/>
    <s v="3276072"/>
    <s v="2019-05-27"/>
    <n v="12"/>
    <n v="2103"/>
    <n v="15.127000000000001"/>
  </r>
  <r>
    <n v="120164"/>
    <n v="702019058972"/>
    <s v="Centros de Acuicultura"/>
    <n v="120164"/>
    <s v=""/>
    <s v=""/>
    <s v="702019058972"/>
    <s v="2019-05-23"/>
    <x v="0"/>
    <x v="1"/>
    <n v="301"/>
    <s v="SALMON DEL ATLANTICO"/>
    <n v="2014"/>
    <n v="13.824"/>
    <x v="1"/>
    <s v="Alvarez y Alvarez Ltda."/>
    <s v="3276354"/>
    <s v="2019-05-27"/>
    <n v="12"/>
    <n v="2014"/>
    <n v="13.968999999999999"/>
  </r>
  <r>
    <n v="120164"/>
    <n v="702019058980"/>
    <s v="Centros de Acuicultura"/>
    <n v="120164"/>
    <s v=""/>
    <s v=""/>
    <s v="702019058980"/>
    <s v="2019-05-23"/>
    <x v="0"/>
    <x v="1"/>
    <n v="301"/>
    <s v="SALMON DEL ATLANTICO"/>
    <n v="2014"/>
    <n v="13.824"/>
    <x v="1"/>
    <s v="Alvarez y Alvarez Ltda."/>
    <s v="3276354"/>
    <s v="2019-05-27"/>
    <n v="12"/>
    <n v="2014"/>
    <n v="13.968999999999999"/>
  </r>
  <r>
    <n v="120164"/>
    <n v="702019053680"/>
    <s v="Centros de Acuicultura"/>
    <n v="120164"/>
    <s v=""/>
    <s v=""/>
    <s v="702019053680"/>
    <s v="2019-05-08"/>
    <x v="0"/>
    <x v="1"/>
    <n v="301"/>
    <s v="SALMON DEL ATLANTICO"/>
    <n v="1974"/>
    <n v="13.942"/>
    <x v="1"/>
    <s v="Alvarez y Alvarez Ltda."/>
    <s v="3269548"/>
    <s v="2019-05-14"/>
    <n v="12"/>
    <n v="1974"/>
    <n v="13.795999999999999"/>
  </r>
  <r>
    <n v="120164"/>
    <n v="702019061996"/>
    <s v="Centros de Acuicultura"/>
    <n v="120164"/>
    <s v=""/>
    <s v=""/>
    <s v="702019061996"/>
    <s v="2019-06-01"/>
    <x v="0"/>
    <x v="2"/>
    <n v="301"/>
    <s v="SALMON DEL ATLANTICO"/>
    <n v="1961"/>
    <n v="14.411"/>
    <x v="1"/>
    <s v="Alvarez y Alvarez Ltda."/>
    <s v="3281367"/>
    <s v="2019-06-04"/>
    <n v="12"/>
    <n v="2132"/>
    <n v="14.762"/>
  </r>
  <r>
    <n v="120164"/>
    <n v="702019054737"/>
    <s v="Centros de Acuicultura"/>
    <n v="120164"/>
    <s v=""/>
    <s v=""/>
    <s v="702019054737"/>
    <s v="2019-05-12"/>
    <x v="0"/>
    <x v="1"/>
    <n v="301"/>
    <s v="SALMON DEL ATLANTICO"/>
    <n v="1965"/>
    <n v="13.718"/>
    <x v="1"/>
    <s v="Alvarez y Alvarez Ltda."/>
    <s v="3270705"/>
    <s v="2019-05-16"/>
    <n v="12"/>
    <n v="1965"/>
    <n v="13.695"/>
  </r>
  <r>
    <n v="120164"/>
    <n v="702019067704"/>
    <s v="Centros de Acuicultura"/>
    <n v="120164"/>
    <s v=""/>
    <s v=""/>
    <s v="702019067704"/>
    <s v="2019-06-18"/>
    <x v="0"/>
    <x v="2"/>
    <n v="301"/>
    <s v="SALMON DEL ATLANTICO"/>
    <n v="1818"/>
    <n v="13.544"/>
    <x v="1"/>
    <s v="Alvarez y Alvarez Ltda."/>
    <s v="3292477"/>
    <s v="2019-06-25"/>
    <n v="12"/>
    <n v="1900"/>
    <n v="14.477"/>
  </r>
  <r>
    <n v="120164"/>
    <n v="702019067707"/>
    <s v="Centros de Acuicultura"/>
    <n v="120164"/>
    <s v=""/>
    <s v=""/>
    <s v="702019067707"/>
    <s v="2019-06-18"/>
    <x v="0"/>
    <x v="2"/>
    <n v="301"/>
    <s v="SALMON DEL ATLANTICO"/>
    <n v="1818"/>
    <n v="13.544"/>
    <x v="1"/>
    <s v="Alvarez y Alvarez Ltda."/>
    <s v="3292477"/>
    <s v="2019-06-25"/>
    <n v="12"/>
    <n v="1899"/>
    <n v="14.468999999999999"/>
  </r>
  <r>
    <n v="120164"/>
    <n v="702019073299"/>
    <s v="Centros de Acuicultura"/>
    <n v="120164"/>
    <s v=""/>
    <s v=""/>
    <s v="702019073299"/>
    <s v="2019-07-06"/>
    <x v="0"/>
    <x v="3"/>
    <n v="301"/>
    <s v="SALMON DEL ATLANTICO"/>
    <n v="1550"/>
    <n v="11.901"/>
    <x v="1"/>
    <s v="Alvarez y Alvarez Ltda."/>
    <s v="3300435"/>
    <s v="2019-07-11"/>
    <n v="12"/>
    <n v="1920"/>
    <n v="12.88"/>
  </r>
  <r>
    <n v="120164"/>
    <n v="702019059601"/>
    <s v="Centros de Acuicultura"/>
    <n v="120164"/>
    <s v=""/>
    <s v=""/>
    <s v="702019059601"/>
    <s v="2019-05-25"/>
    <x v="0"/>
    <x v="1"/>
    <n v="301"/>
    <s v="SALMON DEL ATLANTICO"/>
    <n v="2014"/>
    <n v="13.824"/>
    <x v="1"/>
    <s v="Alvarez y Alvarez Ltda."/>
    <s v="3278071"/>
    <s v="2019-05-29"/>
    <n v="12"/>
    <n v="1876"/>
    <n v="12.89"/>
  </r>
  <r>
    <n v="120164"/>
    <n v="702019079467"/>
    <s v="Centros de Acuicultura"/>
    <n v="120164"/>
    <s v=""/>
    <s v=""/>
    <s v="702019079467"/>
    <s v="2019-08-01"/>
    <x v="0"/>
    <x v="4"/>
    <n v="301"/>
    <s v="SALMON DEL ATLANTICO"/>
    <n v="2009"/>
    <n v="14.704000000000001"/>
    <x v="1"/>
    <s v="Alvarez y Alvarez Ltda."/>
    <s v="3312688"/>
    <s v="2019-08-07"/>
    <n v="12"/>
    <n v="2070"/>
    <n v="15.218999999999999"/>
  </r>
  <r>
    <n v="120164"/>
    <n v="702019059595"/>
    <s v="Centros de Acuicultura"/>
    <n v="120164"/>
    <s v=""/>
    <s v=""/>
    <s v="702019059595"/>
    <s v="2019-05-25"/>
    <x v="0"/>
    <x v="1"/>
    <n v="301"/>
    <s v="SALMON DEL ATLANTICO"/>
    <n v="2014"/>
    <n v="13.824"/>
    <x v="1"/>
    <s v="Alvarez y Alvarez Ltda."/>
    <s v="3278071"/>
    <s v="2019-05-29"/>
    <n v="12"/>
    <n v="1876"/>
    <n v="12.89"/>
  </r>
  <r>
    <n v="120164"/>
    <n v="702019062653"/>
    <s v="Centros de Acuicultura"/>
    <n v="120164"/>
    <s v=""/>
    <s v=""/>
    <s v="702019062653"/>
    <s v="2019-06-03"/>
    <x v="0"/>
    <x v="2"/>
    <n v="301"/>
    <s v="SALMON DEL ATLANTICO"/>
    <n v="1961"/>
    <n v="14.411"/>
    <x v="1"/>
    <s v="Alvarez y Alvarez Ltda."/>
    <s v="3283353"/>
    <s v="2019-06-08"/>
    <n v="12"/>
    <n v="2002"/>
    <n v="13.637"/>
  </r>
  <r>
    <n v="120164"/>
    <n v="702019062655"/>
    <s v="Centros de Acuicultura"/>
    <n v="120164"/>
    <s v=""/>
    <s v=""/>
    <s v="702019062655"/>
    <s v="2019-06-03"/>
    <x v="0"/>
    <x v="2"/>
    <n v="301"/>
    <s v="SALMON DEL ATLANTICO"/>
    <n v="1961"/>
    <n v="14.411"/>
    <x v="1"/>
    <s v="Alvarez y Alvarez Ltda."/>
    <s v="3283353"/>
    <s v="2019-06-08"/>
    <n v="12"/>
    <n v="2002"/>
    <n v="13.637"/>
  </r>
  <r>
    <n v="120164"/>
    <n v="702019062139"/>
    <s v="Centros de Acuicultura"/>
    <n v="120164"/>
    <s v=""/>
    <s v=""/>
    <s v="702019062139"/>
    <s v="2019-06-02"/>
    <x v="0"/>
    <x v="2"/>
    <n v="301"/>
    <s v="SALMON DEL ATLANTICO"/>
    <n v="1961"/>
    <n v="14.411"/>
    <x v="1"/>
    <s v="Alvarez y Alvarez Ltda."/>
    <s v="3283342"/>
    <s v="2019-06-08"/>
    <n v="12"/>
    <n v="2025"/>
    <n v="14.04"/>
  </r>
  <r>
    <n v="120164"/>
    <n v="702019080109"/>
    <s v="Centros de Acuicultura"/>
    <n v="120164"/>
    <s v=""/>
    <s v=""/>
    <s v="702019080109"/>
    <s v="2019-08-05"/>
    <x v="0"/>
    <x v="4"/>
    <n v="301"/>
    <s v="SALMON DEL ATLANTICO"/>
    <n v="2134"/>
    <n v="13.946"/>
    <x v="1"/>
    <s v="Alvarez y Alvarez Ltda."/>
    <s v="3313703"/>
    <s v="2019-08-09"/>
    <n v="12"/>
    <n v="2043"/>
    <n v="14.223000000000001"/>
  </r>
  <r>
    <n v="120164"/>
    <n v="702019085226"/>
    <s v="Centros de Acuicultura"/>
    <n v="120164"/>
    <s v=""/>
    <s v=""/>
    <s v="702019085226"/>
    <s v="2019-08-20"/>
    <x v="0"/>
    <x v="4"/>
    <n v="301"/>
    <s v="SALMON DEL ATLANTICO"/>
    <n v="2039"/>
    <n v="14.837999999999999"/>
    <x v="1"/>
    <s v="Alvarez y Alvarez Ltda."/>
    <s v="3320871"/>
    <s v="2019-08-24"/>
    <n v="12"/>
    <n v="791"/>
    <n v="5.86"/>
  </r>
  <r>
    <n v="120164"/>
    <n v="702019069221"/>
    <s v="Centros de Acuicultura"/>
    <n v="120164"/>
    <s v=""/>
    <s v=""/>
    <s v="702019069221"/>
    <s v="2019-06-24"/>
    <x v="0"/>
    <x v="2"/>
    <n v="301"/>
    <s v="SALMON DEL ATLANTICO"/>
    <n v="1852"/>
    <n v="14.923"/>
    <x v="1"/>
    <s v="Alvarez y Alvarez Ltda."/>
    <s v="3294997"/>
    <s v="2019-07-01"/>
    <n v="12"/>
    <n v="1852"/>
    <n v="13.984"/>
  </r>
  <r>
    <n v="120164"/>
    <n v="702019069224"/>
    <s v="Centros de Acuicultura"/>
    <n v="120164"/>
    <s v=""/>
    <s v=""/>
    <s v="702019069224"/>
    <s v="2019-06-24"/>
    <x v="0"/>
    <x v="2"/>
    <n v="301"/>
    <s v="SALMON DEL ATLANTICO"/>
    <n v="1852"/>
    <n v="14.923"/>
    <x v="1"/>
    <s v="Alvarez y Alvarez Ltda."/>
    <s v="3294997"/>
    <s v="2019-07-01"/>
    <n v="12"/>
    <n v="1852"/>
    <n v="13.984"/>
  </r>
  <r>
    <n v="120164"/>
    <n v="702019084432"/>
    <s v="Centros de Acuicultura"/>
    <n v="120164"/>
    <s v=""/>
    <s v=""/>
    <s v="702019084432"/>
    <s v="2019-08-17"/>
    <x v="0"/>
    <x v="4"/>
    <n v="301"/>
    <s v="SALMON DEL ATLANTICO"/>
    <n v="1827"/>
    <n v="13.372"/>
    <x v="1"/>
    <s v="Alvarez y Alvarez Ltda."/>
    <s v="3320862"/>
    <s v="2019-08-24"/>
    <n v="12"/>
    <n v="1985"/>
    <n v="14.531000000000001"/>
  </r>
  <r>
    <n v="120164"/>
    <n v="702019076420"/>
    <s v="Centros de Acuicultura"/>
    <n v="120164"/>
    <s v=""/>
    <s v=""/>
    <s v="702019076420"/>
    <s v="2019-07-20"/>
    <x v="0"/>
    <x v="3"/>
    <n v="301"/>
    <s v="SALMON DEL ATLANTICO"/>
    <n v="1800"/>
    <n v="13.587999999999999"/>
    <x v="1"/>
    <s v="Alvarez y Alvarez Ltda."/>
    <s v="3306950"/>
    <s v="2019-07-26"/>
    <n v="12"/>
    <n v="2424"/>
    <n v="17.346"/>
  </r>
  <r>
    <n v="120164"/>
    <n v="702019070077"/>
    <s v="Centros de Acuicultura"/>
    <n v="120164"/>
    <s v=""/>
    <s v=""/>
    <s v="702019070077"/>
    <s v="2019-06-27"/>
    <x v="0"/>
    <x v="2"/>
    <n v="301"/>
    <s v="SALMON DEL ATLANTICO"/>
    <n v="1852"/>
    <n v="14.923"/>
    <x v="1"/>
    <s v="Alvarez y Alvarez Ltda."/>
    <s v="3295152"/>
    <s v="2019-07-01"/>
    <n v="12"/>
    <n v="1852"/>
    <n v="14.114000000000001"/>
  </r>
  <r>
    <n v="120164"/>
    <n v="702019077180"/>
    <s v="Centros de Acuicultura"/>
    <n v="120164"/>
    <s v=""/>
    <s v=""/>
    <s v="702019077180"/>
    <s v="2019-07-23"/>
    <x v="0"/>
    <x v="3"/>
    <n v="301"/>
    <s v="SALMON DEL ATLANTICO"/>
    <n v="1820"/>
    <n v="13.739000000000001"/>
    <x v="1"/>
    <s v="Alvarez y Alvarez Ltda."/>
    <s v="3307310"/>
    <s v="2019-07-26"/>
    <n v="12"/>
    <n v="2061"/>
    <n v="14.693"/>
  </r>
  <r>
    <n v="120164"/>
    <n v="702019083636"/>
    <s v="Centros de Acuicultura"/>
    <n v="120164"/>
    <s v=""/>
    <s v=""/>
    <s v="702019083636"/>
    <s v="2019-08-15"/>
    <x v="0"/>
    <x v="4"/>
    <n v="301"/>
    <s v="SALMON DEL ATLANTICO"/>
    <n v="2062"/>
    <n v="13.065"/>
    <x v="1"/>
    <s v="Alvarez y Alvarez Ltda."/>
    <s v="3317743"/>
    <s v="2019-08-19"/>
    <n v="12"/>
    <n v="1988"/>
    <n v="14.664"/>
  </r>
  <r>
    <n v="120164"/>
    <n v="702019082084"/>
    <s v="Centros de Acuicultura"/>
    <n v="120164"/>
    <s v=""/>
    <s v=""/>
    <s v="702019082084"/>
    <s v="2019-08-10"/>
    <x v="0"/>
    <x v="4"/>
    <n v="301"/>
    <s v="SALMON DEL ATLANTICO"/>
    <n v="1780"/>
    <n v="13.028"/>
    <x v="1"/>
    <s v="Alvarez y Alvarez Ltda."/>
    <s v="3317286"/>
    <s v="2019-08-17"/>
    <n v="12"/>
    <n v="1929"/>
    <n v="13.815"/>
  </r>
  <r>
    <n v="120164"/>
    <n v="702019074412"/>
    <s v="Centros de Acuicultura"/>
    <n v="120164"/>
    <s v=""/>
    <s v=""/>
    <s v="702019074412"/>
    <s v="2019-07-10"/>
    <x v="0"/>
    <x v="3"/>
    <n v="301"/>
    <s v="SALMON DEL ATLANTICO"/>
    <n v="1500"/>
    <n v="11.47"/>
    <x v="1"/>
    <s v="Alvarez y Alvarez Ltda."/>
    <s v="3303314"/>
    <s v="2019-07-17"/>
    <n v="12"/>
    <n v="2117"/>
    <n v="13.558999999999999"/>
  </r>
  <r>
    <n v="120164"/>
    <n v="702019059612"/>
    <s v="Centros de Acuicultura"/>
    <n v="120164"/>
    <s v=""/>
    <s v=""/>
    <s v="702019059612"/>
    <s v="2019-05-25"/>
    <x v="0"/>
    <x v="1"/>
    <n v="301"/>
    <s v="SALMON DEL ATLANTICO"/>
    <n v="2014"/>
    <n v="13.824"/>
    <x v="0"/>
    <s v="PESQUERA TORRES DEL PAINE LIMITADA."/>
    <s v="3277572"/>
    <s v="2019-05-28"/>
    <n v="12"/>
    <n v="1829"/>
    <n v="12.916"/>
  </r>
  <r>
    <n v="120164"/>
    <n v="702019073467"/>
    <s v="Centros de Acuicultura"/>
    <n v="120164"/>
    <s v=""/>
    <s v=""/>
    <s v="702019073467"/>
    <s v="2019-07-07"/>
    <x v="0"/>
    <x v="3"/>
    <n v="301"/>
    <s v="SALMON DEL ATLANTICO"/>
    <n v="1600"/>
    <n v="12.285"/>
    <x v="0"/>
    <s v="PESQUERA TORRES DEL PAINE LIMITADA."/>
    <s v="3299888"/>
    <s v="2019-07-10"/>
    <n v="12"/>
    <n v="1718"/>
    <n v="11.528"/>
  </r>
  <r>
    <n v="120164"/>
    <n v="702019073787"/>
    <s v="Centros de Acuicultura"/>
    <n v="120164"/>
    <s v=""/>
    <s v=""/>
    <s v="702019073787"/>
    <s v="2019-07-08"/>
    <x v="0"/>
    <x v="3"/>
    <n v="301"/>
    <s v="SALMON DEL ATLANTICO"/>
    <n v="1850"/>
    <n v="14.204000000000001"/>
    <x v="0"/>
    <s v="PESQUERA TORRES DEL PAINE LIMITADA."/>
    <s v="3300461"/>
    <s v="2019-07-11"/>
    <n v="12"/>
    <n v="2002"/>
    <n v="13.273"/>
  </r>
  <r>
    <n v="120164"/>
    <n v="702019075437"/>
    <s v="Centros de Acuicultura"/>
    <n v="120164"/>
    <s v=""/>
    <s v=""/>
    <s v="702019075437"/>
    <s v="2019-07-15"/>
    <x v="0"/>
    <x v="3"/>
    <n v="301"/>
    <s v="SALMON DEL ATLANTICO"/>
    <n v="1550"/>
    <n v="11.853"/>
    <x v="0"/>
    <s v="PESQUERA TORRES DEL PAINE LIMITADA."/>
    <s v="3303406"/>
    <s v="2019-07-18"/>
    <n v="12"/>
    <n v="1918"/>
    <n v="11.89"/>
  </r>
  <r>
    <n v="120164"/>
    <n v="702019041918"/>
    <s v="Centros de Acuicultura"/>
    <n v="120164"/>
    <s v=""/>
    <s v=""/>
    <s v="702019041918"/>
    <s v="2019-04-09"/>
    <x v="0"/>
    <x v="0"/>
    <n v="301"/>
    <s v="SALMON DEL ATLANTICO"/>
    <n v="1850"/>
    <n v="12.590999999999999"/>
    <x v="1"/>
    <s v="Alvarez y Alvarez Ltda."/>
    <s v="3252312"/>
    <s v="2019-04-12"/>
    <n v="12"/>
    <n v="2180"/>
    <n v="14.747999999999999"/>
  </r>
  <r>
    <n v="120164"/>
    <n v="702019041917"/>
    <s v="Centros de Acuicultura"/>
    <n v="120164"/>
    <s v=""/>
    <s v=""/>
    <s v="702019041917"/>
    <s v="2019-04-09"/>
    <x v="0"/>
    <x v="0"/>
    <n v="301"/>
    <s v="SALMON DEL ATLANTICO"/>
    <n v="1850"/>
    <n v="12.590999999999999"/>
    <x v="1"/>
    <s v="Alvarez y Alvarez Ltda."/>
    <s v="3252303"/>
    <s v="2019-04-12"/>
    <n v="12"/>
    <n v="2029"/>
    <n v="13.583"/>
  </r>
  <r>
    <n v="120164"/>
    <n v="702019040158"/>
    <s v="Centros de Acuicultura"/>
    <n v="120164"/>
    <s v=""/>
    <s v=""/>
    <s v="702019040158"/>
    <s v="2019-04-04"/>
    <x v="0"/>
    <x v="0"/>
    <n v="301"/>
    <s v="SALMON DEL ATLANTICO"/>
    <n v="2080"/>
    <n v="14.156000000000001"/>
    <x v="1"/>
    <s v="Alvarez y Alvarez Ltda."/>
    <s v="3249149"/>
    <s v="2019-04-08"/>
    <n v="12"/>
    <n v="2080"/>
    <n v="14.134"/>
  </r>
  <r>
    <n v="120164"/>
    <n v="702019040167"/>
    <s v="Centros de Acuicultura"/>
    <n v="120164"/>
    <s v=""/>
    <s v=""/>
    <s v="702019040167"/>
    <s v="2019-04-04"/>
    <x v="0"/>
    <x v="0"/>
    <n v="301"/>
    <s v="SALMON DEL ATLANTICO"/>
    <n v="2080"/>
    <n v="14.156000000000001"/>
    <x v="1"/>
    <s v="Alvarez y Alvarez Ltda."/>
    <s v="3249149"/>
    <s v="2019-04-08"/>
    <n v="12"/>
    <n v="2080"/>
    <n v="14.134"/>
  </r>
  <r>
    <n v="120164"/>
    <n v="702019042992"/>
    <s v="Centros de Acuicultura"/>
    <n v="120164"/>
    <s v=""/>
    <s v=""/>
    <s v="702019042992"/>
    <s v="2019-04-11"/>
    <x v="0"/>
    <x v="0"/>
    <n v="301"/>
    <s v="SALMON DEL ATLANTICO"/>
    <n v="900"/>
    <n v="6.125"/>
    <x v="1"/>
    <s v="Alvarez y Alvarez Ltda."/>
    <s v="3254141"/>
    <s v="2019-04-16"/>
    <n v="12"/>
    <n v="1717"/>
    <n v="11.391999999999999"/>
  </r>
  <r>
    <n v="120164"/>
    <n v="702019043837"/>
    <s v="Centros de Acuicultura"/>
    <n v="120164"/>
    <s v=""/>
    <s v=""/>
    <s v="702019043837"/>
    <s v="2019-04-13"/>
    <x v="0"/>
    <x v="0"/>
    <n v="301"/>
    <s v="SALMON DEL ATLANTICO"/>
    <n v="2206"/>
    <n v="14.785"/>
    <x v="1"/>
    <s v="Alvarez y Alvarez Ltda."/>
    <s v="3255375"/>
    <s v="2019-04-17"/>
    <n v="12"/>
    <n v="2206"/>
    <n v="14.272"/>
  </r>
  <r>
    <n v="120164"/>
    <n v="702019043840"/>
    <s v="Centros de Acuicultura"/>
    <n v="120164"/>
    <s v=""/>
    <s v=""/>
    <s v="702019043840"/>
    <s v="2019-04-13"/>
    <x v="0"/>
    <x v="0"/>
    <n v="301"/>
    <s v="SALMON DEL ATLANTICO"/>
    <n v="2206"/>
    <n v="14.785"/>
    <x v="1"/>
    <s v="Alvarez y Alvarez Ltda."/>
    <s v="3255375"/>
    <s v="2019-04-17"/>
    <n v="12"/>
    <n v="2337"/>
    <n v="15.122"/>
  </r>
  <r>
    <n v="120164"/>
    <n v="702019048637"/>
    <s v="Centros de Acuicultura"/>
    <n v="120164"/>
    <s v=""/>
    <s v=""/>
    <s v="702019048637"/>
    <s v="2019-04-25"/>
    <x v="0"/>
    <x v="0"/>
    <n v="301"/>
    <s v="SALMON DEL ATLANTICO"/>
    <n v="2190"/>
    <n v="14.082000000000001"/>
    <x v="1"/>
    <s v="Alvarez y Alvarez Ltda."/>
    <s v="3264016"/>
    <s v="2019-05-04"/>
    <n v="12"/>
    <n v="2190"/>
    <n v="14.519"/>
  </r>
  <r>
    <n v="120164"/>
    <n v="702019048290"/>
    <s v="Centros de Acuicultura"/>
    <n v="120164"/>
    <s v=""/>
    <s v=""/>
    <s v="702019048290"/>
    <s v="2019-04-25"/>
    <x v="0"/>
    <x v="0"/>
    <n v="301"/>
    <s v="SALMON DEL ATLANTICO"/>
    <n v="2190"/>
    <n v="14.082000000000001"/>
    <x v="1"/>
    <s v="Alvarez y Alvarez Ltda."/>
    <s v="3261599"/>
    <s v="2019-04-29"/>
    <n v="12"/>
    <n v="2190"/>
    <n v="14.558"/>
  </r>
  <r>
    <n v="120164"/>
    <n v="702019047617"/>
    <s v="Centros de Acuicultura"/>
    <n v="120164"/>
    <s v=""/>
    <s v=""/>
    <s v="702019047617"/>
    <s v="2019-04-23"/>
    <x v="0"/>
    <x v="0"/>
    <n v="301"/>
    <s v="SALMON DEL ATLANTICO"/>
    <n v="2190"/>
    <n v="14.082000000000001"/>
    <x v="1"/>
    <s v="Alvarez y Alvarez Ltda."/>
    <s v="3260523"/>
    <s v="2019-04-28"/>
    <n v="12"/>
    <n v="2619"/>
    <n v="17.178000000000001"/>
  </r>
  <r>
    <n v="120164"/>
    <n v="702019055810"/>
    <s v="Centros de Acuicultura"/>
    <n v="120164"/>
    <s v=""/>
    <s v=""/>
    <s v="702019055810"/>
    <s v="2019-05-15"/>
    <x v="0"/>
    <x v="1"/>
    <n v="301"/>
    <s v="SALMON DEL ATLANTICO"/>
    <n v="1965"/>
    <n v="13.718"/>
    <x v="1"/>
    <s v="Alvarez y Alvarez Ltda."/>
    <s v="3272148"/>
    <s v="2019-05-18"/>
    <n v="12"/>
    <n v="1810"/>
    <n v="12.595000000000001"/>
  </r>
  <r>
    <n v="120164"/>
    <n v="702019056719"/>
    <s v="Centros de Acuicultura"/>
    <n v="120164"/>
    <s v=""/>
    <s v=""/>
    <s v="702019056719"/>
    <s v="2019-05-16"/>
    <x v="0"/>
    <x v="1"/>
    <n v="301"/>
    <s v="SALMON DEL ATLANTICO"/>
    <n v="2013"/>
    <n v="14.053000000000001"/>
    <x v="1"/>
    <s v="Alvarez y Alvarez Ltda."/>
    <s v="3272498"/>
    <s v="2019-05-20"/>
    <n v="12"/>
    <n v="1757"/>
    <n v="12.061"/>
  </r>
  <r>
    <n v="120164"/>
    <n v="702019056717"/>
    <s v="Centros de Acuicultura"/>
    <n v="120164"/>
    <s v=""/>
    <s v=""/>
    <s v="702019056717"/>
    <s v="2019-05-16"/>
    <x v="0"/>
    <x v="1"/>
    <n v="301"/>
    <s v="SALMON DEL ATLANTICO"/>
    <n v="2013"/>
    <n v="14.053000000000001"/>
    <x v="1"/>
    <s v="Alvarez y Alvarez Ltda."/>
    <s v="3272498"/>
    <s v="2019-05-20"/>
    <n v="12"/>
    <n v="2013"/>
    <n v="13.819000000000001"/>
  </r>
  <r>
    <n v="120164"/>
    <n v="702019043889"/>
    <s v="Centros de Acuicultura"/>
    <n v="120164"/>
    <s v=""/>
    <s v=""/>
    <s v="702019043889"/>
    <s v="2019-04-14"/>
    <x v="0"/>
    <x v="0"/>
    <n v="301"/>
    <s v="SALMON DEL ATLANTICO"/>
    <n v="1960"/>
    <n v="13.135999999999999"/>
    <x v="1"/>
    <s v="Alvarez y Alvarez Ltda."/>
    <s v="3255834"/>
    <s v="2019-04-18"/>
    <n v="12"/>
    <n v="1960"/>
    <n v="12.66"/>
  </r>
  <r>
    <n v="120164"/>
    <n v="702019052118"/>
    <s v="Centros de Acuicultura"/>
    <n v="120164"/>
    <s v=""/>
    <s v=""/>
    <s v="702019052118"/>
    <s v="2019-05-05"/>
    <x v="0"/>
    <x v="1"/>
    <n v="301"/>
    <s v="SALMON DEL ATLANTICO"/>
    <n v="2049"/>
    <n v="12.911"/>
    <x v="1"/>
    <s v="Alvarez y Alvarez Ltda."/>
    <s v="3267313"/>
    <s v="2019-05-10"/>
    <n v="12"/>
    <n v="2049"/>
    <n v="14.742000000000001"/>
  </r>
  <r>
    <n v="120164"/>
    <n v="702019043891"/>
    <s v="Centros de Acuicultura"/>
    <n v="120164"/>
    <s v=""/>
    <s v=""/>
    <s v="702019043891"/>
    <s v="2019-04-14"/>
    <x v="0"/>
    <x v="0"/>
    <n v="301"/>
    <s v="SALMON DEL ATLANTICO"/>
    <n v="1960"/>
    <n v="13.135999999999999"/>
    <x v="1"/>
    <s v="Alvarez y Alvarez Ltda."/>
    <s v="3255834"/>
    <s v="2019-04-18"/>
    <n v="12"/>
    <n v="1960"/>
    <n v="12.66"/>
  </r>
  <r>
    <n v="120164"/>
    <n v="702019058549"/>
    <s v="Centros de Acuicultura"/>
    <n v="120164"/>
    <s v=""/>
    <s v=""/>
    <s v="702019058549"/>
    <s v="2019-05-22"/>
    <x v="0"/>
    <x v="1"/>
    <n v="301"/>
    <s v="SALMON DEL ATLANTICO"/>
    <n v="2014"/>
    <n v="13.824"/>
    <x v="1"/>
    <s v="Alvarez y Alvarez Ltda."/>
    <s v="3276072"/>
    <s v="2019-05-27"/>
    <n v="12"/>
    <n v="2014"/>
    <n v="14.484"/>
  </r>
  <r>
    <n v="120164"/>
    <n v="702019057942"/>
    <s v="Centros de Acuicultura"/>
    <n v="120164"/>
    <s v=""/>
    <s v=""/>
    <s v="702019057942"/>
    <s v="2019-05-21"/>
    <x v="0"/>
    <x v="1"/>
    <n v="301"/>
    <s v="SALMON DEL ATLANTICO"/>
    <n v="2014"/>
    <n v="13.824"/>
    <x v="1"/>
    <s v="Alvarez y Alvarez Ltda."/>
    <s v="3276019"/>
    <s v="2019-05-27"/>
    <n v="12"/>
    <n v="1790"/>
    <n v="12.875999999999999"/>
  </r>
  <r>
    <n v="120164"/>
    <n v="702019058975"/>
    <s v="Centros de Acuicultura"/>
    <n v="120164"/>
    <s v=""/>
    <s v=""/>
    <s v="702019058975"/>
    <s v="2019-05-23"/>
    <x v="0"/>
    <x v="1"/>
    <n v="301"/>
    <s v="SALMON DEL ATLANTICO"/>
    <n v="2014"/>
    <n v="13.824"/>
    <x v="1"/>
    <s v="Alvarez y Alvarez Ltda."/>
    <s v="3276354"/>
    <s v="2019-05-27"/>
    <n v="12"/>
    <n v="2014"/>
    <n v="13.968999999999999"/>
  </r>
  <r>
    <n v="120164"/>
    <n v="702019053682"/>
    <s v="Centros de Acuicultura"/>
    <n v="120164"/>
    <s v=""/>
    <s v=""/>
    <s v="702019053682"/>
    <s v="2019-05-08"/>
    <x v="0"/>
    <x v="1"/>
    <n v="301"/>
    <s v="SALMON DEL ATLANTICO"/>
    <n v="1974"/>
    <n v="13.942"/>
    <x v="1"/>
    <s v="Alvarez y Alvarez Ltda."/>
    <s v="3269548"/>
    <s v="2019-05-14"/>
    <n v="12"/>
    <n v="1974"/>
    <n v="13.795999999999999"/>
  </r>
  <r>
    <n v="120164"/>
    <n v="702019054738"/>
    <s v="Centros de Acuicultura"/>
    <n v="120164"/>
    <s v=""/>
    <s v=""/>
    <s v="702019054738"/>
    <s v="2019-05-12"/>
    <x v="0"/>
    <x v="1"/>
    <n v="301"/>
    <s v="SALMON DEL ATLANTICO"/>
    <n v="1965"/>
    <n v="13.718"/>
    <x v="1"/>
    <s v="Alvarez y Alvarez Ltda."/>
    <s v="3270705"/>
    <s v="2019-05-16"/>
    <n v="12"/>
    <n v="1979"/>
    <n v="13.795"/>
  </r>
  <r>
    <n v="120164"/>
    <n v="702019067706"/>
    <s v="Centros de Acuicultura"/>
    <n v="120164"/>
    <s v=""/>
    <s v=""/>
    <s v="702019067706"/>
    <s v="2019-06-18"/>
    <x v="0"/>
    <x v="2"/>
    <n v="301"/>
    <s v="SALMON DEL ATLANTICO"/>
    <n v="1818"/>
    <n v="13.544"/>
    <x v="1"/>
    <s v="Alvarez y Alvarez Ltda."/>
    <s v="3292477"/>
    <s v="2019-06-25"/>
    <n v="12"/>
    <n v="1900"/>
    <n v="14.477"/>
  </r>
  <r>
    <n v="120164"/>
    <n v="702019054736"/>
    <s v="Centros de Acuicultura"/>
    <n v="120164"/>
    <s v=""/>
    <s v=""/>
    <s v="702019054736"/>
    <s v="2019-05-12"/>
    <x v="0"/>
    <x v="1"/>
    <n v="301"/>
    <s v="SALMON DEL ATLANTICO"/>
    <n v="1965"/>
    <n v="13.718"/>
    <x v="1"/>
    <s v="Alvarez y Alvarez Ltda."/>
    <s v="3270705"/>
    <s v="2019-05-16"/>
    <n v="12"/>
    <n v="1965"/>
    <n v="13.695"/>
  </r>
  <r>
    <n v="120164"/>
    <n v="702019051946"/>
    <s v="Centros de Acuicultura"/>
    <n v="120164"/>
    <s v=""/>
    <s v=""/>
    <s v="702019051946"/>
    <s v="2019-05-04"/>
    <x v="0"/>
    <x v="1"/>
    <n v="301"/>
    <s v="SALMON DEL ATLANTICO"/>
    <n v="1730"/>
    <n v="11.124000000000001"/>
    <x v="1"/>
    <s v="Alvarez y Alvarez Ltda."/>
    <s v="3266919"/>
    <s v="2019-05-09"/>
    <n v="12"/>
    <n v="2079"/>
    <n v="13.759"/>
  </r>
  <r>
    <n v="120164"/>
    <n v="702019048641"/>
    <s v="Centros de Acuicultura"/>
    <n v="120164"/>
    <s v=""/>
    <s v=""/>
    <s v="702019048641"/>
    <s v="2019-04-25"/>
    <x v="0"/>
    <x v="0"/>
    <n v="301"/>
    <s v="SALMON DEL ATLANTICO"/>
    <n v="2190"/>
    <n v="14.082000000000001"/>
    <x v="1"/>
    <s v="Alvarez y Alvarez Ltda."/>
    <s v="3264016"/>
    <s v="2019-05-04"/>
    <n v="12"/>
    <n v="2190"/>
    <n v="14.519"/>
  </r>
  <r>
    <n v="120164"/>
    <n v="702019052108"/>
    <s v="Centros de Acuicultura"/>
    <n v="120164"/>
    <s v=""/>
    <s v=""/>
    <s v="702019052108"/>
    <s v="2019-05-05"/>
    <x v="0"/>
    <x v="1"/>
    <n v="301"/>
    <s v="SALMON DEL ATLANTICO"/>
    <n v="2049"/>
    <n v="12.911"/>
    <x v="1"/>
    <s v="Alvarez y Alvarez Ltda."/>
    <s v="3267313"/>
    <s v="2019-05-10"/>
    <n v="12"/>
    <n v="2049"/>
    <n v="14.742000000000001"/>
  </r>
  <r>
    <n v="120164"/>
    <n v="702019060314"/>
    <s v="Centros de Acuicultura"/>
    <n v="120164"/>
    <s v=""/>
    <s v=""/>
    <s v="702019060314"/>
    <s v="2019-05-27"/>
    <x v="0"/>
    <x v="1"/>
    <n v="301"/>
    <s v="SALMON DEL ATLANTICO"/>
    <n v="994"/>
    <n v="6.8230000000000004"/>
    <x v="1"/>
    <s v="Alvarez y Alvarez Ltda."/>
    <s v="3279886"/>
    <s v="2019-06-01"/>
    <n v="12"/>
    <n v="1929"/>
    <n v="13.528"/>
  </r>
  <r>
    <n v="120164"/>
    <n v="702019061271"/>
    <s v="Centros de Acuicultura"/>
    <n v="120164"/>
    <s v=""/>
    <s v=""/>
    <s v="702019061271"/>
    <s v="2019-05-29"/>
    <x v="0"/>
    <x v="1"/>
    <n v="301"/>
    <s v="SALMON DEL ATLANTICO"/>
    <n v="1961"/>
    <n v="12.981999999999999"/>
    <x v="1"/>
    <s v="Alvarez y Alvarez Ltda."/>
    <s v="3279906"/>
    <s v="2019-06-01"/>
    <n v="12"/>
    <n v="2020"/>
    <n v="14.162000000000001"/>
  </r>
  <r>
    <n v="120164"/>
    <n v="702019060322"/>
    <s v="Centros de Acuicultura"/>
    <n v="120164"/>
    <s v=""/>
    <s v=""/>
    <s v="702019060322"/>
    <s v="2019-05-27"/>
    <x v="0"/>
    <x v="1"/>
    <n v="301"/>
    <s v="SALMON DEL ATLANTICO"/>
    <n v="1961"/>
    <n v="12.981999999999999"/>
    <x v="1"/>
    <s v="Alvarez y Alvarez Ltda."/>
    <s v="3279892"/>
    <s v="2019-06-01"/>
    <n v="12"/>
    <n v="2140"/>
    <n v="15.276"/>
  </r>
  <r>
    <n v="120164"/>
    <n v="702019057292"/>
    <s v="Centros de Acuicultura"/>
    <n v="120164"/>
    <s v=""/>
    <s v=""/>
    <s v="702019057292"/>
    <s v="2019-05-19"/>
    <x v="0"/>
    <x v="1"/>
    <n v="301"/>
    <s v="SALMON DEL ATLANTICO"/>
    <n v="2083"/>
    <n v="14.298"/>
    <x v="1"/>
    <s v="Alvarez y Alvarez Ltda."/>
    <s v="3275595"/>
    <s v="2019-05-25"/>
    <n v="12"/>
    <n v="2520"/>
    <n v="17.638000000000002"/>
  </r>
  <r>
    <n v="120164"/>
    <n v="702019061259"/>
    <s v="Centros de Acuicultura"/>
    <n v="120164"/>
    <s v=""/>
    <s v=""/>
    <s v="702019061259"/>
    <s v="2019-05-29"/>
    <x v="0"/>
    <x v="1"/>
    <n v="301"/>
    <s v="SALMON DEL ATLANTICO"/>
    <n v="1961"/>
    <n v="12.981999999999999"/>
    <x v="1"/>
    <s v="Alvarez y Alvarez Ltda."/>
    <s v="3279906"/>
    <s v="2019-06-01"/>
    <n v="12"/>
    <n v="2020"/>
    <n v="14.162000000000001"/>
  </r>
  <r>
    <n v="120164"/>
    <n v="702019058982"/>
    <s v="Centros de Acuicultura"/>
    <n v="120164"/>
    <s v=""/>
    <s v=""/>
    <s v="702019058982"/>
    <s v="2019-05-23"/>
    <x v="0"/>
    <x v="1"/>
    <n v="301"/>
    <s v="SALMON DEL ATLANTICO"/>
    <n v="2014"/>
    <n v="13.824"/>
    <x v="1"/>
    <s v="Alvarez y Alvarez Ltda."/>
    <s v="3276354"/>
    <s v="2019-05-27"/>
    <n v="12"/>
    <n v="1808"/>
    <n v="12.54"/>
  </r>
  <r>
    <n v="120164"/>
    <n v="702019058988"/>
    <s v="Centros de Acuicultura"/>
    <n v="120164"/>
    <s v=""/>
    <s v=""/>
    <s v="702019058988"/>
    <s v="2019-05-23"/>
    <x v="0"/>
    <x v="1"/>
    <n v="301"/>
    <s v="SALMON DEL ATLANTICO"/>
    <n v="2014"/>
    <n v="13.824"/>
    <x v="1"/>
    <s v="Alvarez y Alvarez Ltda."/>
    <s v="3276354"/>
    <s v="2019-05-27"/>
    <n v="12"/>
    <n v="1807"/>
    <n v="12.534000000000001"/>
  </r>
  <r>
    <n v="120164"/>
    <n v="702019061297"/>
    <s v="Centros de Acuicultura"/>
    <n v="120164"/>
    <s v=""/>
    <s v=""/>
    <s v="702019061297"/>
    <s v="2019-05-29"/>
    <x v="0"/>
    <x v="1"/>
    <n v="301"/>
    <s v="SALMON DEL ATLANTICO"/>
    <n v="1961"/>
    <n v="12.981999999999999"/>
    <x v="1"/>
    <s v="Alvarez y Alvarez Ltda."/>
    <s v="3281355"/>
    <s v="2019-06-04"/>
    <n v="12"/>
    <n v="1961"/>
    <n v="13.603999999999999"/>
  </r>
  <r>
    <n v="120164"/>
    <n v="702019061303"/>
    <s v="Centros de Acuicultura"/>
    <n v="120164"/>
    <s v=""/>
    <s v=""/>
    <s v="702019061303"/>
    <s v="2019-05-29"/>
    <x v="0"/>
    <x v="1"/>
    <n v="301"/>
    <s v="SALMON DEL ATLANTICO"/>
    <n v="1961"/>
    <n v="12.981999999999999"/>
    <x v="1"/>
    <s v="Alvarez y Alvarez Ltda."/>
    <s v="3281355"/>
    <s v="2019-06-04"/>
    <n v="12"/>
    <n v="1961"/>
    <n v="13.603999999999999"/>
  </r>
  <r>
    <n v="120164"/>
    <n v="702019068500"/>
    <s v="Centros de Acuicultura"/>
    <n v="120164"/>
    <s v=""/>
    <s v=""/>
    <s v="702019068500"/>
    <s v="2019-06-21"/>
    <x v="0"/>
    <x v="2"/>
    <n v="301"/>
    <s v="SALMON DEL ATLANTICO"/>
    <n v="1818"/>
    <n v="13.544"/>
    <x v="1"/>
    <s v="Alvarez y Alvarez Ltda."/>
    <s v="3292512"/>
    <s v="2019-06-25"/>
    <n v="12"/>
    <n v="2898"/>
    <n v="22.036000000000001"/>
  </r>
  <r>
    <n v="120164"/>
    <n v="702019053685"/>
    <s v="Centros de Acuicultura"/>
    <n v="120164"/>
    <s v=""/>
    <s v=""/>
    <s v="702019053685"/>
    <s v="2019-05-08"/>
    <x v="0"/>
    <x v="1"/>
    <n v="301"/>
    <s v="SALMON DEL ATLANTICO"/>
    <n v="1974"/>
    <n v="13.942"/>
    <x v="1"/>
    <s v="Alvarez y Alvarez Ltda."/>
    <s v="3269548"/>
    <s v="2019-05-14"/>
    <n v="12"/>
    <n v="1974"/>
    <n v="13.795999999999999"/>
  </r>
  <r>
    <n v="120164"/>
    <n v="702019053691"/>
    <s v="Centros de Acuicultura"/>
    <n v="120164"/>
    <s v=""/>
    <s v=""/>
    <s v="702019053691"/>
    <s v="2019-05-08"/>
    <x v="0"/>
    <x v="1"/>
    <n v="301"/>
    <s v="SALMON DEL ATLANTICO"/>
    <n v="1974"/>
    <n v="13.942"/>
    <x v="1"/>
    <s v="Alvarez y Alvarez Ltda."/>
    <s v="3269548"/>
    <s v="2019-05-14"/>
    <n v="12"/>
    <n v="1782"/>
    <n v="12.456"/>
  </r>
  <r>
    <n v="120164"/>
    <n v="702019062000"/>
    <s v="Centros de Acuicultura"/>
    <n v="120164"/>
    <s v=""/>
    <s v=""/>
    <s v="702019062000"/>
    <s v="2019-06-01"/>
    <x v="0"/>
    <x v="2"/>
    <n v="301"/>
    <s v="SALMON DEL ATLANTICO"/>
    <n v="1961"/>
    <n v="14.411"/>
    <x v="1"/>
    <s v="Alvarez y Alvarez Ltda."/>
    <s v="3281367"/>
    <s v="2019-06-04"/>
    <n v="12"/>
    <n v="2132"/>
    <n v="14.763"/>
  </r>
  <r>
    <n v="120164"/>
    <n v="702019068181"/>
    <s v="Centros de Acuicultura"/>
    <n v="120164"/>
    <s v=""/>
    <s v=""/>
    <s v="702019068181"/>
    <s v="2019-06-20"/>
    <x v="0"/>
    <x v="2"/>
    <n v="301"/>
    <s v="SALMON DEL ATLANTICO"/>
    <n v="1818"/>
    <n v="13.544"/>
    <x v="1"/>
    <s v="Alvarez y Alvarez Ltda."/>
    <s v="3292495"/>
    <s v="2019-06-25"/>
    <n v="12"/>
    <n v="1818"/>
    <n v="13.858000000000001"/>
  </r>
  <r>
    <n v="120164"/>
    <n v="702019061998"/>
    <s v="Centros de Acuicultura"/>
    <n v="120164"/>
    <s v=""/>
    <s v=""/>
    <s v="702019061998"/>
    <s v="2019-06-01"/>
    <x v="0"/>
    <x v="2"/>
    <n v="301"/>
    <s v="SALMON DEL ATLANTICO"/>
    <n v="1961"/>
    <n v="14.411"/>
    <x v="1"/>
    <s v="Alvarez y Alvarez Ltda."/>
    <s v="3281367"/>
    <s v="2019-06-04"/>
    <n v="12"/>
    <n v="2132"/>
    <n v="14.762"/>
  </r>
  <r>
    <n v="120164"/>
    <n v="702019068488"/>
    <s v="Centros de Acuicultura"/>
    <n v="120164"/>
    <s v=""/>
    <s v=""/>
    <s v="702019068488"/>
    <s v="2019-06-21"/>
    <x v="0"/>
    <x v="2"/>
    <n v="301"/>
    <s v="SALMON DEL ATLANTICO"/>
    <n v="1818"/>
    <n v="13.544"/>
    <x v="1"/>
    <s v="Alvarez y Alvarez Ltda."/>
    <s v="3292512"/>
    <s v="2019-06-25"/>
    <n v="12"/>
    <n v="2899"/>
    <n v="22.04"/>
  </r>
  <r>
    <n v="120164"/>
    <n v="702019046208"/>
    <s v="Centros de Acuicultura"/>
    <n v="120164"/>
    <s v=""/>
    <s v=""/>
    <s v="702019046208"/>
    <s v="2019-04-20"/>
    <x v="0"/>
    <x v="0"/>
    <n v="301"/>
    <s v="SALMON DEL ATLANTICO"/>
    <n v="2199"/>
    <n v="14.738"/>
    <x v="1"/>
    <s v="Alvarez y Alvarez Ltda."/>
    <s v="3258263"/>
    <s v="2019-04-24"/>
    <n v="12"/>
    <n v="2199"/>
    <n v="13.983000000000001"/>
  </r>
  <r>
    <n v="120164"/>
    <n v="702019073300"/>
    <s v="Centros de Acuicultura"/>
    <n v="120164"/>
    <s v=""/>
    <s v=""/>
    <s v="702019073300"/>
    <s v="2019-07-06"/>
    <x v="0"/>
    <x v="3"/>
    <n v="301"/>
    <s v="SALMON DEL ATLANTICO"/>
    <n v="1550"/>
    <n v="11.901"/>
    <x v="1"/>
    <s v="Alvarez y Alvarez Ltda."/>
    <s v="3300435"/>
    <s v="2019-07-11"/>
    <n v="12"/>
    <n v="1920"/>
    <n v="12.88"/>
  </r>
  <r>
    <n v="120164"/>
    <n v="702019073306"/>
    <s v="Centros de Acuicultura"/>
    <n v="120164"/>
    <s v=""/>
    <s v=""/>
    <s v="702019073306"/>
    <s v="2019-07-06"/>
    <x v="0"/>
    <x v="3"/>
    <n v="301"/>
    <s v="SALMON DEL ATLANTICO"/>
    <n v="1550"/>
    <n v="11.901"/>
    <x v="1"/>
    <s v="Alvarez y Alvarez Ltda."/>
    <s v="3300435"/>
    <s v="2019-07-11"/>
    <n v="12"/>
    <n v="1920"/>
    <n v="12.88"/>
  </r>
  <r>
    <n v="120164"/>
    <n v="702019073310"/>
    <s v="Centros de Acuicultura"/>
    <n v="120164"/>
    <s v=""/>
    <s v=""/>
    <s v="702019073310"/>
    <s v="2019-07-06"/>
    <x v="0"/>
    <x v="3"/>
    <n v="301"/>
    <s v="SALMON DEL ATLANTICO"/>
    <n v="1550"/>
    <n v="11.901"/>
    <x v="1"/>
    <s v="Alvarez y Alvarez Ltda."/>
    <s v="3300435"/>
    <s v="2019-07-11"/>
    <n v="12"/>
    <n v="1923"/>
    <n v="12.903"/>
  </r>
  <r>
    <n v="120164"/>
    <n v="702019059604"/>
    <s v="Centros de Acuicultura"/>
    <n v="120164"/>
    <s v=""/>
    <s v=""/>
    <s v="702019059604"/>
    <s v="2019-05-25"/>
    <x v="0"/>
    <x v="1"/>
    <n v="301"/>
    <s v="SALMON DEL ATLANTICO"/>
    <n v="2014"/>
    <n v="13.824"/>
    <x v="1"/>
    <s v="Alvarez y Alvarez Ltda."/>
    <s v="3278071"/>
    <s v="2019-05-29"/>
    <n v="12"/>
    <n v="1876"/>
    <n v="12.89"/>
  </r>
  <r>
    <n v="120164"/>
    <n v="702019073464"/>
    <s v="Centros de Acuicultura"/>
    <n v="120164"/>
    <s v=""/>
    <s v=""/>
    <s v="702019073464"/>
    <s v="2019-07-07"/>
    <x v="0"/>
    <x v="3"/>
    <n v="301"/>
    <s v="SALMON DEL ATLANTICO"/>
    <n v="1600"/>
    <n v="12.285"/>
    <x v="1"/>
    <s v="Alvarez y Alvarez Ltda."/>
    <s v="3300460"/>
    <s v="2019-07-11"/>
    <n v="12"/>
    <n v="1852"/>
    <n v="12.51"/>
  </r>
  <r>
    <n v="120164"/>
    <n v="702019062142"/>
    <s v="Centros de Acuicultura"/>
    <n v="120164"/>
    <s v=""/>
    <s v=""/>
    <s v="702019062142"/>
    <s v="2019-06-02"/>
    <x v="0"/>
    <x v="2"/>
    <n v="301"/>
    <s v="SALMON DEL ATLANTICO"/>
    <n v="1961"/>
    <n v="14.411"/>
    <x v="1"/>
    <s v="Alvarez y Alvarez Ltda."/>
    <s v="3283342"/>
    <s v="2019-06-08"/>
    <n v="12"/>
    <n v="2025"/>
    <n v="14.04"/>
  </r>
  <r>
    <n v="120164"/>
    <n v="702019066923"/>
    <s v="Centros de Acuicultura"/>
    <n v="120164"/>
    <s v=""/>
    <s v=""/>
    <s v="702019066923"/>
    <s v="2019-06-16"/>
    <x v="0"/>
    <x v="2"/>
    <n v="301"/>
    <s v="SALMON DEL ATLANTICO"/>
    <n v="1818"/>
    <n v="13.544"/>
    <x v="1"/>
    <s v="Alvarez y Alvarez Ltda."/>
    <s v="3290503"/>
    <s v="2019-06-21"/>
    <n v="12"/>
    <n v="1952"/>
    <n v="15.295"/>
  </r>
  <r>
    <n v="120164"/>
    <n v="702019063501"/>
    <s v="Centros de Acuicultura"/>
    <n v="120164"/>
    <s v=""/>
    <s v=""/>
    <s v="702019063501"/>
    <s v="2019-06-06"/>
    <x v="0"/>
    <x v="2"/>
    <n v="301"/>
    <s v="SALMON DEL ATLANTICO"/>
    <n v="1830"/>
    <n v="13.632999999999999"/>
    <x v="1"/>
    <s v="Alvarez y Alvarez Ltda."/>
    <s v="3284347"/>
    <s v="2019-06-11"/>
    <n v="12"/>
    <n v="2166"/>
    <n v="16.552"/>
  </r>
  <r>
    <n v="120164"/>
    <n v="702019059597"/>
    <s v="Centros de Acuicultura"/>
    <n v="120164"/>
    <s v=""/>
    <s v=""/>
    <s v="702019059597"/>
    <s v="2019-05-25"/>
    <x v="0"/>
    <x v="1"/>
    <n v="301"/>
    <s v="SALMON DEL ATLANTICO"/>
    <n v="2014"/>
    <n v="13.824"/>
    <x v="1"/>
    <s v="Alvarez y Alvarez Ltda."/>
    <s v="3278071"/>
    <s v="2019-05-29"/>
    <n v="12"/>
    <n v="1876"/>
    <n v="12.89"/>
  </r>
  <r>
    <n v="120164"/>
    <n v="702019064037"/>
    <s v="Centros de Acuicultura"/>
    <n v="120164"/>
    <s v=""/>
    <s v=""/>
    <s v="702019064037"/>
    <s v="2019-06-03"/>
    <x v="0"/>
    <x v="2"/>
    <n v="301"/>
    <s v="SALMON DEL ATLANTICO"/>
    <n v="1961"/>
    <n v="14.411"/>
    <x v="1"/>
    <s v="Alvarez y Alvarez Ltda."/>
    <s v="3283353"/>
    <s v="2019-06-08"/>
    <n v="12"/>
    <n v="2002"/>
    <n v="13.637"/>
  </r>
  <r>
    <n v="120164"/>
    <n v="702019062138"/>
    <s v="Centros de Acuicultura"/>
    <n v="120164"/>
    <s v=""/>
    <s v=""/>
    <s v="702019062138"/>
    <s v="2019-06-02"/>
    <x v="0"/>
    <x v="2"/>
    <n v="301"/>
    <s v="SALMON DEL ATLANTICO"/>
    <n v="1961"/>
    <n v="14.411"/>
    <x v="1"/>
    <s v="Alvarez y Alvarez Ltda."/>
    <s v="3283342"/>
    <s v="2019-06-08"/>
    <n v="12"/>
    <n v="2025"/>
    <n v="14.04"/>
  </r>
  <r>
    <n v="120164"/>
    <n v="702019079466"/>
    <s v="Centros de Acuicultura"/>
    <n v="120164"/>
    <s v=""/>
    <s v=""/>
    <s v="702019079466"/>
    <s v="2019-08-01"/>
    <x v="0"/>
    <x v="4"/>
    <n v="301"/>
    <s v="SALMON DEL ATLANTICO"/>
    <n v="2009"/>
    <n v="14.704000000000001"/>
    <x v="1"/>
    <s v="Alvarez y Alvarez Ltda."/>
    <s v="3312688"/>
    <s v="2019-08-07"/>
    <n v="12"/>
    <n v="2069"/>
    <n v="15.218999999999999"/>
  </r>
  <r>
    <n v="120164"/>
    <n v="702019080112"/>
    <s v="Centros de Acuicultura"/>
    <n v="120164"/>
    <s v=""/>
    <s v=""/>
    <s v="702019080112"/>
    <s v="2019-08-05"/>
    <x v="0"/>
    <x v="4"/>
    <n v="301"/>
    <s v="SALMON DEL ATLANTICO"/>
    <n v="2134"/>
    <n v="13.946"/>
    <x v="1"/>
    <s v="Alvarez y Alvarez Ltda."/>
    <s v="3313703"/>
    <s v="2019-08-09"/>
    <n v="12"/>
    <n v="2043"/>
    <n v="14.223000000000001"/>
  </r>
  <r>
    <n v="120164"/>
    <n v="702019080117"/>
    <s v="Centros de Acuicultura"/>
    <n v="120164"/>
    <s v=""/>
    <s v=""/>
    <s v="702019080117"/>
    <s v="2019-08-05"/>
    <x v="0"/>
    <x v="4"/>
    <n v="301"/>
    <s v="SALMON DEL ATLANTICO"/>
    <n v="2134"/>
    <n v="13.946"/>
    <x v="1"/>
    <s v="Alvarez y Alvarez Ltda."/>
    <s v="3313703"/>
    <s v="2019-08-09"/>
    <n v="12"/>
    <n v="2043"/>
    <n v="14.224"/>
  </r>
  <r>
    <n v="120164"/>
    <n v="702019062654"/>
    <s v="Centros de Acuicultura"/>
    <n v="120164"/>
    <s v=""/>
    <s v=""/>
    <s v="702019062654"/>
    <s v="2019-06-03"/>
    <x v="0"/>
    <x v="2"/>
    <n v="301"/>
    <s v="SALMON DEL ATLANTICO"/>
    <n v="1961"/>
    <n v="14.411"/>
    <x v="1"/>
    <s v="Alvarez y Alvarez Ltda."/>
    <s v="3283353"/>
    <s v="2019-06-08"/>
    <n v="12"/>
    <n v="2002"/>
    <n v="13.637"/>
  </r>
  <r>
    <n v="120164"/>
    <n v="702019084430"/>
    <s v="Centros de Acuicultura"/>
    <n v="120164"/>
    <s v=""/>
    <s v=""/>
    <s v="702019084430"/>
    <s v="2019-08-17"/>
    <x v="0"/>
    <x v="4"/>
    <n v="301"/>
    <s v="SALMON DEL ATLANTICO"/>
    <n v="1827"/>
    <n v="13.372"/>
    <x v="1"/>
    <s v="Alvarez y Alvarez Ltda."/>
    <s v="3320862"/>
    <s v="2019-08-24"/>
    <n v="12"/>
    <n v="1985"/>
    <n v="14.531000000000001"/>
  </r>
  <r>
    <n v="120164"/>
    <n v="702019069222"/>
    <s v="Centros de Acuicultura"/>
    <n v="120164"/>
    <s v=""/>
    <s v=""/>
    <s v="702019069222"/>
    <s v="2019-06-24"/>
    <x v="0"/>
    <x v="2"/>
    <n v="301"/>
    <s v="SALMON DEL ATLANTICO"/>
    <n v="1852"/>
    <n v="14.923"/>
    <x v="1"/>
    <s v="Alvarez y Alvarez Ltda."/>
    <s v="3294997"/>
    <s v="2019-07-01"/>
    <n v="12"/>
    <n v="1852"/>
    <n v="13.984"/>
  </r>
  <r>
    <n v="120164"/>
    <n v="702019070085"/>
    <s v="Centros de Acuicultura"/>
    <n v="120164"/>
    <s v=""/>
    <s v=""/>
    <s v="702019070085"/>
    <s v="2019-06-27"/>
    <x v="0"/>
    <x v="2"/>
    <n v="301"/>
    <s v="SALMON DEL ATLANTICO"/>
    <n v="1852"/>
    <n v="14.923"/>
    <x v="1"/>
    <s v="Alvarez y Alvarez Ltda."/>
    <s v="3295152"/>
    <s v="2019-07-01"/>
    <n v="12"/>
    <n v="1852"/>
    <n v="14.114000000000001"/>
  </r>
  <r>
    <n v="120164"/>
    <n v="702019077190"/>
    <s v="Centros de Acuicultura"/>
    <n v="120164"/>
    <s v=""/>
    <s v=""/>
    <s v="702019077190"/>
    <s v="2019-07-23"/>
    <x v="0"/>
    <x v="3"/>
    <n v="301"/>
    <s v="SALMON DEL ATLANTICO"/>
    <n v="1820"/>
    <n v="13.739000000000001"/>
    <x v="1"/>
    <s v="Alvarez y Alvarez Ltda."/>
    <s v="3307310"/>
    <s v="2019-07-26"/>
    <n v="12"/>
    <n v="2061"/>
    <n v="14.693"/>
  </r>
  <r>
    <n v="120164"/>
    <n v="702019083635"/>
    <s v="Centros de Acuicultura"/>
    <n v="120164"/>
    <s v=""/>
    <s v=""/>
    <s v="702019083635"/>
    <s v="2019-08-15"/>
    <x v="0"/>
    <x v="4"/>
    <n v="301"/>
    <s v="SALMON DEL ATLANTICO"/>
    <n v="2062"/>
    <n v="13.065"/>
    <x v="1"/>
    <s v="Alvarez y Alvarez Ltda."/>
    <s v="3317743"/>
    <s v="2019-08-19"/>
    <n v="12"/>
    <n v="1988"/>
    <n v="14.664"/>
  </r>
  <r>
    <n v="120164"/>
    <n v="702019083637"/>
    <s v="Centros de Acuicultura"/>
    <n v="120164"/>
    <s v=""/>
    <s v=""/>
    <s v="702019083637"/>
    <s v="2019-08-15"/>
    <x v="0"/>
    <x v="4"/>
    <n v="301"/>
    <s v="SALMON DEL ATLANTICO"/>
    <n v="2062"/>
    <n v="13.065"/>
    <x v="1"/>
    <s v="Alvarez y Alvarez Ltda."/>
    <s v="3317743"/>
    <s v="2019-08-19"/>
    <n v="12"/>
    <n v="1988"/>
    <n v="14.664"/>
  </r>
  <r>
    <n v="120164"/>
    <n v="702019082083"/>
    <s v="Centros de Acuicultura"/>
    <n v="120164"/>
    <s v=""/>
    <s v=""/>
    <s v="702019082083"/>
    <s v="2019-08-10"/>
    <x v="0"/>
    <x v="4"/>
    <n v="301"/>
    <s v="SALMON DEL ATLANTICO"/>
    <n v="1780"/>
    <n v="13.028"/>
    <x v="1"/>
    <s v="Alvarez y Alvarez Ltda."/>
    <s v="3317286"/>
    <s v="2019-08-17"/>
    <n v="12"/>
    <n v="1929"/>
    <n v="13.815"/>
  </r>
  <r>
    <n v="120164"/>
    <n v="702019074411"/>
    <s v="Centros de Acuicultura"/>
    <n v="120164"/>
    <s v=""/>
    <s v=""/>
    <s v="702019074411"/>
    <s v="2019-07-10"/>
    <x v="0"/>
    <x v="3"/>
    <n v="301"/>
    <s v="SALMON DEL ATLANTICO"/>
    <n v="1500"/>
    <n v="11.47"/>
    <x v="1"/>
    <s v="Alvarez y Alvarez Ltda."/>
    <s v="3303314"/>
    <s v="2019-07-17"/>
    <n v="12"/>
    <n v="2110"/>
    <n v="13.510999999999999"/>
  </r>
  <r>
    <n v="120164"/>
    <n v="702019074692"/>
    <s v="Centros de Acuicultura"/>
    <n v="120164"/>
    <s v=""/>
    <s v=""/>
    <s v="702019074692"/>
    <s v="2019-07-11"/>
    <x v="0"/>
    <x v="3"/>
    <n v="301"/>
    <s v="SALMON DEL ATLANTICO"/>
    <n v="1450"/>
    <n v="11.087999999999999"/>
    <x v="1"/>
    <s v="Alvarez y Alvarez Ltda."/>
    <s v="3303320"/>
    <s v="2019-07-17"/>
    <n v="12"/>
    <n v="1930"/>
    <n v="11.948"/>
  </r>
  <r>
    <n v="120164"/>
    <n v="702019070095"/>
    <s v="Centros de Acuicultura"/>
    <n v="120164"/>
    <s v=""/>
    <s v=""/>
    <s v="702019070095"/>
    <s v="2019-06-27"/>
    <x v="0"/>
    <x v="2"/>
    <n v="301"/>
    <s v="SALMON DEL ATLANTICO"/>
    <n v="1852"/>
    <n v="14.923"/>
    <x v="1"/>
    <s v="Alvarez y Alvarez Ltda."/>
    <s v="3295152"/>
    <s v="2019-07-01"/>
    <n v="12"/>
    <n v="1813"/>
    <n v="13.817"/>
  </r>
  <r>
    <n v="120164"/>
    <n v="702019077404"/>
    <s v="Centros de Acuicultura"/>
    <n v="120164"/>
    <s v=""/>
    <s v=""/>
    <s v="702019077404"/>
    <s v="2019-07-24"/>
    <x v="0"/>
    <x v="3"/>
    <n v="301"/>
    <s v="SALMON DEL ATLANTICO"/>
    <n v="2009"/>
    <n v="14.704000000000001"/>
    <x v="1"/>
    <s v="Alvarez y Alvarez Ltda."/>
    <s v="3308787"/>
    <s v="2019-07-30"/>
    <n v="12"/>
    <n v="2009"/>
    <n v="14.416"/>
  </r>
  <r>
    <n v="120164"/>
    <n v="702019075605"/>
    <s v="Centros de Acuicultura"/>
    <n v="120164"/>
    <s v=""/>
    <s v=""/>
    <s v="702019075605"/>
    <s v="2019-07-16"/>
    <x v="0"/>
    <x v="3"/>
    <n v="301"/>
    <s v="SALMON DEL ATLANTICO"/>
    <n v="800"/>
    <n v="6.1180000000000003"/>
    <x v="1"/>
    <s v="Alvarez y Alvarez Ltda."/>
    <s v="3304418"/>
    <s v="2019-07-20"/>
    <n v="12"/>
    <n v="1944"/>
    <n v="11.763999999999999"/>
  </r>
  <r>
    <n v="120164"/>
    <n v="702019075607"/>
    <s v="Centros de Acuicultura"/>
    <n v="120164"/>
    <s v=""/>
    <s v=""/>
    <s v="702019075607"/>
    <s v="2019-07-16"/>
    <x v="0"/>
    <x v="3"/>
    <n v="301"/>
    <s v="SALMON DEL ATLANTICO"/>
    <n v="800"/>
    <n v="6.1180000000000003"/>
    <x v="1"/>
    <s v="Alvarez y Alvarez Ltda."/>
    <s v="3304418"/>
    <s v="2019-07-20"/>
    <n v="12"/>
    <n v="1946"/>
    <n v="11.78"/>
  </r>
  <r>
    <n v="120164"/>
    <n v="702019077413"/>
    <s v="Centros de Acuicultura"/>
    <n v="120164"/>
    <s v=""/>
    <s v=""/>
    <s v="702019077413"/>
    <s v="2019-07-24"/>
    <x v="0"/>
    <x v="3"/>
    <n v="301"/>
    <s v="SALMON DEL ATLANTICO"/>
    <n v="2009"/>
    <n v="14.704000000000001"/>
    <x v="1"/>
    <s v="Alvarez y Alvarez Ltda."/>
    <s v="3308787"/>
    <s v="2019-07-30"/>
    <n v="12"/>
    <n v="2009"/>
    <n v="14.416"/>
  </r>
  <r>
    <n v="120164"/>
    <n v="702019077417"/>
    <s v="Centros de Acuicultura"/>
    <n v="120164"/>
    <s v=""/>
    <s v=""/>
    <s v="702019077417"/>
    <s v="2019-07-24"/>
    <x v="0"/>
    <x v="3"/>
    <n v="301"/>
    <s v="SALMON DEL ATLANTICO"/>
    <n v="2009"/>
    <n v="14.704000000000001"/>
    <x v="1"/>
    <s v="Alvarez y Alvarez Ltda."/>
    <s v="3308787"/>
    <s v="2019-07-30"/>
    <n v="12"/>
    <n v="1921"/>
    <n v="13.789"/>
  </r>
  <r>
    <n v="120164"/>
    <n v="702019075452"/>
    <s v="Centros de Acuicultura"/>
    <n v="120164"/>
    <s v=""/>
    <s v=""/>
    <s v="702019075452"/>
    <s v="2019-07-15"/>
    <x v="0"/>
    <x v="3"/>
    <n v="301"/>
    <s v="SALMON DEL ATLANTICO"/>
    <n v="1550"/>
    <n v="11.853"/>
    <x v="1"/>
    <s v="Alvarez y Alvarez Ltda."/>
    <s v="3304296"/>
    <s v="2019-07-19"/>
    <n v="12"/>
    <n v="2085"/>
    <n v="12.544"/>
  </r>
  <r>
    <n v="120164"/>
    <n v="702019081107"/>
    <s v="Centros de Acuicultura"/>
    <n v="120164"/>
    <s v=""/>
    <s v=""/>
    <s v="702019081107"/>
    <s v="2019-08-07"/>
    <x v="0"/>
    <x v="4"/>
    <n v="301"/>
    <s v="SALMON DEL ATLANTICO"/>
    <n v="2134"/>
    <n v="13.946"/>
    <x v="1"/>
    <s v="Alvarez y Alvarez Ltda."/>
    <s v="3316238"/>
    <s v="2019-08-14"/>
    <n v="12"/>
    <n v="2134"/>
    <n v="15.273"/>
  </r>
  <r>
    <n v="120164"/>
    <n v="702019076523"/>
    <s v="Centros de Acuicultura"/>
    <n v="120164"/>
    <s v=""/>
    <s v=""/>
    <s v="702019076523"/>
    <s v="2019-07-21"/>
    <x v="0"/>
    <x v="3"/>
    <n v="301"/>
    <s v="SALMON DEL ATLANTICO"/>
    <n v="1650"/>
    <n v="12.456"/>
    <x v="1"/>
    <s v="Alvarez y Alvarez Ltda."/>
    <s v="3306987"/>
    <s v="2019-07-26"/>
    <n v="12"/>
    <n v="1900"/>
    <n v="13.662000000000001"/>
  </r>
  <r>
    <n v="120164"/>
    <n v="702019077194"/>
    <s v="Centros de Acuicultura"/>
    <n v="120164"/>
    <s v=""/>
    <s v=""/>
    <s v="702019077194"/>
    <s v="2019-07-23"/>
    <x v="0"/>
    <x v="3"/>
    <n v="301"/>
    <s v="SALMON DEL ATLANTICO"/>
    <n v="1820"/>
    <n v="13.739000000000001"/>
    <x v="1"/>
    <s v="Alvarez y Alvarez Ltda."/>
    <s v="3307310"/>
    <s v="2019-07-26"/>
    <n v="12"/>
    <n v="2062"/>
    <n v="14.704000000000001"/>
  </r>
  <r>
    <n v="120164"/>
    <n v="702019083638"/>
    <s v="Centros de Acuicultura"/>
    <n v="120164"/>
    <s v=""/>
    <s v=""/>
    <s v="702019083638"/>
    <s v="2019-08-15"/>
    <x v="0"/>
    <x v="4"/>
    <n v="301"/>
    <s v="SALMON DEL ATLANTICO"/>
    <n v="2062"/>
    <n v="13.065"/>
    <x v="1"/>
    <s v="Alvarez y Alvarez Ltda."/>
    <s v="3317822"/>
    <s v="2019-08-19"/>
    <n v="12"/>
    <n v="2130"/>
    <n v="15.786"/>
  </r>
  <r>
    <n v="120164"/>
    <n v="702019074697"/>
    <s v="Centros de Acuicultura"/>
    <n v="120164"/>
    <s v=""/>
    <s v=""/>
    <s v="702019074697"/>
    <s v="2019-07-11"/>
    <x v="0"/>
    <x v="3"/>
    <n v="301"/>
    <s v="SALMON DEL ATLANTICO"/>
    <n v="1450"/>
    <n v="11.087999999999999"/>
    <x v="1"/>
    <s v="Alvarez y Alvarez Ltda."/>
    <s v="3303320"/>
    <s v="2019-07-17"/>
    <n v="12"/>
    <n v="1930"/>
    <n v="11.948"/>
  </r>
  <r>
    <n v="120164"/>
    <n v="702019074409"/>
    <s v="Centros de Acuicultura"/>
    <n v="120164"/>
    <s v=""/>
    <s v=""/>
    <s v="702019074409"/>
    <s v="2019-07-10"/>
    <x v="0"/>
    <x v="3"/>
    <n v="301"/>
    <s v="SALMON DEL ATLANTICO"/>
    <n v="1500"/>
    <n v="11.47"/>
    <x v="1"/>
    <s v="Alvarez y Alvarez Ltda."/>
    <s v="3303314"/>
    <s v="2019-07-17"/>
    <n v="12"/>
    <n v="2110"/>
    <n v="13.510999999999999"/>
  </r>
  <r>
    <n v="120164"/>
    <n v="702019073790"/>
    <s v="Centros de Acuicultura"/>
    <n v="120164"/>
    <s v=""/>
    <s v=""/>
    <s v="702019073790"/>
    <s v="2019-07-08"/>
    <x v="0"/>
    <x v="3"/>
    <n v="301"/>
    <s v="SALMON DEL ATLANTICO"/>
    <n v="1600"/>
    <n v="12.285"/>
    <x v="1"/>
    <s v="Alvarez y Alvarez Ltda."/>
    <s v="3303308"/>
    <s v="2019-07-17"/>
    <n v="12"/>
    <n v="2008"/>
    <n v="13.452999999999999"/>
  </r>
  <r>
    <n v="120164"/>
    <n v="702019073796"/>
    <s v="Centros de Acuicultura"/>
    <n v="120164"/>
    <s v=""/>
    <s v=""/>
    <s v="702019073796"/>
    <s v="2019-07-08"/>
    <x v="0"/>
    <x v="3"/>
    <n v="301"/>
    <s v="SALMON DEL ATLANTICO"/>
    <n v="1600"/>
    <n v="12.285"/>
    <x v="1"/>
    <s v="Alvarez y Alvarez Ltda."/>
    <s v="3303308"/>
    <s v="2019-07-17"/>
    <n v="12"/>
    <n v="2008"/>
    <n v="13.452999999999999"/>
  </r>
  <r>
    <n v="120164"/>
    <n v="702019075455"/>
    <s v="Centros de Acuicultura"/>
    <n v="120164"/>
    <s v=""/>
    <s v=""/>
    <s v="702019075455"/>
    <s v="2019-07-15"/>
    <x v="0"/>
    <x v="3"/>
    <n v="301"/>
    <s v="SALMON DEL ATLANTICO"/>
    <n v="1550"/>
    <n v="11.853"/>
    <x v="1"/>
    <s v="Alvarez y Alvarez Ltda."/>
    <s v="3304296"/>
    <s v="2019-07-19"/>
    <n v="12"/>
    <n v="2085"/>
    <n v="12.544"/>
  </r>
  <r>
    <n v="120164"/>
    <n v="702019066922"/>
    <s v="Centros de Acuicultura"/>
    <n v="120164"/>
    <s v=""/>
    <s v=""/>
    <s v="702019066922"/>
    <s v="2019-06-16"/>
    <x v="0"/>
    <x v="2"/>
    <n v="301"/>
    <s v="SALMON DEL ATLANTICO"/>
    <n v="1818"/>
    <n v="13.544"/>
    <x v="0"/>
    <s v="PESQUERA TORRES DEL PAINE LIMITADA."/>
    <s v="3290478"/>
    <s v="2019-06-21"/>
    <n v="12"/>
    <n v="1518"/>
    <n v="11.343999999999999"/>
  </r>
  <r>
    <n v="120164"/>
    <n v="702019074408"/>
    <s v="Centros de Acuicultura"/>
    <n v="120164"/>
    <s v=""/>
    <s v=""/>
    <s v="702019074408"/>
    <s v="2019-07-10"/>
    <x v="0"/>
    <x v="3"/>
    <n v="301"/>
    <s v="SALMON DEL ATLANTICO"/>
    <n v="1500"/>
    <n v="11.47"/>
    <x v="0"/>
    <s v="PESQUERA TORRES DEL PAINE LIMITADA."/>
    <s v="3301651"/>
    <s v="2019-07-13"/>
    <n v="12"/>
    <n v="1972"/>
    <n v="12.9"/>
  </r>
  <r>
    <n v="120164"/>
    <n v="702019069658"/>
    <s v="Centros de Acuicultura"/>
    <n v="120164"/>
    <s v=""/>
    <s v=""/>
    <s v="702019069658"/>
    <s v="2019-06-25"/>
    <x v="0"/>
    <x v="2"/>
    <n v="301"/>
    <s v="SALMON DEL ATLANTICO"/>
    <n v="1852"/>
    <n v="14.923"/>
    <x v="0"/>
    <s v="PESQUERA TORRES DEL PAINE LIMITADA."/>
    <s v="3294202"/>
    <s v="2019-06-27"/>
    <n v="12"/>
    <n v="1852"/>
    <n v="14.923"/>
  </r>
  <r>
    <n v="120164"/>
    <n v="702019077170"/>
    <s v="Centros de Acuicultura"/>
    <n v="120164"/>
    <s v=""/>
    <s v=""/>
    <s v="702019077170"/>
    <s v="2019-07-23"/>
    <x v="0"/>
    <x v="3"/>
    <n v="301"/>
    <s v="SALMON DEL ATLANTICO"/>
    <n v="1820"/>
    <n v="13.739000000000001"/>
    <x v="0"/>
    <s v="PESQUERA TORRES DEL PAINE LIMITADA."/>
    <s v="3307198"/>
    <s v="2019-07-26"/>
    <n v="12"/>
    <n v="1661"/>
    <n v="10.210000000000001"/>
  </r>
  <r>
    <n v="120164"/>
    <n v="702019075030"/>
    <s v="Centros de Acuicultura"/>
    <n v="120164"/>
    <s v=""/>
    <s v=""/>
    <s v="702019075030"/>
    <s v="2019-07-13"/>
    <x v="0"/>
    <x v="3"/>
    <n v="301"/>
    <s v="SALMON DEL ATLANTICO"/>
    <n v="1500"/>
    <n v="11.47"/>
    <x v="0"/>
    <s v="PESQUERA TORRES DEL PAINE LIMITADA."/>
    <s v="3302676"/>
    <s v="2019-07-17"/>
    <n v="12"/>
    <n v="1856"/>
    <n v="11.673"/>
  </r>
  <r>
    <n v="120164"/>
    <n v="702019075436"/>
    <s v="Centros de Acuicultura"/>
    <n v="120164"/>
    <s v=""/>
    <s v=""/>
    <s v="702019075436"/>
    <s v="2019-07-15"/>
    <x v="0"/>
    <x v="3"/>
    <n v="301"/>
    <s v="SALMON DEL ATLANTICO"/>
    <n v="1550"/>
    <n v="11.853"/>
    <x v="0"/>
    <s v="PESQUERA TORRES DEL PAINE LIMITADA."/>
    <s v="3303406"/>
    <s v="2019-07-18"/>
    <n v="12"/>
    <n v="1917"/>
    <n v="11.89"/>
  </r>
  <r>
    <n v="120164"/>
    <n v="702019074410"/>
    <s v="Centros de Acuicultura"/>
    <n v="120164"/>
    <s v=""/>
    <s v=""/>
    <s v="702019074410"/>
    <s v="2019-07-10"/>
    <x v="0"/>
    <x v="3"/>
    <n v="301"/>
    <s v="SALMON DEL ATLANTICO"/>
    <n v="1500"/>
    <n v="11.47"/>
    <x v="1"/>
    <s v="Alvarez y Alvarez Ltda."/>
    <s v="3303314"/>
    <s v="2019-07-17"/>
    <n v="12"/>
    <n v="2110"/>
    <n v="13.510999999999999"/>
  </r>
  <r>
    <n v="120164"/>
    <n v="702019074689"/>
    <s v="Centros de Acuicultura"/>
    <n v="120164"/>
    <s v=""/>
    <s v=""/>
    <s v="702019074689"/>
    <s v="2019-07-11"/>
    <x v="0"/>
    <x v="3"/>
    <n v="301"/>
    <s v="SALMON DEL ATLANTICO"/>
    <n v="1450"/>
    <n v="11.087999999999999"/>
    <x v="1"/>
    <s v="Alvarez y Alvarez Ltda."/>
    <s v="3303320"/>
    <s v="2019-07-17"/>
    <n v="12"/>
    <n v="1930"/>
    <n v="11.948"/>
  </r>
  <r>
    <n v="120164"/>
    <n v="702019070092"/>
    <s v="Centros de Acuicultura"/>
    <n v="120164"/>
    <s v=""/>
    <s v=""/>
    <s v="702019070092"/>
    <s v="2019-06-27"/>
    <x v="0"/>
    <x v="2"/>
    <n v="301"/>
    <s v="SALMON DEL ATLANTICO"/>
    <n v="1852"/>
    <n v="14.923"/>
    <x v="1"/>
    <s v="Alvarez y Alvarez Ltda."/>
    <s v="3295152"/>
    <s v="2019-07-01"/>
    <n v="12"/>
    <n v="1852"/>
    <n v="14.114000000000001"/>
  </r>
  <r>
    <n v="120164"/>
    <n v="702019075606"/>
    <s v="Centros de Acuicultura"/>
    <n v="120164"/>
    <s v=""/>
    <s v=""/>
    <s v="702019075606"/>
    <s v="2019-07-16"/>
    <x v="0"/>
    <x v="3"/>
    <n v="301"/>
    <s v="SALMON DEL ATLANTICO"/>
    <n v="800"/>
    <n v="6.1180000000000003"/>
    <x v="1"/>
    <s v="Alvarez y Alvarez Ltda."/>
    <s v="3304418"/>
    <s v="2019-07-20"/>
    <n v="12"/>
    <n v="1944"/>
    <n v="11.763999999999999"/>
  </r>
  <r>
    <n v="120164"/>
    <n v="702019077415"/>
    <s v="Centros de Acuicultura"/>
    <n v="120164"/>
    <s v=""/>
    <s v=""/>
    <s v="702019077415"/>
    <s v="2019-07-24"/>
    <x v="0"/>
    <x v="3"/>
    <n v="301"/>
    <s v="SALMON DEL ATLANTICO"/>
    <n v="2009"/>
    <n v="14.704000000000001"/>
    <x v="1"/>
    <s v="Alvarez y Alvarez Ltda."/>
    <s v="3308787"/>
    <s v="2019-07-30"/>
    <n v="12"/>
    <n v="2009"/>
    <n v="14.416"/>
  </r>
  <r>
    <n v="120164"/>
    <n v="702019077407"/>
    <s v="Centros de Acuicultura"/>
    <n v="120164"/>
    <s v=""/>
    <s v=""/>
    <s v="702019077407"/>
    <s v="2019-07-24"/>
    <x v="0"/>
    <x v="3"/>
    <n v="301"/>
    <s v="SALMON DEL ATLANTICO"/>
    <n v="2009"/>
    <n v="14.704000000000001"/>
    <x v="1"/>
    <s v="Alvarez y Alvarez Ltda."/>
    <s v="3308787"/>
    <s v="2019-07-30"/>
    <n v="12"/>
    <n v="2009"/>
    <n v="14.416"/>
  </r>
  <r>
    <n v="120164"/>
    <n v="702019075451"/>
    <s v="Centros de Acuicultura"/>
    <n v="120164"/>
    <s v=""/>
    <s v=""/>
    <s v="702019075451"/>
    <s v="2019-07-15"/>
    <x v="0"/>
    <x v="3"/>
    <n v="301"/>
    <s v="SALMON DEL ATLANTICO"/>
    <n v="1550"/>
    <n v="11.853"/>
    <x v="1"/>
    <s v="Alvarez y Alvarez Ltda."/>
    <s v="3304296"/>
    <s v="2019-07-19"/>
    <n v="12"/>
    <n v="2085"/>
    <n v="12.544"/>
  </r>
  <r>
    <n v="120164"/>
    <n v="702019075889"/>
    <s v="Centros de Acuicultura"/>
    <n v="120164"/>
    <s v=""/>
    <s v=""/>
    <s v="702019075889"/>
    <s v="2019-07-18"/>
    <x v="0"/>
    <x v="3"/>
    <n v="301"/>
    <s v="SALMON DEL ATLANTICO"/>
    <n v="1900"/>
    <n v="14.529"/>
    <x v="0"/>
    <s v="PESQUERA TORRES DEL PAINE LIMITADA."/>
    <s v="3306683"/>
    <s v="2019-07-25"/>
    <n v="12"/>
    <n v="1670"/>
    <n v="11.157999999999999"/>
  </r>
  <r>
    <n v="120164"/>
    <n v="702019075601"/>
    <s v="Centros de Acuicultura"/>
    <n v="120164"/>
    <s v=""/>
    <s v=""/>
    <s v="702019075601"/>
    <s v="2019-07-16"/>
    <x v="0"/>
    <x v="3"/>
    <n v="301"/>
    <s v="SALMON DEL ATLANTICO"/>
    <n v="800"/>
    <n v="6.1180000000000003"/>
    <x v="0"/>
    <s v="PESQUERA TORRES DEL PAINE LIMITADA."/>
    <s v="3306678"/>
    <s v="2019-07-25"/>
    <n v="12"/>
    <n v="1914"/>
    <n v="11.79"/>
  </r>
  <r>
    <n v="120164"/>
    <n v="702019069233"/>
    <s v="Centros de Acuicultura"/>
    <n v="120164"/>
    <s v=""/>
    <s v=""/>
    <s v="702019069233"/>
    <s v="2019-06-24"/>
    <x v="0"/>
    <x v="2"/>
    <n v="301"/>
    <s v="SALMON DEL ATLANTICO"/>
    <n v="1852"/>
    <n v="14.923"/>
    <x v="0"/>
    <s v="PESQUERA TORRES DEL PAINE LIMITADA."/>
    <s v="3294201"/>
    <s v="2019-06-27"/>
    <n v="12"/>
    <n v="1335"/>
    <n v="11.510999999999999"/>
  </r>
  <r>
    <n v="120164"/>
    <n v="702019085209"/>
    <s v="Centros de Acuicultura"/>
    <n v="120164"/>
    <s v=""/>
    <s v=""/>
    <s v="702019085209"/>
    <s v="2019-08-20"/>
    <x v="0"/>
    <x v="4"/>
    <n v="301"/>
    <s v="SALMON DEL ATLANTICO"/>
    <n v="2039"/>
    <n v="14.337999999999999"/>
    <x v="1"/>
    <s v="Alvarez y Alvarez Ltda."/>
    <s v="3320866"/>
    <s v="2019-08-24"/>
    <n v="12"/>
    <n v="1979"/>
    <n v="14.000999999999999"/>
  </r>
  <r>
    <n v="120164"/>
    <n v="702019085221"/>
    <s v="Centros de Acuicultura"/>
    <n v="120164"/>
    <s v=""/>
    <s v=""/>
    <s v="702019085221"/>
    <s v="2019-08-20"/>
    <x v="0"/>
    <x v="4"/>
    <n v="301"/>
    <s v="SALMON DEL ATLANTICO"/>
    <n v="2039"/>
    <n v="14.837999999999999"/>
    <x v="1"/>
    <s v="Alvarez y Alvarez Ltda."/>
    <s v="3320869"/>
    <s v="2019-08-24"/>
    <n v="12"/>
    <n v="2037"/>
    <n v="14.7"/>
  </r>
  <r>
    <n v="120164"/>
    <n v="702019081096"/>
    <s v="Centros de Acuicultura"/>
    <n v="120164"/>
    <s v=""/>
    <s v=""/>
    <s v="702019081096"/>
    <s v="2019-08-07"/>
    <x v="0"/>
    <x v="4"/>
    <n v="301"/>
    <s v="SALMON DEL ATLANTICO"/>
    <n v="2134"/>
    <n v="13.946"/>
    <x v="1"/>
    <s v="Alvarez y Alvarez Ltda."/>
    <s v="3316200"/>
    <s v="2019-08-14"/>
    <n v="12"/>
    <n v="2205"/>
    <n v="15.478"/>
  </r>
  <r>
    <n v="120164"/>
    <n v="702019069228"/>
    <s v="Centros de Acuicultura"/>
    <n v="120164"/>
    <s v=""/>
    <s v=""/>
    <s v="702019069228"/>
    <s v="2019-06-24"/>
    <x v="0"/>
    <x v="2"/>
    <n v="301"/>
    <s v="SALMON DEL ATLANTICO"/>
    <n v="1852"/>
    <n v="14.923"/>
    <x v="1"/>
    <s v="Alvarez y Alvarez Ltda."/>
    <s v="3294997"/>
    <s v="2019-07-01"/>
    <n v="12"/>
    <n v="1561"/>
    <n v="11.789"/>
  </r>
  <r>
    <n v="120164"/>
    <n v="702019075600"/>
    <s v="Centros de Acuicultura"/>
    <n v="120164"/>
    <s v=""/>
    <s v=""/>
    <s v="702019075600"/>
    <s v="2019-07-16"/>
    <x v="0"/>
    <x v="3"/>
    <n v="301"/>
    <s v="SALMON DEL ATLANTICO"/>
    <n v="800"/>
    <n v="6.1180000000000003"/>
    <x v="0"/>
    <s v="PESQUERA TORRES DEL PAINE LIMITADA."/>
    <s v="3306678"/>
    <s v="2019-07-25"/>
    <n v="12"/>
    <n v="1914"/>
    <n v="11.79"/>
  </r>
  <r>
    <n v="120164"/>
    <n v="702019075440"/>
    <s v="Centros de Acuicultura"/>
    <n v="120164"/>
    <s v=""/>
    <s v=""/>
    <s v="702019075440"/>
    <s v="2019-07-15"/>
    <x v="0"/>
    <x v="3"/>
    <n v="301"/>
    <s v="SALMON DEL ATLANTICO"/>
    <n v="1550"/>
    <n v="11.853"/>
    <x v="0"/>
    <s v="PESQUERA TORRES DEL PAINE LIMITADA."/>
    <s v="3303406"/>
    <s v="2019-07-18"/>
    <n v="12"/>
    <n v="1918"/>
    <n v="11.89"/>
  </r>
  <r>
    <n v="120164"/>
    <n v="702019075444"/>
    <s v="Centros de Acuicultura"/>
    <n v="120164"/>
    <s v=""/>
    <s v=""/>
    <s v="702019075444"/>
    <s v="2019-07-15"/>
    <x v="0"/>
    <x v="3"/>
    <n v="301"/>
    <s v="SALMON DEL ATLANTICO"/>
    <n v="1550"/>
    <n v="11.853"/>
    <x v="0"/>
    <s v="PESQUERA TORRES DEL PAINE LIMITADA."/>
    <s v="3303406"/>
    <s v="2019-07-18"/>
    <n v="12"/>
    <n v="1918"/>
    <n v="11.891"/>
  </r>
  <r>
    <n v="120164"/>
    <n v="702019085228"/>
    <s v="Centros de Acuicultura"/>
    <n v="120164"/>
    <s v=""/>
    <s v=""/>
    <s v="702019085228"/>
    <s v="2019-08-20"/>
    <x v="0"/>
    <x v="4"/>
    <n v="301"/>
    <s v="SALMON DEL ATLANTICO"/>
    <n v="2062"/>
    <n v="15.005000000000001"/>
    <x v="0"/>
    <s v="PESQUERA TORRES DEL PAINE LIMITADA."/>
    <s v="3324099"/>
    <s v="2019-08-30"/>
    <n v="12"/>
    <n v="2018"/>
    <n v="14.486000000000001"/>
  </r>
  <r>
    <n v="120164"/>
    <n v="702019085236"/>
    <s v="Centros de Acuicultura"/>
    <n v="120164"/>
    <s v=""/>
    <s v=""/>
    <s v="702019085236"/>
    <s v="2019-08-20"/>
    <x v="0"/>
    <x v="4"/>
    <n v="301"/>
    <s v="SALMON DEL ATLANTICO"/>
    <n v="2062"/>
    <n v="15.005000000000001"/>
    <x v="0"/>
    <s v="PESQUERA TORRES DEL PAINE LIMITADA."/>
    <s v="3324101"/>
    <s v="2019-08-30"/>
    <n v="12"/>
    <n v="2017"/>
    <n v="14.486000000000001"/>
  </r>
  <r>
    <n v="120164"/>
    <n v="702019067379"/>
    <s v="Centros de Acuicultura"/>
    <n v="120164"/>
    <s v=""/>
    <s v=""/>
    <s v="702019067379"/>
    <s v="2019-06-17"/>
    <x v="0"/>
    <x v="2"/>
    <n v="301"/>
    <s v="SALMON DEL ATLANTICO"/>
    <n v="1818"/>
    <n v="13.544"/>
    <x v="0"/>
    <s v="PESQUERA TORRES DEL PAINE LIMITADA."/>
    <s v="3290476"/>
    <s v="2019-06-21"/>
    <n v="12"/>
    <n v="1603"/>
    <n v="12.295"/>
  </r>
  <r>
    <n v="120164"/>
    <n v="702019077178"/>
    <s v="Centros de Acuicultura"/>
    <n v="120164"/>
    <s v=""/>
    <s v=""/>
    <s v="702019077178"/>
    <s v="2019-07-23"/>
    <x v="0"/>
    <x v="3"/>
    <n v="301"/>
    <s v="SALMON DEL ATLANTICO"/>
    <n v="1820"/>
    <n v="13.739000000000001"/>
    <x v="0"/>
    <s v="PESQUERA TORRES DEL PAINE LIMITADA."/>
    <s v="3307198"/>
    <s v="2019-07-26"/>
    <n v="12"/>
    <n v="1661"/>
    <n v="10.210000000000001"/>
  </r>
  <r>
    <n v="120164"/>
    <n v="702019075442"/>
    <s v="Centros de Acuicultura"/>
    <n v="120164"/>
    <s v=""/>
    <s v=""/>
    <s v="702019075442"/>
    <s v="2019-07-15"/>
    <x v="0"/>
    <x v="3"/>
    <n v="301"/>
    <s v="SALMON DEL ATLANTICO"/>
    <n v="1550"/>
    <n v="11.853"/>
    <x v="0"/>
    <s v="PESQUERA TORRES DEL PAINE LIMITADA."/>
    <s v="3303406"/>
    <s v="2019-07-18"/>
    <n v="12"/>
    <n v="1918"/>
    <n v="11.891"/>
  </r>
  <r>
    <n v="120164"/>
    <n v="702019085232"/>
    <s v="Centros de Acuicultura"/>
    <n v="120164"/>
    <s v=""/>
    <s v=""/>
    <s v="702019085232"/>
    <s v="2019-08-20"/>
    <x v="0"/>
    <x v="4"/>
    <n v="301"/>
    <s v="SALMON DEL ATLANTICO"/>
    <n v="2062"/>
    <n v="15.005000000000001"/>
    <x v="0"/>
    <s v="PESQUERA TORRES DEL PAINE LIMITADA."/>
    <s v="3324100"/>
    <s v="2019-08-30"/>
    <n v="12"/>
    <n v="2018"/>
    <n v="14.486000000000001"/>
  </r>
  <r>
    <n v="120164"/>
    <n v="702019086957"/>
    <s v="Centros de Acuicultura"/>
    <n v="120164"/>
    <s v=""/>
    <s v=""/>
    <s v="702019086957"/>
    <s v="2019-08-17"/>
    <x v="0"/>
    <x v="4"/>
    <n v="301"/>
    <s v="SALMON DEL ATLANTICO"/>
    <n v="2062"/>
    <n v="15.010999999999999"/>
    <x v="0"/>
    <s v="PESQUERA TORRES DEL PAINE LIMITADA."/>
    <s v="3324098"/>
    <s v="2019-08-30"/>
    <n v="12"/>
    <n v="1886"/>
    <n v="13.715"/>
  </r>
  <r>
    <n v="120164"/>
    <n v="702019080119"/>
    <s v="Centros de Acuicultura"/>
    <n v="120164"/>
    <s v=""/>
    <s v=""/>
    <s v="702019080119"/>
    <s v="2019-08-05"/>
    <x v="0"/>
    <x v="4"/>
    <n v="301"/>
    <s v="SALMON DEL ATLANTICO"/>
    <n v="2134"/>
    <n v="13.946"/>
    <x v="1"/>
    <s v="Alvarez y Alvarez Ltda."/>
    <s v="3313763"/>
    <s v="2019-08-09"/>
    <n v="12"/>
    <n v="2170"/>
    <n v="15.19"/>
  </r>
  <r>
    <n v="120164"/>
    <n v="702019063270"/>
    <s v="Centros de Acuicultura"/>
    <n v="120164"/>
    <s v=""/>
    <s v=""/>
    <s v="702019063270"/>
    <s v="2019-06-05"/>
    <x v="0"/>
    <x v="2"/>
    <n v="301"/>
    <s v="SALMON DEL ATLANTICO"/>
    <n v="1402"/>
    <n v="10.303000000000001"/>
    <x v="1"/>
    <s v="Alvarez y Alvarez Ltda."/>
    <s v="3284155"/>
    <s v="2019-06-10"/>
    <n v="12"/>
    <n v="2130"/>
    <n v="14.662000000000001"/>
  </r>
  <r>
    <n v="120164"/>
    <n v="702019080122"/>
    <s v="Centros de Acuicultura"/>
    <n v="120164"/>
    <s v=""/>
    <s v=""/>
    <s v="702019080122"/>
    <s v="2019-08-05"/>
    <x v="0"/>
    <x v="4"/>
    <n v="301"/>
    <s v="SALMON DEL ATLANTICO"/>
    <n v="2134"/>
    <n v="13.946"/>
    <x v="1"/>
    <s v="Alvarez y Alvarez Ltda."/>
    <s v="3313763"/>
    <s v="2019-08-09"/>
    <n v="12"/>
    <n v="2170"/>
    <n v="15.19"/>
  </r>
  <r>
    <n v="120164"/>
    <n v="702019069653"/>
    <s v="Centros de Acuicultura"/>
    <n v="120164"/>
    <s v=""/>
    <s v=""/>
    <s v="702019069653"/>
    <s v="2019-06-25"/>
    <x v="0"/>
    <x v="2"/>
    <n v="301"/>
    <s v="SALMON DEL ATLANTICO"/>
    <n v="1852"/>
    <n v="14.923"/>
    <x v="1"/>
    <s v="Alvarez y Alvarez Ltda."/>
    <s v="3294998"/>
    <s v="2019-07-01"/>
    <n v="12"/>
    <n v="2019"/>
    <n v="15.465"/>
  </r>
  <r>
    <n v="120164"/>
    <n v="702019081112"/>
    <s v="Centros de Acuicultura"/>
    <n v="120164"/>
    <s v=""/>
    <s v=""/>
    <s v="702019081112"/>
    <s v="2019-08-07"/>
    <x v="0"/>
    <x v="4"/>
    <n v="301"/>
    <s v="SALMON DEL ATLANTICO"/>
    <n v="2134"/>
    <n v="13.946"/>
    <x v="1"/>
    <s v="Alvarez y Alvarez Ltda."/>
    <s v="3316238"/>
    <s v="2019-08-14"/>
    <n v="12"/>
    <n v="2134"/>
    <n v="15.273"/>
  </r>
  <r>
    <n v="120164"/>
    <n v="702019081117"/>
    <s v="Centros de Acuicultura"/>
    <n v="120164"/>
    <s v=""/>
    <s v=""/>
    <s v="702019081117"/>
    <s v="2019-08-07"/>
    <x v="0"/>
    <x v="4"/>
    <n v="301"/>
    <s v="SALMON DEL ATLANTICO"/>
    <n v="2134"/>
    <n v="13.946"/>
    <x v="1"/>
    <s v="Alvarez y Alvarez Ltda."/>
    <s v="3316238"/>
    <s v="2019-08-14"/>
    <n v="12"/>
    <n v="2050"/>
    <n v="14.672000000000001"/>
  </r>
  <r>
    <n v="120164"/>
    <n v="702019082076"/>
    <s v="Centros de Acuicultura"/>
    <n v="120164"/>
    <s v=""/>
    <s v=""/>
    <s v="702019082076"/>
    <s v="2019-08-10"/>
    <x v="0"/>
    <x v="4"/>
    <n v="301"/>
    <s v="SALMON DEL ATLANTICO"/>
    <n v="2141"/>
    <n v="13.991"/>
    <x v="1"/>
    <s v="Alvarez y Alvarez Ltda."/>
    <s v="3316264"/>
    <s v="2019-08-14"/>
    <n v="12"/>
    <n v="1973"/>
    <n v="14.061"/>
  </r>
  <r>
    <n v="120164"/>
    <n v="702019082075"/>
    <s v="Centros de Acuicultura"/>
    <n v="120164"/>
    <s v=""/>
    <s v=""/>
    <s v="702019082075"/>
    <s v="2019-08-10"/>
    <x v="0"/>
    <x v="4"/>
    <n v="301"/>
    <s v="SALMON DEL ATLANTICO"/>
    <n v="2141"/>
    <n v="13.991"/>
    <x v="1"/>
    <s v="Alvarez y Alvarez Ltda."/>
    <s v="3316264"/>
    <s v="2019-08-14"/>
    <n v="12"/>
    <n v="1973"/>
    <n v="14.061"/>
  </r>
  <r>
    <n v="120164"/>
    <n v="702019082738"/>
    <s v="Centros de Acuicultura"/>
    <n v="120164"/>
    <s v=""/>
    <s v=""/>
    <s v="702019082738"/>
    <s v="2019-08-13"/>
    <x v="0"/>
    <x v="4"/>
    <n v="301"/>
    <s v="SALMON DEL ATLANTICO"/>
    <n v="2064"/>
    <n v="13.077999999999999"/>
    <x v="1"/>
    <s v="Alvarez y Alvarez Ltda."/>
    <s v="3317687"/>
    <s v="2019-08-19"/>
    <n v="12"/>
    <n v="2021"/>
    <n v="14.797000000000001"/>
  </r>
  <r>
    <n v="120164"/>
    <n v="702019083641"/>
    <s v="Centros de Acuicultura"/>
    <n v="120164"/>
    <s v=""/>
    <s v=""/>
    <s v="702019083641"/>
    <s v="2019-08-15"/>
    <x v="0"/>
    <x v="4"/>
    <n v="301"/>
    <s v="SALMON DEL ATLANTICO"/>
    <n v="2062"/>
    <n v="13.065"/>
    <x v="1"/>
    <s v="Alvarez y Alvarez Ltda."/>
    <s v="3317822"/>
    <s v="2019-08-19"/>
    <n v="12"/>
    <n v="2130"/>
    <n v="15.786"/>
  </r>
  <r>
    <n v="120164"/>
    <n v="702019083640"/>
    <s v="Centros de Acuicultura"/>
    <n v="120164"/>
    <s v=""/>
    <s v=""/>
    <s v="702019083640"/>
    <s v="2019-08-15"/>
    <x v="0"/>
    <x v="4"/>
    <n v="301"/>
    <s v="SALMON DEL ATLANTICO"/>
    <n v="2062"/>
    <n v="13.065"/>
    <x v="1"/>
    <s v="Alvarez y Alvarez Ltda."/>
    <s v="3317822"/>
    <s v="2019-08-19"/>
    <n v="12"/>
    <n v="2130"/>
    <n v="15.786"/>
  </r>
  <r>
    <n v="120164"/>
    <n v="702019082739"/>
    <s v="Centros de Acuicultura"/>
    <n v="120164"/>
    <s v=""/>
    <s v=""/>
    <s v="702019082739"/>
    <s v="2019-08-13"/>
    <x v="0"/>
    <x v="4"/>
    <n v="301"/>
    <s v="SALMON DEL ATLANTICO"/>
    <n v="2064"/>
    <n v="13.077999999999999"/>
    <x v="1"/>
    <s v="Alvarez y Alvarez Ltda."/>
    <s v="3317687"/>
    <s v="2019-08-19"/>
    <n v="12"/>
    <n v="2020"/>
    <n v="14.794"/>
  </r>
  <r>
    <n v="120164"/>
    <n v="702019076519"/>
    <s v="Centros de Acuicultura"/>
    <n v="120164"/>
    <s v=""/>
    <s v=""/>
    <s v="702019076519"/>
    <s v="2019-07-21"/>
    <x v="0"/>
    <x v="3"/>
    <n v="301"/>
    <s v="SALMON DEL ATLANTICO"/>
    <n v="1650"/>
    <n v="12.456"/>
    <x v="0"/>
    <s v="PESQUERA TORRES DEL PAINE LIMITADA."/>
    <s v="3307108"/>
    <s v="2019-07-26"/>
    <n v="12"/>
    <n v="2043"/>
    <n v="14.484999999999999"/>
  </r>
  <r>
    <n v="120164"/>
    <n v="702019075032"/>
    <s v="Centros de Acuicultura"/>
    <n v="120164"/>
    <s v=""/>
    <s v=""/>
    <s v="702019075032"/>
    <s v="2019-07-13"/>
    <x v="0"/>
    <x v="3"/>
    <n v="301"/>
    <s v="SALMON DEL ATLANTICO"/>
    <n v="1500"/>
    <n v="11.47"/>
    <x v="0"/>
    <s v="PESQUERA TORRES DEL PAINE LIMITADA."/>
    <s v="3302676"/>
    <s v="2019-07-17"/>
    <n v="12"/>
    <n v="1856"/>
    <n v="11.672000000000001"/>
  </r>
  <r>
    <n v="120164"/>
    <n v="702019075034"/>
    <s v="Centros de Acuicultura"/>
    <n v="120164"/>
    <s v=""/>
    <s v=""/>
    <s v="702019075034"/>
    <s v="2019-07-13"/>
    <x v="0"/>
    <x v="3"/>
    <n v="301"/>
    <s v="SALMON DEL ATLANTICO"/>
    <n v="1500"/>
    <n v="11.47"/>
    <x v="0"/>
    <s v="PESQUERA TORRES DEL PAINE LIMITADA."/>
    <s v="3302676"/>
    <s v="2019-07-17"/>
    <n v="12"/>
    <n v="1855"/>
    <n v="11.672000000000001"/>
  </r>
  <r>
    <n v="120164"/>
    <n v="702019076521"/>
    <s v="Centros de Acuicultura"/>
    <n v="120164"/>
    <s v=""/>
    <s v=""/>
    <s v="702019076521"/>
    <s v="2019-07-21"/>
    <x v="0"/>
    <x v="3"/>
    <n v="301"/>
    <s v="SALMON DEL ATLANTICO"/>
    <n v="1650"/>
    <n v="12.456"/>
    <x v="0"/>
    <s v="PESQUERA TORRES DEL PAINE LIMITADA."/>
    <s v="3307108"/>
    <s v="2019-07-26"/>
    <n v="12"/>
    <n v="2043"/>
    <n v="14.484"/>
  </r>
  <r>
    <n v="120164"/>
    <n v="702019069644"/>
    <s v="Centros de Acuicultura"/>
    <n v="120164"/>
    <s v=""/>
    <s v=""/>
    <s v="702019069644"/>
    <s v="2019-06-25"/>
    <x v="0"/>
    <x v="2"/>
    <n v="301"/>
    <s v="SALMON DEL ATLANTICO"/>
    <n v="1852"/>
    <n v="14.923"/>
    <x v="1"/>
    <s v="Alvarez y Alvarez Ltda."/>
    <s v="3294998"/>
    <s v="2019-07-01"/>
    <n v="12"/>
    <n v="1852"/>
    <n v="14.183999999999999"/>
  </r>
  <r>
    <n v="120164"/>
    <n v="702019082077"/>
    <s v="Centros de Acuicultura"/>
    <n v="120164"/>
    <s v=""/>
    <s v=""/>
    <s v="702019082077"/>
    <s v="2019-08-10"/>
    <x v="0"/>
    <x v="4"/>
    <n v="301"/>
    <s v="SALMON DEL ATLANTICO"/>
    <n v="2141"/>
    <n v="13.991"/>
    <x v="1"/>
    <s v="Alvarez y Alvarez Ltda."/>
    <s v="3316264"/>
    <s v="2019-08-14"/>
    <n v="12"/>
    <n v="1973"/>
    <n v="14.061"/>
  </r>
  <r>
    <n v="120164"/>
    <n v="702019082078"/>
    <s v="Centros de Acuicultura"/>
    <n v="120164"/>
    <s v=""/>
    <s v=""/>
    <s v="702019082078"/>
    <s v="2019-08-10"/>
    <x v="0"/>
    <x v="4"/>
    <n v="301"/>
    <s v="SALMON DEL ATLANTICO"/>
    <n v="2141"/>
    <n v="13.991"/>
    <x v="1"/>
    <s v="Alvarez y Alvarez Ltda."/>
    <s v="3316264"/>
    <s v="2019-08-14"/>
    <n v="12"/>
    <n v="1973"/>
    <n v="14.061"/>
  </r>
  <r>
    <n v="120164"/>
    <n v="702019082736"/>
    <s v="Centros de Acuicultura"/>
    <n v="120164"/>
    <s v=""/>
    <s v=""/>
    <s v="702019082736"/>
    <s v="2019-08-13"/>
    <x v="0"/>
    <x v="4"/>
    <n v="301"/>
    <s v="SALMON DEL ATLANTICO"/>
    <n v="2064"/>
    <n v="13.077999999999999"/>
    <x v="1"/>
    <s v="Alvarez y Alvarez Ltda."/>
    <s v="3317687"/>
    <s v="2019-08-19"/>
    <n v="12"/>
    <n v="2021"/>
    <n v="14.797000000000001"/>
  </r>
  <r>
    <n v="120164"/>
    <n v="702019081098"/>
    <s v="Centros de Acuicultura"/>
    <n v="120164"/>
    <s v=""/>
    <s v=""/>
    <s v="702019081098"/>
    <s v="2019-08-07"/>
    <x v="0"/>
    <x v="4"/>
    <n v="301"/>
    <s v="SALMON DEL ATLANTICO"/>
    <n v="2134"/>
    <n v="13.946"/>
    <x v="1"/>
    <s v="Alvarez y Alvarez Ltda."/>
    <s v="3316200"/>
    <s v="2019-08-14"/>
    <n v="12"/>
    <n v="2205"/>
    <n v="15.478"/>
  </r>
  <r>
    <n v="120164"/>
    <n v="702019081113"/>
    <s v="Centros de Acuicultura"/>
    <n v="120164"/>
    <s v=""/>
    <s v=""/>
    <s v="702019081113"/>
    <s v="2019-08-07"/>
    <x v="0"/>
    <x v="4"/>
    <n v="301"/>
    <s v="SALMON DEL ATLANTICO"/>
    <n v="2134"/>
    <n v="13.946"/>
    <x v="1"/>
    <s v="Alvarez y Alvarez Ltda."/>
    <s v="3316238"/>
    <s v="2019-08-14"/>
    <n v="12"/>
    <n v="2134"/>
    <n v="15.273"/>
  </r>
  <r>
    <n v="120164"/>
    <n v="702019083642"/>
    <s v="Centros de Acuicultura"/>
    <n v="120164"/>
    <s v=""/>
    <s v=""/>
    <s v="702019083642"/>
    <s v="2019-08-15"/>
    <x v="0"/>
    <x v="4"/>
    <n v="301"/>
    <s v="SALMON DEL ATLANTICO"/>
    <n v="2062"/>
    <n v="13.065"/>
    <x v="1"/>
    <s v="Alvarez y Alvarez Ltda."/>
    <s v="3317822"/>
    <s v="2019-08-19"/>
    <n v="12"/>
    <n v="2130"/>
    <n v="15.786"/>
  </r>
  <r>
    <n v="120164"/>
    <n v="702019083644"/>
    <s v="Centros de Acuicultura"/>
    <n v="120164"/>
    <s v=""/>
    <s v=""/>
    <s v="702019083644"/>
    <s v="2019-08-15"/>
    <x v="0"/>
    <x v="4"/>
    <n v="301"/>
    <s v="SALMON DEL ATLANTICO"/>
    <n v="2062"/>
    <n v="13.065"/>
    <x v="1"/>
    <s v="Alvarez y Alvarez Ltda."/>
    <s v="3317822"/>
    <s v="2019-08-19"/>
    <n v="12"/>
    <n v="2132"/>
    <n v="15.801"/>
  </r>
  <r>
    <n v="120164"/>
    <n v="702019075026"/>
    <s v="Centros de Acuicultura"/>
    <n v="120164"/>
    <s v=""/>
    <s v=""/>
    <s v="702019075026"/>
    <s v="2019-07-13"/>
    <x v="0"/>
    <x v="3"/>
    <n v="301"/>
    <s v="SALMON DEL ATLANTICO"/>
    <n v="1500"/>
    <n v="11.47"/>
    <x v="1"/>
    <s v="Alvarez y Alvarez Ltda."/>
    <s v="3303901"/>
    <s v="2019-07-19"/>
    <n v="12"/>
    <n v="2050"/>
    <n v="12.819000000000001"/>
  </r>
  <r>
    <n v="120164"/>
    <n v="702019076517"/>
    <s v="Centros de Acuicultura"/>
    <n v="120164"/>
    <s v=""/>
    <s v=""/>
    <s v="702019076517"/>
    <s v="2019-07-21"/>
    <x v="0"/>
    <x v="3"/>
    <n v="301"/>
    <s v="SALMON DEL ATLANTICO"/>
    <n v="1650"/>
    <n v="12.456"/>
    <x v="0"/>
    <s v="PESQUERA TORRES DEL PAINE LIMITADA."/>
    <s v="3307108"/>
    <s v="2019-07-26"/>
    <n v="12"/>
    <n v="2043"/>
    <n v="14.484999999999999"/>
  </r>
  <r>
    <n v="120164"/>
    <n v="702019070101"/>
    <s v="Centros de Acuicultura"/>
    <n v="120164"/>
    <s v=""/>
    <s v=""/>
    <s v="702019070101"/>
    <s v="2019-06-27"/>
    <x v="0"/>
    <x v="2"/>
    <n v="301"/>
    <s v="SALMON DEL ATLANTICO"/>
    <n v="1852"/>
    <n v="14.923"/>
    <x v="0"/>
    <s v="PESQUERA TORRES DEL PAINE LIMITADA."/>
    <s v="3296480"/>
    <s v="2019-07-03"/>
    <n v="12"/>
    <n v="1634"/>
    <n v="12.682"/>
  </r>
  <r>
    <n v="120164"/>
    <n v="702019075029"/>
    <s v="Centros de Acuicultura"/>
    <n v="120164"/>
    <s v=""/>
    <s v=""/>
    <s v="702019075029"/>
    <s v="2019-07-13"/>
    <x v="0"/>
    <x v="3"/>
    <n v="301"/>
    <s v="SALMON DEL ATLANTICO"/>
    <n v="1500"/>
    <n v="11.47"/>
    <x v="0"/>
    <s v="PESQUERA TORRES DEL PAINE LIMITADA."/>
    <s v="3302676"/>
    <s v="2019-07-17"/>
    <n v="12"/>
    <n v="1856"/>
    <n v="11.673"/>
  </r>
  <r>
    <n v="120164"/>
    <n v="702019077350"/>
    <s v="Centros de Acuicultura"/>
    <n v="120164"/>
    <s v=""/>
    <s v=""/>
    <s v="702019077350"/>
    <s v="2019-07-24"/>
    <x v="0"/>
    <x v="3"/>
    <n v="301"/>
    <s v="SALMON DEL ATLANTICO"/>
    <n v="1802"/>
    <n v="13.603"/>
    <x v="0"/>
    <s v="PESQUERA TORRES DEL PAINE LIMITADA."/>
    <s v="3308677"/>
    <s v="2019-07-30"/>
    <n v="12"/>
    <n v="1943"/>
    <n v="13.869"/>
  </r>
  <r>
    <n v="120164"/>
    <n v="702019086949"/>
    <s v="Centros de Acuicultura"/>
    <n v="120164"/>
    <s v=""/>
    <s v=""/>
    <s v="702019086949"/>
    <s v="2019-08-17"/>
    <x v="0"/>
    <x v="4"/>
    <n v="301"/>
    <s v="SALMON DEL ATLANTICO"/>
    <n v="2062"/>
    <n v="15.010999999999999"/>
    <x v="0"/>
    <s v="PESQUERA TORRES DEL PAINE LIMITADA."/>
    <s v="3324097"/>
    <s v="2019-08-30"/>
    <n v="12"/>
    <n v="1884"/>
    <n v="13.715"/>
  </r>
  <r>
    <n v="120164"/>
    <n v="702019070123"/>
    <s v="Centros de Acuicultura"/>
    <n v="120164"/>
    <s v=""/>
    <s v=""/>
    <s v="702019070123"/>
    <s v="2019-06-27"/>
    <x v="0"/>
    <x v="2"/>
    <n v="301"/>
    <s v="SALMON DEL ATLANTICO"/>
    <n v="1917"/>
    <n v="15.446999999999999"/>
    <x v="0"/>
    <s v="PESQUERA TORRES DEL PAINE LIMITADA."/>
    <s v="3296480"/>
    <s v="2019-07-03"/>
    <n v="12"/>
    <n v="1635"/>
    <n v="12.682"/>
  </r>
  <r>
    <n v="120164"/>
    <n v="702019071009"/>
    <s v="Centros de Acuicultura"/>
    <n v="120164"/>
    <s v=""/>
    <s v=""/>
    <s v="702019071009"/>
    <s v="2019-06-30"/>
    <x v="0"/>
    <x v="2"/>
    <n v="301"/>
    <s v="SALMON DEL ATLANTICO"/>
    <n v="2042"/>
    <n v="12.266"/>
    <x v="0"/>
    <s v="PESQUERA TORRES DEL PAINE LIMITADA."/>
    <s v="3296646"/>
    <s v="2019-07-03"/>
    <n v="12"/>
    <n v="1539"/>
    <n v="11.204000000000001"/>
  </r>
  <r>
    <n v="120164"/>
    <n v="702019063509"/>
    <s v="Centros de Acuicultura"/>
    <n v="120164"/>
    <s v=""/>
    <s v=""/>
    <s v="702019063509"/>
    <s v="2019-06-06"/>
    <x v="0"/>
    <x v="2"/>
    <n v="301"/>
    <s v="SALMON DEL ATLANTICO"/>
    <n v="1830"/>
    <n v="13.632999999999999"/>
    <x v="1"/>
    <s v="Alvarez y Alvarez Ltda."/>
    <s v="3284347"/>
    <s v="2019-06-11"/>
    <n v="12"/>
    <n v="2166"/>
    <n v="16.552"/>
  </r>
  <r>
    <n v="120164"/>
    <n v="702019080118"/>
    <s v="Centros de Acuicultura"/>
    <n v="120164"/>
    <s v=""/>
    <s v=""/>
    <s v="702019080118"/>
    <s v="2019-08-05"/>
    <x v="0"/>
    <x v="4"/>
    <n v="301"/>
    <s v="SALMON DEL ATLANTICO"/>
    <n v="2134"/>
    <n v="13.946"/>
    <x v="1"/>
    <s v="Alvarez y Alvarez Ltda."/>
    <s v="3313763"/>
    <s v="2019-08-09"/>
    <n v="12"/>
    <n v="2170"/>
    <n v="15.19"/>
  </r>
  <r>
    <n v="120164"/>
    <n v="702019080123"/>
    <s v="Centros de Acuicultura"/>
    <n v="120164"/>
    <s v=""/>
    <s v=""/>
    <s v="702019080123"/>
    <s v="2019-08-05"/>
    <x v="0"/>
    <x v="4"/>
    <n v="301"/>
    <s v="SALMON DEL ATLANTICO"/>
    <n v="2134"/>
    <n v="13.946"/>
    <x v="1"/>
    <s v="Alvarez y Alvarez Ltda."/>
    <s v="3313763"/>
    <s v="2019-08-09"/>
    <n v="12"/>
    <n v="2184"/>
    <n v="15.288"/>
  </r>
  <r>
    <n v="120164"/>
    <n v="702019076425"/>
    <s v="Centros de Acuicultura"/>
    <n v="120164"/>
    <s v=""/>
    <s v=""/>
    <s v="702019076425"/>
    <s v="2019-07-20"/>
    <x v="0"/>
    <x v="3"/>
    <n v="301"/>
    <s v="SALMON DEL ATLANTICO"/>
    <n v="1800"/>
    <n v="13.587999999999999"/>
    <x v="1"/>
    <s v="Alvarez y Alvarez Ltda."/>
    <s v="3306950"/>
    <s v="2019-07-26"/>
    <n v="12"/>
    <n v="2424"/>
    <n v="17.346"/>
  </r>
  <r>
    <n v="120164"/>
    <n v="702019076421"/>
    <s v="Centros de Acuicultura"/>
    <n v="120164"/>
    <s v=""/>
    <s v=""/>
    <s v="702019076421"/>
    <s v="2019-07-20"/>
    <x v="0"/>
    <x v="3"/>
    <n v="301"/>
    <s v="SALMON DEL ATLANTICO"/>
    <n v="1800"/>
    <n v="13.587999999999999"/>
    <x v="1"/>
    <s v="Alvarez y Alvarez Ltda."/>
    <s v="3306950"/>
    <s v="2019-07-26"/>
    <n v="12"/>
    <n v="2424"/>
    <n v="17.346"/>
  </r>
  <r>
    <n v="120164"/>
    <n v="702019076522"/>
    <s v="Centros de Acuicultura"/>
    <n v="120164"/>
    <s v=""/>
    <s v=""/>
    <s v="702019076522"/>
    <s v="2019-07-21"/>
    <x v="0"/>
    <x v="3"/>
    <n v="301"/>
    <s v="SALMON DEL ATLANTICO"/>
    <n v="1650"/>
    <n v="12.456"/>
    <x v="1"/>
    <s v="Alvarez y Alvarez Ltda."/>
    <s v="3306987"/>
    <s v="2019-07-26"/>
    <n v="12"/>
    <n v="1900"/>
    <n v="13.662000000000001"/>
  </r>
  <r>
    <n v="120164"/>
    <n v="702019076525"/>
    <s v="Centros de Acuicultura"/>
    <n v="120164"/>
    <s v=""/>
    <s v=""/>
    <s v="702019076525"/>
    <s v="2019-07-21"/>
    <x v="0"/>
    <x v="3"/>
    <n v="301"/>
    <s v="SALMON DEL ATLANTICO"/>
    <n v="1650"/>
    <n v="12.456"/>
    <x v="1"/>
    <s v="Alvarez y Alvarez Ltda."/>
    <s v="3306987"/>
    <s v="2019-07-26"/>
    <n v="12"/>
    <n v="1910"/>
    <n v="13.736000000000001"/>
  </r>
  <r>
    <n v="120164"/>
    <n v="702019082081"/>
    <s v="Centros de Acuicultura"/>
    <n v="120164"/>
    <s v=""/>
    <s v=""/>
    <s v="702019082081"/>
    <s v="2019-08-10"/>
    <x v="0"/>
    <x v="4"/>
    <n v="301"/>
    <s v="SALMON DEL ATLANTICO"/>
    <n v="2141"/>
    <n v="13.991"/>
    <x v="1"/>
    <s v="Alvarez y Alvarez Ltda."/>
    <s v="3316264"/>
    <s v="2019-08-14"/>
    <n v="12"/>
    <n v="1973"/>
    <n v="14.064"/>
  </r>
  <r>
    <n v="120164"/>
    <n v="702019082085"/>
    <s v="Centros de Acuicultura"/>
    <n v="120164"/>
    <s v=""/>
    <s v=""/>
    <s v="702019082085"/>
    <s v="2019-08-10"/>
    <x v="0"/>
    <x v="4"/>
    <n v="301"/>
    <s v="SALMON DEL ATLANTICO"/>
    <n v="1780"/>
    <n v="13.028"/>
    <x v="1"/>
    <s v="Alvarez y Alvarez Ltda."/>
    <s v="3317286"/>
    <s v="2019-08-17"/>
    <n v="12"/>
    <n v="1929"/>
    <n v="13.815"/>
  </r>
  <r>
    <n v="120164"/>
    <n v="702019082088"/>
    <s v="Centros de Acuicultura"/>
    <n v="120164"/>
    <s v=""/>
    <s v=""/>
    <s v="702019082088"/>
    <s v="2019-08-10"/>
    <x v="0"/>
    <x v="4"/>
    <n v="301"/>
    <s v="SALMON DEL ATLANTICO"/>
    <n v="1780"/>
    <n v="13.028"/>
    <x v="1"/>
    <s v="Alvarez y Alvarez Ltda."/>
    <s v="3317286"/>
    <s v="2019-08-17"/>
    <n v="12"/>
    <n v="1929"/>
    <n v="13.817"/>
  </r>
  <r>
    <n v="120164"/>
    <n v="702019073792"/>
    <s v="Centros de Acuicultura"/>
    <n v="120164"/>
    <s v=""/>
    <s v=""/>
    <s v="702019073792"/>
    <s v="2019-07-08"/>
    <x v="0"/>
    <x v="3"/>
    <n v="301"/>
    <s v="SALMON DEL ATLANTICO"/>
    <n v="1600"/>
    <n v="12.285"/>
    <x v="1"/>
    <s v="Alvarez y Alvarez Ltda."/>
    <s v="3303308"/>
    <s v="2019-07-17"/>
    <n v="12"/>
    <n v="2008"/>
    <n v="13.452999999999999"/>
  </r>
  <r>
    <n v="120164"/>
    <n v="702019073795"/>
    <s v="Centros de Acuicultura"/>
    <n v="120164"/>
    <s v=""/>
    <s v=""/>
    <s v="702019073795"/>
    <s v="2019-07-08"/>
    <x v="0"/>
    <x v="3"/>
    <n v="301"/>
    <s v="SALMON DEL ATLANTICO"/>
    <n v="1600"/>
    <n v="12.285"/>
    <x v="1"/>
    <s v="Alvarez y Alvarez Ltda."/>
    <s v="3303308"/>
    <s v="2019-07-17"/>
    <n v="12"/>
    <n v="2008"/>
    <n v="13.452999999999999"/>
  </r>
  <r>
    <n v="120164"/>
    <n v="702019077372"/>
    <s v="Centros de Acuicultura"/>
    <n v="120164"/>
    <s v=""/>
    <s v=""/>
    <s v="702019077372"/>
    <s v="2019-07-24"/>
    <x v="0"/>
    <x v="3"/>
    <n v="301"/>
    <s v="SALMON DEL ATLANTICO"/>
    <n v="1802"/>
    <n v="13.603"/>
    <x v="1"/>
    <s v="Alvarez y Alvarez Ltda."/>
    <s v="3308727"/>
    <s v="2019-07-30"/>
    <n v="12"/>
    <n v="1802"/>
    <n v="13.08"/>
  </r>
  <r>
    <n v="120164"/>
    <n v="702019074987"/>
    <s v="Centros de Acuicultura"/>
    <n v="120164"/>
    <s v=""/>
    <s v=""/>
    <s v="702019074987"/>
    <s v="2019-07-13"/>
    <x v="0"/>
    <x v="3"/>
    <n v="301"/>
    <s v="SALMON DEL ATLANTICO"/>
    <n v="1087"/>
    <n v="8.3460000000000001"/>
    <x v="1"/>
    <s v="Alvarez y Alvarez Ltda."/>
    <s v="3303748"/>
    <s v="2019-07-18"/>
    <n v="12"/>
    <n v="2028"/>
    <n v="12.452"/>
  </r>
  <r>
    <n v="120164"/>
    <n v="702019070934"/>
    <s v="Centros de Acuicultura"/>
    <n v="120164"/>
    <s v=""/>
    <s v=""/>
    <s v="702019070934"/>
    <s v="2019-06-29"/>
    <x v="0"/>
    <x v="2"/>
    <n v="301"/>
    <s v="SALMON DEL ATLANTICO"/>
    <n v="1608"/>
    <n v="12.957000000000001"/>
    <x v="0"/>
    <s v="PESQUERA TORRES DEL PAINE LIMITADA."/>
    <s v="3296601"/>
    <s v="2019-07-03"/>
    <n v="12"/>
    <n v="1954"/>
    <n v="14.85"/>
  </r>
  <r>
    <n v="120164"/>
    <n v="702019071533"/>
    <s v="Centros de Acuicultura"/>
    <n v="120164"/>
    <s v=""/>
    <s v=""/>
    <s v="702019071533"/>
    <s v="2019-07-02"/>
    <x v="0"/>
    <x v="3"/>
    <n v="301"/>
    <s v="SALMON DEL ATLANTICO"/>
    <n v="2024"/>
    <n v="12.157999999999999"/>
    <x v="0"/>
    <s v="PESQUERA TORRES DEL PAINE LIMITADA."/>
    <s v="3298076"/>
    <s v="2019-07-06"/>
    <n v="12"/>
    <n v="1927"/>
    <n v="13.986000000000001"/>
  </r>
  <r>
    <n v="120164"/>
    <n v="702019086952"/>
    <s v="Centros de Acuicultura"/>
    <n v="120164"/>
    <s v=""/>
    <s v=""/>
    <s v="702019086952"/>
    <s v="2019-08-17"/>
    <x v="0"/>
    <x v="4"/>
    <n v="301"/>
    <s v="SALMON DEL ATLANTICO"/>
    <n v="2062"/>
    <n v="15.010999999999999"/>
    <x v="0"/>
    <s v="PESQUERA TORRES DEL PAINE LIMITADA."/>
    <s v="3324094"/>
    <s v="2019-08-30"/>
    <n v="12"/>
    <n v="1884"/>
    <n v="13.715"/>
  </r>
  <r>
    <n v="120164"/>
    <n v="702019077354"/>
    <s v="Centros de Acuicultura"/>
    <n v="120164"/>
    <s v=""/>
    <s v=""/>
    <s v="702019077354"/>
    <s v="2019-07-24"/>
    <x v="0"/>
    <x v="3"/>
    <n v="301"/>
    <s v="SALMON DEL ATLANTICO"/>
    <n v="1802"/>
    <n v="13.603"/>
    <x v="0"/>
    <s v="PESQUERA TORRES DEL PAINE LIMITADA."/>
    <s v="3308677"/>
    <s v="2019-07-30"/>
    <n v="12"/>
    <n v="1942"/>
    <n v="13.869"/>
  </r>
  <r>
    <n v="120164"/>
    <n v="702019070933"/>
    <s v="Centros de Acuicultura"/>
    <n v="120164"/>
    <s v=""/>
    <s v=""/>
    <s v="702019070933"/>
    <s v="2019-06-29"/>
    <x v="0"/>
    <x v="2"/>
    <n v="301"/>
    <s v="SALMON DEL ATLANTICO"/>
    <n v="1608"/>
    <n v="12.957000000000001"/>
    <x v="0"/>
    <s v="PESQUERA TORRES DEL PAINE LIMITADA."/>
    <s v="3296601"/>
    <s v="2019-07-03"/>
    <n v="12"/>
    <n v="1954"/>
    <n v="14.85"/>
  </r>
  <r>
    <n v="120164"/>
    <n v="702019071010"/>
    <s v="Centros de Acuicultura"/>
    <n v="120164"/>
    <s v=""/>
    <s v=""/>
    <s v="702019071010"/>
    <s v="2019-06-30"/>
    <x v="0"/>
    <x v="2"/>
    <n v="301"/>
    <s v="SALMON DEL ATLANTICO"/>
    <n v="2042"/>
    <n v="12.266"/>
    <x v="0"/>
    <s v="PESQUERA TORRES DEL PAINE LIMITADA."/>
    <s v="3296646"/>
    <s v="2019-07-03"/>
    <n v="12"/>
    <n v="1539"/>
    <n v="11.204000000000001"/>
  </r>
  <r>
    <n v="120164"/>
    <n v="702019071532"/>
    <s v="Centros de Acuicultura"/>
    <n v="120164"/>
    <s v=""/>
    <s v=""/>
    <s v="702019071532"/>
    <s v="2019-07-02"/>
    <x v="0"/>
    <x v="3"/>
    <n v="301"/>
    <s v="SALMON DEL ATLANTICO"/>
    <n v="2024"/>
    <n v="12.157999999999999"/>
    <x v="0"/>
    <s v="PESQUERA TORRES DEL PAINE LIMITADA."/>
    <s v="3298076"/>
    <s v="2019-07-06"/>
    <n v="12"/>
    <n v="1926"/>
    <n v="13.984999999999999"/>
  </r>
  <r>
    <n v="120164"/>
    <n v="702019071531"/>
    <s v="Centros de Acuicultura"/>
    <n v="120164"/>
    <s v=""/>
    <s v=""/>
    <s v="702019071531"/>
    <s v="2019-07-02"/>
    <x v="0"/>
    <x v="3"/>
    <n v="301"/>
    <s v="SALMON DEL ATLANTICO"/>
    <n v="2024"/>
    <n v="12.157999999999999"/>
    <x v="0"/>
    <s v="PESQUERA TORRES DEL PAINE LIMITADA."/>
    <s v="3298076"/>
    <s v="2019-07-06"/>
    <n v="12"/>
    <n v="1926"/>
    <n v="13.984999999999999"/>
  </r>
  <r>
    <n v="120164"/>
    <n v="702019071914"/>
    <s v="Centros de Acuicultura"/>
    <n v="120164"/>
    <s v=""/>
    <s v=""/>
    <s v="702019071914"/>
    <s v="2019-07-02"/>
    <x v="0"/>
    <x v="3"/>
    <n v="301"/>
    <s v="SALMON DEL ATLANTICO"/>
    <n v="1866"/>
    <n v="11.209"/>
    <x v="0"/>
    <s v="PESQUERA TORRES DEL PAINE LIMITADA."/>
    <s v="3298092"/>
    <s v="2019-07-06"/>
    <n v="12"/>
    <n v="1913"/>
    <n v="13.601000000000001"/>
  </r>
  <r>
    <n v="120164"/>
    <n v="702019072536"/>
    <s v="Centros de Acuicultura"/>
    <n v="120164"/>
    <s v=""/>
    <s v=""/>
    <s v="702019072536"/>
    <s v="2019-07-04"/>
    <x v="0"/>
    <x v="3"/>
    <n v="301"/>
    <s v="SALMON DEL ATLANTICO"/>
    <n v="2010"/>
    <n v="12.074"/>
    <x v="0"/>
    <s v="PESQUERA TORRES DEL PAINE LIMITADA."/>
    <s v="3298110"/>
    <s v="2019-07-06"/>
    <n v="12"/>
    <n v="1714"/>
    <n v="12.56"/>
  </r>
  <r>
    <n v="120164"/>
    <n v="702019071530"/>
    <s v="Centros de Acuicultura"/>
    <n v="120164"/>
    <s v=""/>
    <s v=""/>
    <s v="702019071530"/>
    <s v="2019-07-02"/>
    <x v="0"/>
    <x v="3"/>
    <n v="301"/>
    <s v="SALMON DEL ATLANTICO"/>
    <n v="2024"/>
    <n v="12.157999999999999"/>
    <x v="0"/>
    <s v="PESQUERA TORRES DEL PAINE LIMITADA."/>
    <s v="3298076"/>
    <s v="2019-07-06"/>
    <n v="12"/>
    <n v="1926"/>
    <n v="13.986000000000001"/>
  </r>
  <r>
    <n v="120164"/>
    <n v="702019072537"/>
    <s v="Centros de Acuicultura"/>
    <n v="120164"/>
    <s v=""/>
    <s v=""/>
    <s v="702019072537"/>
    <s v="2019-07-04"/>
    <x v="0"/>
    <x v="3"/>
    <n v="301"/>
    <s v="SALMON DEL ATLANTICO"/>
    <n v="2010"/>
    <n v="12.074"/>
    <x v="0"/>
    <s v="PESQUERA TORRES DEL PAINE LIMITADA."/>
    <s v="3298110"/>
    <s v="2019-07-06"/>
    <n v="12"/>
    <n v="1713"/>
    <n v="12.56"/>
  </r>
  <r>
    <n v="120164"/>
    <n v="702019071903"/>
    <s v="Centros de Acuicultura"/>
    <n v="120164"/>
    <s v=""/>
    <s v=""/>
    <s v="702019071903"/>
    <s v="2019-07-02"/>
    <x v="0"/>
    <x v="3"/>
    <n v="301"/>
    <s v="SALMON DEL ATLANTICO"/>
    <n v="1866"/>
    <n v="11.209"/>
    <x v="0"/>
    <s v="PESQUERA TORRES DEL PAINE LIMITADA."/>
    <s v="3298092"/>
    <s v="2019-07-06"/>
    <n v="12"/>
    <n v="1913"/>
    <n v="13.602"/>
  </r>
  <r>
    <n v="120164"/>
    <n v="702019086954"/>
    <s v="Centros de Acuicultura"/>
    <n v="120164"/>
    <s v=""/>
    <s v=""/>
    <s v="702019086954"/>
    <s v="2019-08-17"/>
    <x v="0"/>
    <x v="4"/>
    <n v="301"/>
    <s v="SALMON DEL ATLANTICO"/>
    <n v="2062"/>
    <n v="15.010999999999999"/>
    <x v="0"/>
    <s v="PESQUERA TORRES DEL PAINE LIMITADA."/>
    <s v="3324096"/>
    <s v="2019-08-30"/>
    <n v="12"/>
    <n v="1884"/>
    <n v="13.715"/>
  </r>
  <r>
    <n v="120164"/>
    <n v="702019070106"/>
    <s v="Centros de Acuicultura"/>
    <n v="120164"/>
    <s v=""/>
    <s v=""/>
    <s v="702019070106"/>
    <s v="2019-06-27"/>
    <x v="0"/>
    <x v="2"/>
    <n v="301"/>
    <s v="SALMON DEL ATLANTICO"/>
    <n v="1852"/>
    <n v="14.923"/>
    <x v="0"/>
    <s v="PESQUERA TORRES DEL PAINE LIMITADA."/>
    <s v="3296480"/>
    <s v="2019-07-03"/>
    <n v="12"/>
    <n v="1634"/>
    <n v="12.682"/>
  </r>
  <r>
    <n v="120164"/>
    <n v="702019070935"/>
    <s v="Centros de Acuicultura"/>
    <n v="120164"/>
    <s v=""/>
    <s v=""/>
    <s v="702019070935"/>
    <s v="2019-06-29"/>
    <x v="0"/>
    <x v="2"/>
    <n v="301"/>
    <s v="SALMON DEL ATLANTICO"/>
    <n v="1612"/>
    <n v="12.989000000000001"/>
    <x v="0"/>
    <s v="PESQUERA TORRES DEL PAINE LIMITADA."/>
    <s v="3296601"/>
    <s v="2019-07-03"/>
    <n v="12"/>
    <n v="1954"/>
    <n v="14.85"/>
  </r>
  <r>
    <n v="120164"/>
    <n v="702019071008"/>
    <s v="Centros de Acuicultura"/>
    <n v="120164"/>
    <s v=""/>
    <s v=""/>
    <s v="702019071008"/>
    <s v="2019-06-30"/>
    <x v="0"/>
    <x v="2"/>
    <n v="301"/>
    <s v="SALMON DEL ATLANTICO"/>
    <n v="2042"/>
    <n v="12.266"/>
    <x v="0"/>
    <s v="PESQUERA TORRES DEL PAINE LIMITADA."/>
    <s v="3296646"/>
    <s v="2019-07-03"/>
    <n v="12"/>
    <n v="1539"/>
    <n v="11.204000000000001"/>
  </r>
  <r>
    <n v="120164"/>
    <n v="702019071534"/>
    <s v="Centros de Acuicultura"/>
    <n v="120164"/>
    <s v=""/>
    <s v=""/>
    <s v="702019071534"/>
    <s v="2019-07-02"/>
    <x v="0"/>
    <x v="3"/>
    <n v="301"/>
    <s v="SALMON DEL ATLANTICO"/>
    <n v="2024"/>
    <n v="12.157999999999999"/>
    <x v="0"/>
    <s v="PESQUERA TORRES DEL PAINE LIMITADA."/>
    <s v="3298076"/>
    <s v="2019-07-06"/>
    <n v="12"/>
    <n v="1927"/>
    <n v="13.986000000000001"/>
  </r>
  <r>
    <n v="120164"/>
    <n v="702019070938"/>
    <s v="Centros de Acuicultura"/>
    <n v="120164"/>
    <s v=""/>
    <s v=""/>
    <s v="702019070938"/>
    <s v="2019-06-29"/>
    <x v="0"/>
    <x v="2"/>
    <n v="301"/>
    <s v="SALMON DEL ATLANTICO"/>
    <n v="2042"/>
    <n v="12.266"/>
    <x v="0"/>
    <s v="PESQUERA TORRES DEL PAINE LIMITADA."/>
    <s v="3296601"/>
    <s v="2019-07-03"/>
    <n v="12"/>
    <n v="1954"/>
    <n v="14.851000000000001"/>
  </r>
  <r>
    <n v="120164"/>
    <n v="702019073797"/>
    <s v="Centros de Acuicultura"/>
    <n v="120164"/>
    <s v=""/>
    <s v=""/>
    <s v="702019073797"/>
    <s v="2019-07-08"/>
    <x v="0"/>
    <x v="3"/>
    <n v="301"/>
    <s v="SALMON DEL ATLANTICO"/>
    <n v="1600"/>
    <n v="12.285"/>
    <x v="1"/>
    <s v="Alvarez y Alvarez Ltda."/>
    <s v="3303308"/>
    <s v="2019-07-17"/>
    <n v="12"/>
    <n v="2011"/>
    <n v="13.477"/>
  </r>
  <r>
    <n v="120164"/>
    <n v="702019075028"/>
    <s v="Centros de Acuicultura"/>
    <n v="120164"/>
    <s v=""/>
    <s v=""/>
    <s v="702019075028"/>
    <s v="2019-07-13"/>
    <x v="0"/>
    <x v="3"/>
    <n v="301"/>
    <s v="SALMON DEL ATLANTICO"/>
    <n v="1500"/>
    <n v="11.47"/>
    <x v="1"/>
    <s v="Alvarez y Alvarez Ltda."/>
    <s v="3303901"/>
    <s v="2019-07-19"/>
    <n v="12"/>
    <n v="2064"/>
    <n v="12.909000000000001"/>
  </r>
  <r>
    <n v="120164"/>
    <n v="702019074895"/>
    <s v="Centros de Acuicultura"/>
    <n v="120164"/>
    <s v=""/>
    <s v=""/>
    <s v="702019074895"/>
    <s v="2019-07-09"/>
    <x v="0"/>
    <x v="3"/>
    <n v="301"/>
    <s v="SALMON DEL ATLANTICO"/>
    <n v="1030"/>
    <n v="7.9080000000000004"/>
    <x v="1"/>
    <s v="Alvarez y Alvarez Ltda."/>
    <s v="3303736"/>
    <s v="2019-07-18"/>
    <n v="12"/>
    <n v="2180"/>
    <n v="14.712999999999999"/>
  </r>
  <r>
    <n v="120164"/>
    <n v="702019077359"/>
    <s v="Centros de Acuicultura"/>
    <n v="120164"/>
    <s v=""/>
    <s v=""/>
    <s v="702019077359"/>
    <s v="2019-07-24"/>
    <x v="0"/>
    <x v="3"/>
    <n v="301"/>
    <s v="SALMON DEL ATLANTICO"/>
    <n v="1802"/>
    <n v="13.603"/>
    <x v="1"/>
    <s v="Alvarez y Alvarez Ltda."/>
    <s v="3308727"/>
    <s v="2019-07-30"/>
    <n v="12"/>
    <n v="1802"/>
    <n v="13.08"/>
  </r>
  <r>
    <n v="120164"/>
    <n v="702019071006"/>
    <s v="Centros de Acuicultura"/>
    <n v="120164"/>
    <s v=""/>
    <s v=""/>
    <s v="702019071006"/>
    <s v="2019-06-30"/>
    <x v="0"/>
    <x v="2"/>
    <n v="301"/>
    <s v="SALMON DEL ATLANTICO"/>
    <n v="2042"/>
    <n v="12.266"/>
    <x v="1"/>
    <s v="Alvarez y Alvarez Ltda."/>
    <s v="3297222"/>
    <s v="2019-07-04"/>
    <n v="12"/>
    <n v="2140"/>
    <n v="15.79"/>
  </r>
  <r>
    <n v="120164"/>
    <n v="702019071005"/>
    <s v="Centros de Acuicultura"/>
    <n v="120164"/>
    <s v=""/>
    <s v=""/>
    <s v="702019071005"/>
    <s v="2019-06-30"/>
    <x v="0"/>
    <x v="2"/>
    <n v="301"/>
    <s v="SALMON DEL ATLANTICO"/>
    <n v="2042"/>
    <n v="12.266"/>
    <x v="1"/>
    <s v="Alvarez y Alvarez Ltda."/>
    <s v="3297222"/>
    <s v="2019-07-04"/>
    <n v="12"/>
    <n v="2140"/>
    <n v="15.79"/>
  </r>
  <r>
    <n v="120164"/>
    <n v="702019070925"/>
    <s v="Centros de Acuicultura"/>
    <n v="120164"/>
    <s v=""/>
    <s v=""/>
    <s v="702019070925"/>
    <s v="2019-06-29"/>
    <x v="0"/>
    <x v="2"/>
    <n v="301"/>
    <s v="SALMON DEL ATLANTICO"/>
    <n v="1608"/>
    <n v="12.957000000000001"/>
    <x v="1"/>
    <s v="Alvarez y Alvarez Ltda."/>
    <s v="3297058"/>
    <s v="2019-07-04"/>
    <n v="12"/>
    <n v="1958"/>
    <n v="14.388"/>
  </r>
  <r>
    <n v="120164"/>
    <n v="702019071526"/>
    <s v="Centros de Acuicultura"/>
    <n v="120164"/>
    <s v=""/>
    <s v=""/>
    <s v="702019071526"/>
    <s v="2019-07-02"/>
    <x v="0"/>
    <x v="3"/>
    <n v="301"/>
    <s v="SALMON DEL ATLANTICO"/>
    <n v="2024"/>
    <n v="12.157999999999999"/>
    <x v="1"/>
    <s v="Alvarez y Alvarez Ltda."/>
    <s v="3297379"/>
    <s v="2019-07-04"/>
    <n v="12"/>
    <n v="2024"/>
    <n v="14.686999999999999"/>
  </r>
  <r>
    <n v="120164"/>
    <n v="702019071527"/>
    <s v="Centros de Acuicultura"/>
    <n v="120164"/>
    <s v=""/>
    <s v=""/>
    <s v="702019071527"/>
    <s v="2019-07-02"/>
    <x v="0"/>
    <x v="3"/>
    <n v="301"/>
    <s v="SALMON DEL ATLANTICO"/>
    <n v="2024"/>
    <n v="12.157999999999999"/>
    <x v="1"/>
    <s v="Alvarez y Alvarez Ltda."/>
    <s v="3297379"/>
    <s v="2019-07-04"/>
    <n v="12"/>
    <n v="2135"/>
    <n v="15.494"/>
  </r>
  <r>
    <n v="120164"/>
    <n v="702019072535"/>
    <s v="Centros de Acuicultura"/>
    <n v="120164"/>
    <s v=""/>
    <s v=""/>
    <s v="702019072535"/>
    <s v="2019-07-04"/>
    <x v="0"/>
    <x v="3"/>
    <n v="301"/>
    <s v="SALMON DEL ATLANTICO"/>
    <n v="2010"/>
    <n v="12.074"/>
    <x v="1"/>
    <s v="Alvarez y Alvarez Ltda."/>
    <s v="3298929"/>
    <s v="2019-07-08"/>
    <n v="12"/>
    <n v="2130"/>
    <n v="15.407999999999999"/>
  </r>
  <r>
    <n v="120164"/>
    <n v="702019075457"/>
    <s v="Centros de Acuicultura"/>
    <n v="120164"/>
    <s v=""/>
    <s v=""/>
    <s v="702019075457"/>
    <s v="2019-07-15"/>
    <x v="0"/>
    <x v="3"/>
    <n v="301"/>
    <s v="SALMON DEL ATLANTICO"/>
    <n v="1550"/>
    <n v="11.853"/>
    <x v="1"/>
    <s v="Alvarez y Alvarez Ltda."/>
    <s v="3304296"/>
    <s v="2019-07-19"/>
    <n v="12"/>
    <n v="2085"/>
    <n v="12.544"/>
  </r>
  <r>
    <n v="120164"/>
    <n v="702019070917"/>
    <s v="Centros de Acuicultura"/>
    <n v="120164"/>
    <s v=""/>
    <s v=""/>
    <s v="702019070917"/>
    <s v="2019-06-29"/>
    <x v="0"/>
    <x v="2"/>
    <n v="301"/>
    <s v="SALMON DEL ATLANTICO"/>
    <n v="1608"/>
    <n v="12.957000000000001"/>
    <x v="1"/>
    <s v="Alvarez y Alvarez Ltda."/>
    <s v="3297058"/>
    <s v="2019-07-04"/>
    <n v="12"/>
    <n v="1920"/>
    <n v="14.108000000000001"/>
  </r>
  <r>
    <n v="120164"/>
    <n v="702019071934"/>
    <s v="Centros de Acuicultura"/>
    <n v="120164"/>
    <s v=""/>
    <s v=""/>
    <s v="702019071934"/>
    <s v="2019-07-02"/>
    <x v="0"/>
    <x v="3"/>
    <n v="301"/>
    <s v="SALMON DEL ATLANTICO"/>
    <n v="1866"/>
    <n v="11.209"/>
    <x v="1"/>
    <s v="Alvarez y Alvarez Ltda."/>
    <s v="3297848"/>
    <s v="2019-07-05"/>
    <n v="12"/>
    <n v="1954"/>
    <n v="14.093999999999999"/>
  </r>
  <r>
    <n v="120164"/>
    <n v="702019073794"/>
    <s v="Centros de Acuicultura"/>
    <n v="120164"/>
    <s v=""/>
    <s v=""/>
    <s v="702019073794"/>
    <s v="2019-07-08"/>
    <x v="0"/>
    <x v="3"/>
    <n v="301"/>
    <s v="SALMON DEL ATLANTICO"/>
    <n v="1600"/>
    <n v="12.285"/>
    <x v="1"/>
    <s v="Alvarez y Alvarez Ltda."/>
    <s v="3303308"/>
    <s v="2019-07-17"/>
    <n v="12"/>
    <n v="2008"/>
    <n v="13.452999999999999"/>
  </r>
  <r>
    <n v="120164"/>
    <n v="702019077377"/>
    <s v="Centros de Acuicultura"/>
    <n v="120164"/>
    <s v=""/>
    <s v=""/>
    <s v="702019077377"/>
    <s v="2019-07-24"/>
    <x v="0"/>
    <x v="3"/>
    <n v="301"/>
    <s v="SALMON DEL ATLANTICO"/>
    <n v="1657"/>
    <n v="12.509"/>
    <x v="1"/>
    <s v="Alvarez y Alvarez Ltda."/>
    <s v="3308727"/>
    <s v="2019-07-30"/>
    <n v="12"/>
    <n v="1881"/>
    <n v="13.656000000000001"/>
  </r>
  <r>
    <n v="120164"/>
    <n v="702019075458"/>
    <s v="Centros de Acuicultura"/>
    <n v="120164"/>
    <s v=""/>
    <s v=""/>
    <s v="702019075458"/>
    <s v="2019-07-15"/>
    <x v="0"/>
    <x v="3"/>
    <n v="301"/>
    <s v="SALMON DEL ATLANTICO"/>
    <n v="1550"/>
    <n v="11.853"/>
    <x v="1"/>
    <s v="Alvarez y Alvarez Ltda."/>
    <s v="3304296"/>
    <s v="2019-07-19"/>
    <n v="12"/>
    <n v="2089"/>
    <n v="12.57"/>
  </r>
  <r>
    <n v="120164"/>
    <n v="702019070918"/>
    <s v="Centros de Acuicultura"/>
    <n v="120164"/>
    <s v=""/>
    <s v=""/>
    <s v="702019070918"/>
    <s v="2019-06-29"/>
    <x v="0"/>
    <x v="2"/>
    <n v="301"/>
    <s v="SALMON DEL ATLANTICO"/>
    <n v="1608"/>
    <n v="12.957000000000001"/>
    <x v="1"/>
    <s v="Alvarez y Alvarez Ltda."/>
    <s v="3297058"/>
    <s v="2019-07-04"/>
    <n v="12"/>
    <n v="1920"/>
    <n v="14.108000000000001"/>
  </r>
  <r>
    <n v="120164"/>
    <n v="702019071529"/>
    <s v="Centros de Acuicultura"/>
    <n v="120164"/>
    <s v=""/>
    <s v=""/>
    <s v="702019071529"/>
    <s v="2019-07-02"/>
    <x v="0"/>
    <x v="3"/>
    <n v="301"/>
    <s v="SALMON DEL ATLANTICO"/>
    <n v="2024"/>
    <n v="12.157999999999999"/>
    <x v="1"/>
    <s v="Alvarez y Alvarez Ltda."/>
    <s v="3297832"/>
    <s v="2019-07-05"/>
    <n v="12"/>
    <n v="2045"/>
    <n v="14.766999999999999"/>
  </r>
  <r>
    <n v="120164"/>
    <n v="702019075604"/>
    <s v="Centros de Acuicultura"/>
    <n v="120164"/>
    <s v=""/>
    <s v=""/>
    <s v="702019075604"/>
    <s v="2019-07-16"/>
    <x v="0"/>
    <x v="3"/>
    <n v="301"/>
    <s v="SALMON DEL ATLANTICO"/>
    <n v="800"/>
    <n v="6.1180000000000003"/>
    <x v="1"/>
    <s v="Alvarez y Alvarez Ltda."/>
    <s v="3304418"/>
    <s v="2019-07-20"/>
    <n v="12"/>
    <n v="1944"/>
    <n v="11.763999999999999"/>
  </r>
  <r>
    <n v="120164"/>
    <n v="702019075448"/>
    <s v="Centros de Acuicultura"/>
    <n v="120164"/>
    <s v=""/>
    <s v=""/>
    <s v="702019075448"/>
    <s v="2019-07-15"/>
    <x v="0"/>
    <x v="3"/>
    <n v="301"/>
    <s v="SALMON DEL ATLANTICO"/>
    <n v="1550"/>
    <n v="11.853"/>
    <x v="1"/>
    <s v="Alvarez y Alvarez Ltda."/>
    <s v="3304296"/>
    <s v="2019-07-19"/>
    <n v="12"/>
    <n v="2085"/>
    <n v="12.544"/>
  </r>
  <r>
    <n v="120164"/>
    <n v="702019075894"/>
    <s v="Centros de Acuicultura"/>
    <n v="120164"/>
    <s v=""/>
    <s v=""/>
    <s v="702019075894"/>
    <s v="2019-07-18"/>
    <x v="0"/>
    <x v="3"/>
    <n v="301"/>
    <s v="SALMON DEL ATLANTICO"/>
    <n v="2122"/>
    <n v="14.105"/>
    <x v="1"/>
    <s v="Alvarez y Alvarez Ltda."/>
    <s v="3305111"/>
    <s v="2019-07-22"/>
    <n v="12"/>
    <n v="2200"/>
    <n v="14.515000000000001"/>
  </r>
  <r>
    <n v="120164"/>
    <n v="702019081111"/>
    <s v="Centros de Acuicultura"/>
    <n v="120164"/>
    <s v=""/>
    <s v=""/>
    <s v="702019081111"/>
    <s v="2019-08-07"/>
    <x v="0"/>
    <x v="4"/>
    <n v="301"/>
    <s v="SALMON DEL ATLANTICO"/>
    <n v="2134"/>
    <n v="13.946"/>
    <x v="1"/>
    <s v="Alvarez y Alvarez Ltda."/>
    <s v="3316238"/>
    <s v="2019-08-14"/>
    <n v="12"/>
    <n v="2134"/>
    <n v="15.273"/>
  </r>
  <r>
    <n v="120164"/>
    <n v="702019077191"/>
    <s v="Centros de Acuicultura"/>
    <n v="120164"/>
    <s v=""/>
    <s v=""/>
    <s v="702019077191"/>
    <s v="2019-07-23"/>
    <x v="0"/>
    <x v="3"/>
    <n v="301"/>
    <s v="SALMON DEL ATLANTICO"/>
    <n v="1820"/>
    <n v="13.739000000000001"/>
    <x v="1"/>
    <s v="Alvarez y Alvarez Ltda."/>
    <s v="3307310"/>
    <s v="2019-07-26"/>
    <n v="12"/>
    <n v="2061"/>
    <n v="14.693"/>
  </r>
  <r>
    <n v="120164"/>
    <n v="702019083633"/>
    <s v="Centros de Acuicultura"/>
    <n v="120164"/>
    <s v=""/>
    <s v=""/>
    <s v="702019083633"/>
    <s v="2019-08-15"/>
    <x v="0"/>
    <x v="4"/>
    <n v="301"/>
    <s v="SALMON DEL ATLANTICO"/>
    <n v="2062"/>
    <n v="13.065"/>
    <x v="1"/>
    <s v="Alvarez y Alvarez Ltda."/>
    <s v="3317743"/>
    <s v="2019-08-19"/>
    <n v="12"/>
    <n v="1992"/>
    <n v="14.696999999999999"/>
  </r>
  <r>
    <n v="120164"/>
    <n v="702019083627"/>
    <s v="Centros de Acuicultura"/>
    <n v="120164"/>
    <s v=""/>
    <s v=""/>
    <s v="702019083627"/>
    <s v="2019-08-15"/>
    <x v="0"/>
    <x v="4"/>
    <n v="301"/>
    <s v="SALMON DEL ATLANTICO"/>
    <n v="2062"/>
    <n v="13.065"/>
    <x v="1"/>
    <s v="Alvarez y Alvarez Ltda."/>
    <s v="3317743"/>
    <s v="2019-08-19"/>
    <n v="12"/>
    <n v="1988"/>
    <n v="14.664"/>
  </r>
  <r>
    <n v="120164"/>
    <n v="702019074693"/>
    <s v="Centros de Acuicultura"/>
    <n v="120164"/>
    <s v=""/>
    <s v=""/>
    <s v="702019074693"/>
    <s v="2019-07-11"/>
    <x v="0"/>
    <x v="3"/>
    <n v="301"/>
    <s v="SALMON DEL ATLANTICO"/>
    <n v="1450"/>
    <n v="11.087999999999999"/>
    <x v="1"/>
    <s v="Alvarez y Alvarez Ltda."/>
    <s v="3303320"/>
    <s v="2019-07-17"/>
    <n v="12"/>
    <n v="1930"/>
    <n v="11.948"/>
  </r>
  <r>
    <n v="120164"/>
    <n v="702019082730"/>
    <s v="Centros de Acuicultura"/>
    <n v="120164"/>
    <s v=""/>
    <s v=""/>
    <s v="702019082730"/>
    <s v="2019-08-13"/>
    <x v="0"/>
    <x v="4"/>
    <n v="301"/>
    <s v="SALMON DEL ATLANTICO"/>
    <n v="2064"/>
    <n v="13.077999999999999"/>
    <x v="1"/>
    <s v="Alvarez y Alvarez Ltda."/>
    <s v="3317687"/>
    <s v="2019-08-19"/>
    <n v="12"/>
    <n v="2021"/>
    <n v="14.797000000000001"/>
  </r>
  <r>
    <n v="120164"/>
    <n v="702019082735"/>
    <s v="Centros de Acuicultura"/>
    <n v="120164"/>
    <s v=""/>
    <s v=""/>
    <s v="702019082735"/>
    <s v="2019-08-13"/>
    <x v="0"/>
    <x v="4"/>
    <n v="301"/>
    <s v="SALMON DEL ATLANTICO"/>
    <n v="2064"/>
    <n v="13.077999999999999"/>
    <x v="1"/>
    <s v="Alvarez y Alvarez Ltda."/>
    <s v="3317687"/>
    <s v="2019-08-19"/>
    <n v="12"/>
    <n v="2021"/>
    <n v="14.797000000000001"/>
  </r>
  <r>
    <n v="120164"/>
    <n v="702019074699"/>
    <s v="Centros de Acuicultura"/>
    <n v="120164"/>
    <s v=""/>
    <s v=""/>
    <s v="702019074699"/>
    <s v="2019-07-11"/>
    <x v="0"/>
    <x v="3"/>
    <n v="301"/>
    <s v="SALMON DEL ATLANTICO"/>
    <n v="1450"/>
    <n v="11.087999999999999"/>
    <x v="1"/>
    <s v="Alvarez y Alvarez Ltda."/>
    <s v="3303320"/>
    <s v="2019-07-17"/>
    <n v="12"/>
    <n v="1968"/>
    <n v="12.186999999999999"/>
  </r>
  <r>
    <n v="120164"/>
    <n v="702019078299"/>
    <s v="Centros de Acuicultura"/>
    <n v="120164"/>
    <s v=""/>
    <s v=""/>
    <s v="702019078299"/>
    <s v="2019-07-28"/>
    <x v="0"/>
    <x v="3"/>
    <n v="301"/>
    <s v="SALMON DEL ATLANTICO"/>
    <n v="2018"/>
    <n v="14.77"/>
    <x v="1"/>
    <s v="Alvarez y Alvarez Ltda."/>
    <s v="3308816"/>
    <s v="2019-07-30"/>
    <n v="12"/>
    <n v="1593"/>
    <n v="11.231999999999999"/>
  </r>
  <r>
    <n v="120164"/>
    <n v="702019074893"/>
    <s v="Centros de Acuicultura"/>
    <n v="120164"/>
    <s v=""/>
    <s v=""/>
    <s v="702019074893"/>
    <s v="2019-07-09"/>
    <x v="0"/>
    <x v="3"/>
    <n v="301"/>
    <s v="SALMON DEL ATLANTICO"/>
    <n v="1030"/>
    <n v="7.9080000000000004"/>
    <x v="1"/>
    <s v="Alvarez y Alvarez Ltda."/>
    <s v="3303736"/>
    <s v="2019-07-18"/>
    <n v="12"/>
    <n v="2180"/>
    <n v="14.712999999999999"/>
  </r>
  <r>
    <n v="120164"/>
    <n v="702019075024"/>
    <s v="Centros de Acuicultura"/>
    <n v="120164"/>
    <s v=""/>
    <s v=""/>
    <s v="702019075024"/>
    <s v="2019-07-13"/>
    <x v="0"/>
    <x v="3"/>
    <n v="301"/>
    <s v="SALMON DEL ATLANTICO"/>
    <n v="1500"/>
    <n v="11.47"/>
    <x v="1"/>
    <s v="Alvarez y Alvarez Ltda."/>
    <s v="3303901"/>
    <s v="2019-07-19"/>
    <n v="12"/>
    <n v="2050"/>
    <n v="12.819000000000001"/>
  </r>
  <r>
    <n v="120164"/>
    <n v="702019071524"/>
    <s v="Centros de Acuicultura"/>
    <n v="120164"/>
    <s v=""/>
    <s v=""/>
    <s v="702019071524"/>
    <s v="2019-07-02"/>
    <x v="0"/>
    <x v="3"/>
    <n v="301"/>
    <s v="SALMON DEL ATLANTICO"/>
    <n v="2024"/>
    <n v="12.157999999999999"/>
    <x v="1"/>
    <s v="Alvarez y Alvarez Ltda."/>
    <s v="3297379"/>
    <s v="2019-07-04"/>
    <n v="12"/>
    <n v="2024"/>
    <n v="14.686999999999999"/>
  </r>
  <r>
    <n v="120164"/>
    <n v="702019071941"/>
    <s v="Centros de Acuicultura"/>
    <n v="120164"/>
    <s v=""/>
    <s v=""/>
    <s v="702019071941"/>
    <s v="2019-07-02"/>
    <x v="0"/>
    <x v="3"/>
    <n v="301"/>
    <s v="SALMON DEL ATLANTICO"/>
    <n v="1866"/>
    <n v="11.209"/>
    <x v="1"/>
    <s v="Alvarez y Alvarez Ltda."/>
    <s v="3297848"/>
    <s v="2019-07-05"/>
    <n v="12"/>
    <n v="1954"/>
    <n v="14.093999999999999"/>
  </r>
  <r>
    <n v="120164"/>
    <n v="702019070915"/>
    <s v="Centros de Acuicultura"/>
    <n v="120164"/>
    <s v=""/>
    <s v=""/>
    <s v="702019070915"/>
    <s v="2019-06-29"/>
    <x v="0"/>
    <x v="2"/>
    <n v="301"/>
    <s v="SALMON DEL ATLANTICO"/>
    <n v="1608"/>
    <n v="12.957000000000001"/>
    <x v="1"/>
    <s v="Alvarez y Alvarez Ltda."/>
    <s v="3297058"/>
    <s v="2019-07-04"/>
    <n v="12"/>
    <n v="1920"/>
    <n v="14.108000000000001"/>
  </r>
  <r>
    <n v="120164"/>
    <n v="702019071525"/>
    <s v="Centros de Acuicultura"/>
    <n v="120164"/>
    <s v=""/>
    <s v=""/>
    <s v="702019071525"/>
    <s v="2019-07-02"/>
    <x v="0"/>
    <x v="3"/>
    <n v="301"/>
    <s v="SALMON DEL ATLANTICO"/>
    <n v="2024"/>
    <n v="12.157999999999999"/>
    <x v="1"/>
    <s v="Alvarez y Alvarez Ltda."/>
    <s v="3297379"/>
    <s v="2019-07-04"/>
    <n v="12"/>
    <n v="2024"/>
    <n v="14.686999999999999"/>
  </r>
  <r>
    <n v="120164"/>
    <n v="702019075892"/>
    <s v="Centros de Acuicultura"/>
    <n v="120164"/>
    <s v=""/>
    <s v=""/>
    <s v="702019075892"/>
    <s v="2019-07-18"/>
    <x v="0"/>
    <x v="3"/>
    <n v="301"/>
    <s v="SALMON DEL ATLANTICO"/>
    <n v="2122"/>
    <n v="14.105"/>
    <x v="1"/>
    <s v="Alvarez y Alvarez Ltda."/>
    <s v="3305230"/>
    <s v="2019-07-22"/>
    <n v="12"/>
    <n v="2039"/>
    <n v="12.913"/>
  </r>
  <r>
    <n v="120164"/>
    <n v="702019076153"/>
    <s v="Centros de Acuicultura"/>
    <n v="120164"/>
    <s v=""/>
    <s v=""/>
    <s v="702019076153"/>
    <s v="2019-07-18"/>
    <x v="0"/>
    <x v="3"/>
    <n v="301"/>
    <s v="SALMON DEL ATLANTICO"/>
    <n v="1808"/>
    <n v="13.649000000000001"/>
    <x v="1"/>
    <s v="Alvarez y Alvarez Ltda."/>
    <s v="3305420"/>
    <s v="2019-07-23"/>
    <n v="12"/>
    <n v="1925"/>
    <n v="13.916"/>
  </r>
  <r>
    <n v="120164"/>
    <n v="702019072853"/>
    <s v="Centros de Acuicultura"/>
    <n v="120164"/>
    <s v=""/>
    <s v=""/>
    <s v="702019072853"/>
    <s v="2019-07-05"/>
    <x v="0"/>
    <x v="3"/>
    <n v="301"/>
    <s v="SALMON DEL ATLANTICO"/>
    <n v="2084"/>
    <n v="12.519"/>
    <x v="1"/>
    <s v="Alvarez y Alvarez Ltda."/>
    <s v="3298958"/>
    <s v="2019-07-08"/>
    <n v="12"/>
    <n v="2130"/>
    <n v="15.297000000000001"/>
  </r>
  <r>
    <n v="120164"/>
    <n v="702019078303"/>
    <s v="Centros de Acuicultura"/>
    <n v="120164"/>
    <s v=""/>
    <s v=""/>
    <s v="702019078303"/>
    <s v="2019-07-28"/>
    <x v="0"/>
    <x v="3"/>
    <n v="301"/>
    <s v="SALMON DEL ATLANTICO"/>
    <n v="2018"/>
    <n v="14.77"/>
    <x v="1"/>
    <s v="Alvarez y Alvarez Ltda."/>
    <s v="3310921"/>
    <s v="2019-08-03"/>
    <n v="12"/>
    <n v="2029"/>
    <n v="14.446"/>
  </r>
  <r>
    <n v="120164"/>
    <n v="702019078305"/>
    <s v="Centros de Acuicultura"/>
    <n v="120164"/>
    <s v=""/>
    <s v=""/>
    <s v="702019078305"/>
    <s v="2019-07-28"/>
    <x v="0"/>
    <x v="3"/>
    <n v="301"/>
    <s v="SALMON DEL ATLANTICO"/>
    <n v="2018"/>
    <n v="14.77"/>
    <x v="1"/>
    <s v="Alvarez y Alvarez Ltda."/>
    <s v="3310921"/>
    <s v="2019-08-03"/>
    <n v="12"/>
    <n v="2029"/>
    <n v="14.446"/>
  </r>
  <r>
    <n v="120164"/>
    <n v="702019078301"/>
    <s v="Centros de Acuicultura"/>
    <n v="120164"/>
    <s v=""/>
    <s v=""/>
    <s v="702019078301"/>
    <s v="2019-07-28"/>
    <x v="0"/>
    <x v="3"/>
    <n v="301"/>
    <s v="SALMON DEL ATLANTICO"/>
    <n v="2018"/>
    <n v="14.77"/>
    <x v="1"/>
    <s v="Alvarez y Alvarez Ltda."/>
    <s v="3310921"/>
    <s v="2019-08-03"/>
    <n v="12"/>
    <n v="2029"/>
    <n v="14.446"/>
  </r>
  <r>
    <n v="120164"/>
    <n v="702019075895"/>
    <s v="Centros de Acuicultura"/>
    <n v="120164"/>
    <s v=""/>
    <s v=""/>
    <s v="702019075895"/>
    <s v="2019-07-18"/>
    <x v="0"/>
    <x v="3"/>
    <n v="301"/>
    <s v="SALMON DEL ATLANTICO"/>
    <n v="2122"/>
    <n v="14.105"/>
    <x v="1"/>
    <s v="Alvarez y Alvarez Ltda."/>
    <s v="3305111"/>
    <s v="2019-07-22"/>
    <n v="12"/>
    <n v="2220"/>
    <n v="14.648"/>
  </r>
  <r>
    <n v="120164"/>
    <n v="702019072855"/>
    <s v="Centros de Acuicultura"/>
    <n v="120164"/>
    <s v=""/>
    <s v=""/>
    <s v="702019072855"/>
    <s v="2019-07-05"/>
    <x v="0"/>
    <x v="3"/>
    <n v="301"/>
    <s v="SALMON DEL ATLANTICO"/>
    <n v="2084"/>
    <n v="12.519"/>
    <x v="1"/>
    <s v="Alvarez y Alvarez Ltda."/>
    <s v="3298958"/>
    <s v="2019-07-08"/>
    <n v="12"/>
    <n v="2130"/>
    <n v="15.297000000000001"/>
  </r>
  <r>
    <n v="120164"/>
    <n v="702019072860"/>
    <s v="Centros de Acuicultura"/>
    <n v="120164"/>
    <s v=""/>
    <s v=""/>
    <s v="702019072860"/>
    <s v="2019-07-05"/>
    <x v="0"/>
    <x v="3"/>
    <n v="301"/>
    <s v="SALMON DEL ATLANTICO"/>
    <n v="2014"/>
    <n v="12.098000000000001"/>
    <x v="1"/>
    <s v="Alvarez y Alvarez Ltda."/>
    <s v="3298958"/>
    <s v="2019-07-08"/>
    <n v="12"/>
    <n v="2132"/>
    <n v="15.314"/>
  </r>
  <r>
    <n v="120164"/>
    <n v="702019075891"/>
    <s v="Centros de Acuicultura"/>
    <n v="120164"/>
    <s v=""/>
    <s v=""/>
    <s v="702019075891"/>
    <s v="2019-07-18"/>
    <x v="0"/>
    <x v="3"/>
    <n v="301"/>
    <s v="SALMON DEL ATLANTICO"/>
    <n v="2122"/>
    <n v="14.105"/>
    <x v="1"/>
    <s v="Alvarez y Alvarez Ltda."/>
    <s v="3305111"/>
    <s v="2019-07-22"/>
    <n v="12"/>
    <n v="2200"/>
    <n v="14.515000000000001"/>
  </r>
  <r>
    <n v="120164"/>
    <n v="702019076148"/>
    <s v="Centros de Acuicultura"/>
    <n v="120164"/>
    <s v=""/>
    <s v=""/>
    <s v="702019076148"/>
    <s v="2019-07-18"/>
    <x v="0"/>
    <x v="3"/>
    <n v="301"/>
    <s v="SALMON DEL ATLANTICO"/>
    <n v="1808"/>
    <n v="13.649000000000001"/>
    <x v="1"/>
    <s v="Alvarez y Alvarez Ltda."/>
    <s v="3305420"/>
    <s v="2019-07-23"/>
    <n v="12"/>
    <n v="1915"/>
    <n v="13.843"/>
  </r>
  <r>
    <n v="120164"/>
    <n v="702019076150"/>
    <s v="Centros de Acuicultura"/>
    <n v="120164"/>
    <s v=""/>
    <s v=""/>
    <s v="702019076150"/>
    <s v="2019-07-18"/>
    <x v="0"/>
    <x v="3"/>
    <n v="301"/>
    <s v="SALMON DEL ATLANTICO"/>
    <n v="1808"/>
    <n v="13.649000000000001"/>
    <x v="1"/>
    <s v="Alvarez y Alvarez Ltda."/>
    <s v="3305420"/>
    <s v="2019-07-23"/>
    <n v="12"/>
    <n v="1915"/>
    <n v="13.843"/>
  </r>
  <r>
    <n v="120164"/>
    <n v="702019071946"/>
    <s v="Centros de Acuicultura"/>
    <n v="120164"/>
    <s v=""/>
    <s v=""/>
    <s v="702019071946"/>
    <s v="2019-07-02"/>
    <x v="0"/>
    <x v="3"/>
    <n v="301"/>
    <s v="SALMON DEL ATLANTICO"/>
    <n v="1866"/>
    <n v="11.209"/>
    <x v="1"/>
    <s v="Alvarez y Alvarez Ltda."/>
    <s v="3298941"/>
    <s v="2019-07-08"/>
    <n v="12"/>
    <n v="2038"/>
    <n v="14.486000000000001"/>
  </r>
  <r>
    <n v="120164"/>
    <n v="702019076149"/>
    <s v="Centros de Acuicultura"/>
    <n v="120164"/>
    <s v=""/>
    <s v=""/>
    <s v="702019076149"/>
    <s v="2019-07-18"/>
    <x v="0"/>
    <x v="3"/>
    <n v="301"/>
    <s v="SALMON DEL ATLANTICO"/>
    <n v="1808"/>
    <n v="13.649000000000001"/>
    <x v="1"/>
    <s v="Alvarez y Alvarez Ltda."/>
    <s v="3305420"/>
    <s v="2019-07-23"/>
    <n v="12"/>
    <n v="1915"/>
    <n v="13.843"/>
  </r>
  <r>
    <n v="120164"/>
    <n v="702019072858"/>
    <s v="Centros de Acuicultura"/>
    <n v="120164"/>
    <s v=""/>
    <s v=""/>
    <s v="702019072858"/>
    <s v="2019-07-05"/>
    <x v="0"/>
    <x v="3"/>
    <n v="301"/>
    <s v="SALMON DEL ATLANTICO"/>
    <n v="2084"/>
    <n v="12.519"/>
    <x v="1"/>
    <s v="Alvarez y Alvarez Ltda."/>
    <s v="3298958"/>
    <s v="2019-07-08"/>
    <n v="12"/>
    <n v="2130"/>
    <n v="15.297000000000001"/>
  </r>
  <r>
    <n v="120164"/>
    <n v="702019076152"/>
    <s v="Centros de Acuicultura"/>
    <n v="120164"/>
    <s v=""/>
    <s v=""/>
    <s v="702019076152"/>
    <s v="2019-07-18"/>
    <x v="0"/>
    <x v="3"/>
    <n v="301"/>
    <s v="SALMON DEL ATLANTICO"/>
    <n v="1808"/>
    <n v="13.649000000000001"/>
    <x v="1"/>
    <s v="Alvarez y Alvarez Ltda."/>
    <s v="3305420"/>
    <s v="2019-07-23"/>
    <n v="12"/>
    <n v="1915"/>
    <n v="13.843"/>
  </r>
  <r>
    <n v="120164"/>
    <n v="702019078304"/>
    <s v="Centros de Acuicultura"/>
    <n v="120164"/>
    <s v=""/>
    <s v=""/>
    <s v="702019078304"/>
    <s v="2019-07-28"/>
    <x v="0"/>
    <x v="3"/>
    <n v="301"/>
    <s v="SALMON DEL ATLANTICO"/>
    <n v="2018"/>
    <n v="14.77"/>
    <x v="1"/>
    <s v="Alvarez y Alvarez Ltda."/>
    <s v="3310921"/>
    <s v="2019-08-03"/>
    <n v="12"/>
    <n v="2029"/>
    <n v="14.446"/>
  </r>
  <r>
    <n v="120164"/>
    <n v="702019078307"/>
    <s v="Centros de Acuicultura"/>
    <n v="120164"/>
    <s v=""/>
    <s v=""/>
    <s v="702019078307"/>
    <s v="2019-07-28"/>
    <x v="0"/>
    <x v="3"/>
    <n v="301"/>
    <s v="SALMON DEL ATLANTICO"/>
    <n v="2018"/>
    <n v="14.77"/>
    <x v="1"/>
    <s v="Alvarez y Alvarez Ltda."/>
    <s v="3310925"/>
    <s v="2019-08-03"/>
    <n v="12"/>
    <n v="2120"/>
    <n v="15.298"/>
  </r>
  <r>
    <n v="120164"/>
    <n v="702019078306"/>
    <s v="Centros de Acuicultura"/>
    <n v="120164"/>
    <s v=""/>
    <s v=""/>
    <s v="702019078306"/>
    <s v="2019-07-28"/>
    <x v="0"/>
    <x v="3"/>
    <n v="301"/>
    <s v="SALMON DEL ATLANTICO"/>
    <n v="2018"/>
    <n v="14.77"/>
    <x v="1"/>
    <s v="Alvarez y Alvarez Ltda."/>
    <s v="3310921"/>
    <s v="2019-08-03"/>
    <n v="12"/>
    <n v="2031"/>
    <n v="14.464"/>
  </r>
  <r>
    <n v="120164"/>
    <n v="702019078308"/>
    <s v="Centros de Acuicultura"/>
    <n v="120164"/>
    <s v=""/>
    <s v=""/>
    <s v="702019078308"/>
    <s v="2019-07-28"/>
    <x v="0"/>
    <x v="3"/>
    <n v="301"/>
    <s v="SALMON DEL ATLANTICO"/>
    <n v="2018"/>
    <n v="14.77"/>
    <x v="1"/>
    <s v="Alvarez y Alvarez Ltda."/>
    <s v="3310925"/>
    <s v="2019-08-03"/>
    <n v="12"/>
    <n v="2120"/>
    <n v="15.298"/>
  </r>
  <r>
    <n v="120164"/>
    <n v="702019078309"/>
    <s v="Centros de Acuicultura"/>
    <n v="120164"/>
    <s v=""/>
    <s v=""/>
    <s v="702019078309"/>
    <s v="2019-07-28"/>
    <x v="0"/>
    <x v="3"/>
    <n v="301"/>
    <s v="SALMON DEL ATLANTICO"/>
    <n v="2018"/>
    <n v="14.77"/>
    <x v="1"/>
    <s v="Alvarez y Alvarez Ltda."/>
    <s v="3310925"/>
    <s v="2019-08-03"/>
    <n v="12"/>
    <n v="2119"/>
    <n v="15.292999999999999"/>
  </r>
  <r>
    <n v="120164"/>
    <n v="702019071523"/>
    <s v="Centros de Acuicultura"/>
    <n v="120164"/>
    <s v=""/>
    <s v=""/>
    <s v="702019071523"/>
    <s v="2019-07-02"/>
    <x v="0"/>
    <x v="3"/>
    <n v="301"/>
    <s v="SALMON DEL ATLANTICO"/>
    <n v="2024"/>
    <n v="12.157999999999999"/>
    <x v="1"/>
    <s v="Alvarez y Alvarez Ltda."/>
    <s v="3297379"/>
    <s v="2019-07-04"/>
    <n v="12"/>
    <n v="2024"/>
    <n v="14.686999999999999"/>
  </r>
  <r>
    <n v="120164"/>
    <n v="702019071927"/>
    <s v="Centros de Acuicultura"/>
    <n v="120164"/>
    <s v=""/>
    <s v=""/>
    <s v="702019071927"/>
    <s v="2019-07-02"/>
    <x v="0"/>
    <x v="3"/>
    <n v="301"/>
    <s v="SALMON DEL ATLANTICO"/>
    <n v="1866"/>
    <n v="11.209"/>
    <x v="1"/>
    <s v="Alvarez y Alvarez Ltda."/>
    <s v="3297848"/>
    <s v="2019-07-05"/>
    <n v="12"/>
    <n v="1954"/>
    <n v="14.093999999999999"/>
  </r>
  <r>
    <n v="120164"/>
    <n v="702019076151"/>
    <s v="Centros de Acuicultura"/>
    <n v="120164"/>
    <s v=""/>
    <s v=""/>
    <s v="702019076151"/>
    <s v="2019-07-18"/>
    <x v="0"/>
    <x v="3"/>
    <n v="301"/>
    <s v="SALMON DEL ATLANTICO"/>
    <n v="1808"/>
    <n v="13.649000000000001"/>
    <x v="1"/>
    <s v="Alvarez y Alvarez Ltda."/>
    <s v="3305420"/>
    <s v="2019-07-23"/>
    <n v="12"/>
    <n v="1915"/>
    <n v="13.843"/>
  </r>
  <r>
    <n v="120164"/>
    <n v="702019078302"/>
    <s v="Centros de Acuicultura"/>
    <n v="120164"/>
    <s v=""/>
    <s v=""/>
    <s v="702019078302"/>
    <s v="2019-07-28"/>
    <x v="0"/>
    <x v="3"/>
    <n v="301"/>
    <s v="SALMON DEL ATLANTICO"/>
    <n v="2018"/>
    <n v="14.77"/>
    <x v="1"/>
    <s v="Alvarez y Alvarez Ltda."/>
    <s v="3310921"/>
    <s v="2019-08-03"/>
    <n v="12"/>
    <n v="2029"/>
    <n v="14.446"/>
  </r>
  <r>
    <n v="120164"/>
    <n v="702019077364"/>
    <s v="Centros de Acuicultura"/>
    <n v="120164"/>
    <s v=""/>
    <s v=""/>
    <s v="702019077364"/>
    <s v="2019-07-24"/>
    <x v="0"/>
    <x v="3"/>
    <n v="301"/>
    <s v="SALMON DEL ATLANTICO"/>
    <n v="1802"/>
    <n v="13.603"/>
    <x v="1"/>
    <s v="Alvarez y Alvarez Ltda."/>
    <s v="3308727"/>
    <s v="2019-07-30"/>
    <n v="12"/>
    <n v="1802"/>
    <n v="13.08"/>
  </r>
  <r>
    <n v="120164"/>
    <n v="702019074894"/>
    <s v="Centros de Acuicultura"/>
    <n v="120164"/>
    <s v=""/>
    <s v=""/>
    <s v="702019074894"/>
    <s v="2019-07-09"/>
    <x v="0"/>
    <x v="3"/>
    <n v="301"/>
    <s v="SALMON DEL ATLANTICO"/>
    <n v="1030"/>
    <n v="7.9080000000000004"/>
    <x v="1"/>
    <s v="Alvarez y Alvarez Ltda."/>
    <s v="3303736"/>
    <s v="2019-07-18"/>
    <n v="12"/>
    <n v="2180"/>
    <n v="14.712999999999999"/>
  </r>
  <r>
    <n v="120164"/>
    <n v="702019070924"/>
    <s v="Centros de Acuicultura"/>
    <n v="120164"/>
    <s v=""/>
    <s v=""/>
    <s v="702019070924"/>
    <s v="2019-06-29"/>
    <x v="0"/>
    <x v="2"/>
    <n v="301"/>
    <s v="SALMON DEL ATLANTICO"/>
    <n v="1608"/>
    <n v="12.957000000000001"/>
    <x v="1"/>
    <s v="Alvarez y Alvarez Ltda."/>
    <s v="3297058"/>
    <s v="2019-07-04"/>
    <n v="12"/>
    <n v="1920"/>
    <n v="14.108000000000001"/>
  </r>
  <r>
    <n v="120164"/>
    <n v="702019070922"/>
    <s v="Centros de Acuicultura"/>
    <n v="120164"/>
    <s v=""/>
    <s v=""/>
    <s v="702019070922"/>
    <s v="2019-06-29"/>
    <x v="0"/>
    <x v="2"/>
    <n v="301"/>
    <s v="SALMON DEL ATLANTICO"/>
    <n v="1608"/>
    <n v="12.957000000000001"/>
    <x v="1"/>
    <s v="Alvarez y Alvarez Ltda."/>
    <s v="3297058"/>
    <s v="2019-07-04"/>
    <n v="12"/>
    <n v="1920"/>
    <n v="14.108000000000001"/>
  </r>
  <r>
    <n v="120164"/>
    <n v="702019071007"/>
    <s v="Centros de Acuicultura"/>
    <n v="120164"/>
    <s v=""/>
    <s v=""/>
    <s v="702019071007"/>
    <s v="2019-06-30"/>
    <x v="0"/>
    <x v="2"/>
    <n v="301"/>
    <s v="SALMON DEL ATLANTICO"/>
    <n v="2042"/>
    <n v="12.266"/>
    <x v="1"/>
    <s v="Alvarez y Alvarez Ltda."/>
    <s v="3297222"/>
    <s v="2019-07-04"/>
    <n v="12"/>
    <n v="2139"/>
    <n v="15.785"/>
  </r>
  <r>
    <n v="120164"/>
    <n v="702019072534"/>
    <s v="Centros de Acuicultura"/>
    <n v="120164"/>
    <s v=""/>
    <s v=""/>
    <s v="702019072534"/>
    <s v="2019-07-04"/>
    <x v="0"/>
    <x v="3"/>
    <n v="301"/>
    <s v="SALMON DEL ATLANTICO"/>
    <n v="2010"/>
    <n v="12.074"/>
    <x v="1"/>
    <s v="Alvarez y Alvarez Ltda."/>
    <s v="3298929"/>
    <s v="2019-07-08"/>
    <n v="12"/>
    <n v="2130"/>
    <n v="15.406000000000001"/>
  </r>
  <r>
    <n v="120164"/>
    <n v="702019072861"/>
    <s v="Centros de Acuicultura"/>
    <n v="120164"/>
    <s v=""/>
    <s v=""/>
    <s v="702019072861"/>
    <s v="2019-07-05"/>
    <x v="0"/>
    <x v="3"/>
    <n v="301"/>
    <s v="SALMON DEL ATLANTICO"/>
    <n v="1734"/>
    <n v="13.314"/>
    <x v="1"/>
    <s v="Alvarez y Alvarez Ltda."/>
    <s v="3298964"/>
    <s v="2019-07-08"/>
    <n v="12"/>
    <n v="1582"/>
    <n v="11.231999999999999"/>
  </r>
  <r>
    <n v="120164"/>
    <n v="702019072533"/>
    <s v="Centros de Acuicultura"/>
    <n v="120164"/>
    <s v=""/>
    <s v=""/>
    <s v="702019072533"/>
    <s v="2019-07-04"/>
    <x v="0"/>
    <x v="3"/>
    <n v="301"/>
    <s v="SALMON DEL ATLANTICO"/>
    <n v="2010"/>
    <n v="12.074"/>
    <x v="1"/>
    <s v="Alvarez y Alvarez Ltda."/>
    <s v="3298929"/>
    <s v="2019-07-08"/>
    <n v="12"/>
    <n v="2130"/>
    <n v="15.406000000000001"/>
  </r>
  <r>
    <n v="120164"/>
    <n v="702019078300"/>
    <s v="Centros de Acuicultura"/>
    <n v="120164"/>
    <s v=""/>
    <s v=""/>
    <s v="702019078300"/>
    <s v="2019-07-28"/>
    <x v="0"/>
    <x v="3"/>
    <n v="301"/>
    <s v="SALMON DEL ATLANTICO"/>
    <n v="2018"/>
    <n v="14.77"/>
    <x v="1"/>
    <s v="Alvarez y Alvarez Ltda."/>
    <s v="3310921"/>
    <s v="2019-08-03"/>
    <n v="12"/>
    <n v="2029"/>
    <n v="14.44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">
  <r>
    <x v="0"/>
    <x v="0"/>
    <n v="120164"/>
    <x v="0"/>
    <s v="AUSTRALIS MAR S.A."/>
    <x v="0"/>
    <s v="SALMON DEL ATLANTICO"/>
    <n v="90084"/>
    <n v="12"/>
    <d v="2017-11-28T00:00:00"/>
    <s v="502017100598"/>
    <n v="10161"/>
    <n v="288"/>
    <n v="1.463184"/>
    <s v="17817"/>
    <s v="CERRADO"/>
  </r>
  <r>
    <x v="0"/>
    <x v="0"/>
    <n v="120164"/>
    <x v="0"/>
    <s v="AUSTRALIS MAR S.A."/>
    <x v="0"/>
    <s v="SALMON DEL ATLANTICO"/>
    <n v="90084"/>
    <n v="12"/>
    <d v="2017-11-28T00:00:00"/>
    <s v="502017100529"/>
    <n v="10075"/>
    <n v="144"/>
    <n v="1.4508000000000001"/>
    <s v="17816"/>
    <s v="CERRADO"/>
  </r>
  <r>
    <x v="0"/>
    <x v="0"/>
    <n v="120164"/>
    <x v="0"/>
    <s v="AUSTRALIS MAR S.A."/>
    <x v="0"/>
    <s v="SALMON DEL ATLANTICO"/>
    <n v="90084"/>
    <n v="12"/>
    <d v="2017-11-28T00:00:00"/>
    <s v="502017100638"/>
    <n v="10043"/>
    <n v="146"/>
    <n v="1.466278"/>
    <s v="17818"/>
    <s v="CERRADO"/>
  </r>
  <r>
    <x v="0"/>
    <x v="0"/>
    <n v="120164"/>
    <x v="0"/>
    <s v="AUSTRALIS MAR S.A."/>
    <x v="0"/>
    <s v="SALMON DEL ATLANTICO"/>
    <n v="90084"/>
    <n v="12"/>
    <d v="2017-11-28T00:00:00"/>
    <s v="502017100492"/>
    <n v="10034"/>
    <n v="144"/>
    <n v="1.444896"/>
    <s v="17815"/>
    <s v="CERRADO"/>
  </r>
  <r>
    <x v="0"/>
    <x v="0"/>
    <n v="120164"/>
    <x v="0"/>
    <s v="AUSTRALIS MAR S.A."/>
    <x v="0"/>
    <s v="SALMON DEL ATLANTICO"/>
    <n v="90084"/>
    <n v="12"/>
    <d v="2017-11-28T00:00:00"/>
    <s v="502017100703"/>
    <n v="9925"/>
    <n v="140"/>
    <n v="1.3895"/>
    <s v="17820"/>
    <s v="CERRADO"/>
  </r>
  <r>
    <x v="0"/>
    <x v="0"/>
    <n v="120164"/>
    <x v="0"/>
    <s v="AUSTRALIS MAR S.A."/>
    <x v="0"/>
    <s v="SALMON DEL ATLANTICO"/>
    <n v="90084"/>
    <n v="12"/>
    <d v="2017-11-28T00:00:00"/>
    <s v="502017100684"/>
    <n v="9847"/>
    <n v="141"/>
    <n v="1.3884270000000001"/>
    <s v="17819"/>
    <s v="CERRADO"/>
  </r>
  <r>
    <x v="0"/>
    <x v="0"/>
    <n v="120164"/>
    <x v="0"/>
    <s v="AUSTRALIS MAR S.A."/>
    <x v="0"/>
    <s v="SALMON DEL ATLANTICO"/>
    <n v="90084"/>
    <n v="12"/>
    <d v="2017-11-28T00:00:00"/>
    <s v="502017100759"/>
    <n v="9420"/>
    <n v="140"/>
    <n v="1.3188"/>
    <s v="17821"/>
    <s v="CERRADO"/>
  </r>
  <r>
    <x v="0"/>
    <x v="0"/>
    <n v="120164"/>
    <x v="0"/>
    <s v="AUSTRALIS MAR S.A."/>
    <x v="1"/>
    <s v="SALMON DEL ATLANTICO"/>
    <n v="90084"/>
    <n v="12"/>
    <d v="2017-11-28T00:00:00"/>
    <s v="502017100430"/>
    <n v="10318"/>
    <n v="139"/>
    <n v="1.434202"/>
    <s v="17811"/>
    <s v="CERRADO"/>
  </r>
  <r>
    <x v="0"/>
    <x v="0"/>
    <n v="120164"/>
    <x v="0"/>
    <s v="AUSTRALIS MAR S.A."/>
    <x v="1"/>
    <s v="SALMON DEL ATLANTICO"/>
    <n v="90084"/>
    <n v="12"/>
    <d v="2017-11-28T00:00:00"/>
    <s v="502017100450"/>
    <n v="10273"/>
    <n v="138"/>
    <n v="1.4176740000000001"/>
    <s v="17812"/>
    <s v="CERRADO"/>
  </r>
  <r>
    <x v="0"/>
    <x v="0"/>
    <n v="120164"/>
    <x v="0"/>
    <s v="AUSTRALIS MAR S.A."/>
    <x v="1"/>
    <s v="SALMON DEL ATLANTICO"/>
    <n v="90084"/>
    <n v="12"/>
    <d v="2017-11-28T00:00:00"/>
    <s v="502017100470"/>
    <n v="10262"/>
    <n v="135"/>
    <n v="1.38537"/>
    <s v="17813"/>
    <s v="CERRADO"/>
  </r>
  <r>
    <x v="0"/>
    <x v="0"/>
    <n v="120164"/>
    <x v="0"/>
    <s v="AUSTRALIS MAR S.A."/>
    <x v="1"/>
    <s v="SALMON DEL ATLANTICO"/>
    <n v="90084"/>
    <n v="12"/>
    <d v="2017-11-28T00:00:00"/>
    <s v="502017100398"/>
    <n v="10054"/>
    <n v="141"/>
    <n v="1.4176139999999999"/>
    <s v="17808"/>
    <s v="CERRADO"/>
  </r>
  <r>
    <x v="0"/>
    <x v="0"/>
    <n v="120164"/>
    <x v="0"/>
    <s v="AUSTRALIS MAR S.A."/>
    <x v="1"/>
    <s v="SALMON DEL ATLANTICO"/>
    <n v="90084"/>
    <n v="12"/>
    <d v="2017-11-28T00:00:00"/>
    <s v="502017100474"/>
    <n v="9967"/>
    <n v="143"/>
    <n v="1.425281"/>
    <s v="17814"/>
    <s v="CERRADO"/>
  </r>
  <r>
    <x v="0"/>
    <x v="0"/>
    <n v="120164"/>
    <x v="0"/>
    <s v="AUSTRALIS MAR S.A."/>
    <x v="1"/>
    <s v="SALMON DEL ATLANTICO"/>
    <n v="90084"/>
    <n v="12"/>
    <d v="2017-11-28T00:00:00"/>
    <s v="502017100410"/>
    <n v="9835"/>
    <n v="141"/>
    <n v="1.3867350000000001"/>
    <s v="17809"/>
    <s v="CERRADO"/>
  </r>
  <r>
    <x v="0"/>
    <x v="0"/>
    <n v="120164"/>
    <x v="0"/>
    <s v="AUSTRALIS MAR S.A."/>
    <x v="1"/>
    <s v="SALMON DEL ATLANTICO"/>
    <n v="90084"/>
    <n v="12"/>
    <d v="2017-11-28T00:00:00"/>
    <s v="502017100421"/>
    <n v="9786"/>
    <n v="282"/>
    <n v="1.379826"/>
    <s v="17810"/>
    <s v="CERRADO"/>
  </r>
  <r>
    <x v="0"/>
    <x v="1"/>
    <n v="120164"/>
    <x v="0"/>
    <s v="AUSTRALIS MAR S.A."/>
    <x v="2"/>
    <s v="SALMON DEL ATLANTICO"/>
    <n v="90083"/>
    <n v="12"/>
    <d v="2017-12-06T00:00:00"/>
    <s v="502017105872"/>
    <n v="5198"/>
    <n v="277"/>
    <n v="1.439846"/>
    <s v="18114"/>
    <s v="CERRADO"/>
  </r>
  <r>
    <x v="0"/>
    <x v="1"/>
    <n v="120164"/>
    <x v="0"/>
    <s v="AUSTRALIS MAR S.A."/>
    <x v="2"/>
    <s v="SALMON DEL ATLANTICO"/>
    <n v="90083"/>
    <n v="12"/>
    <d v="2017-12-06T00:00:00"/>
    <s v="502017105905"/>
    <n v="5125"/>
    <n v="272"/>
    <n v="1.3939999999999999"/>
    <s v="18117"/>
    <s v="CERRADO"/>
  </r>
  <r>
    <x v="0"/>
    <x v="1"/>
    <n v="120164"/>
    <x v="0"/>
    <s v="AUSTRALIS MAR S.A."/>
    <x v="2"/>
    <s v="SALMON DEL ATLANTICO"/>
    <n v="90083"/>
    <n v="12"/>
    <d v="2017-12-06T00:00:00"/>
    <s v="502017105880"/>
    <n v="5003"/>
    <n v="828"/>
    <n v="1.3808279999999999"/>
    <s v="18115"/>
    <s v="CERRADO"/>
  </r>
  <r>
    <x v="0"/>
    <x v="1"/>
    <n v="120164"/>
    <x v="0"/>
    <s v="AUSTRALIS MAR S.A."/>
    <x v="2"/>
    <s v="SALMON DEL ATLANTICO"/>
    <n v="90083"/>
    <n v="12"/>
    <d v="2017-12-06T00:00:00"/>
    <s v="502017105892"/>
    <n v="4970"/>
    <n v="272"/>
    <n v="1.3518399999999999"/>
    <s v="18116"/>
    <s v="CERRADO"/>
  </r>
  <r>
    <x v="0"/>
    <x v="1"/>
    <n v="120164"/>
    <x v="0"/>
    <s v="AUSTRALIS MAR S.A."/>
    <x v="2"/>
    <s v="SALMON DEL ATLANTICO"/>
    <n v="90083"/>
    <n v="12"/>
    <d v="2017-12-06T00:00:00"/>
    <s v="502017105864"/>
    <n v="4824"/>
    <n v="295"/>
    <n v="1.4230799999999999"/>
    <s v="18113"/>
    <s v="CERRADO"/>
  </r>
  <r>
    <x v="0"/>
    <x v="1"/>
    <n v="120164"/>
    <x v="0"/>
    <s v="AUSTRALIS MAR S.A."/>
    <x v="2"/>
    <s v="SALMON DEL ATLANTICO"/>
    <n v="90083"/>
    <n v="12"/>
    <d v="2017-12-06T00:00:00"/>
    <s v="502017105853"/>
    <n v="4562"/>
    <n v="316"/>
    <n v="1.441592"/>
    <s v="18112"/>
    <s v="CERRADO"/>
  </r>
  <r>
    <x v="0"/>
    <x v="1"/>
    <n v="120164"/>
    <x v="0"/>
    <s v="AUSTRALIS MAR S.A."/>
    <x v="2"/>
    <s v="SALMON DEL ATLANTICO"/>
    <n v="90083"/>
    <n v="12"/>
    <d v="2017-12-06T00:00:00"/>
    <s v="502017105846"/>
    <n v="4494"/>
    <n v="319"/>
    <n v="1.433586"/>
    <s v="18111"/>
    <s v="CERRADO"/>
  </r>
  <r>
    <x v="0"/>
    <x v="1"/>
    <n v="120164"/>
    <x v="0"/>
    <s v="AUSTRALIS MAR S.A."/>
    <x v="2"/>
    <s v="SALMON DEL ATLANTICO"/>
    <n v="90083"/>
    <n v="12"/>
    <d v="2017-12-06T00:00:00"/>
    <s v="502017105836"/>
    <n v="4370"/>
    <n v="327"/>
    <n v="1.42899"/>
    <s v="18110"/>
    <s v="CERRADO"/>
  </r>
  <r>
    <x v="0"/>
    <x v="1"/>
    <n v="120164"/>
    <x v="0"/>
    <s v="AUSTRALIS MAR S.A."/>
    <x v="2"/>
    <s v="SALMON DEL ATLANTICO"/>
    <n v="90083"/>
    <n v="12"/>
    <d v="2017-12-06T00:00:00"/>
    <s v="502017105820"/>
    <n v="4359"/>
    <n v="320"/>
    <n v="1.3948799999999999"/>
    <s v="18107"/>
    <s v="CERRADO"/>
  </r>
  <r>
    <x v="0"/>
    <x v="1"/>
    <n v="120164"/>
    <x v="0"/>
    <s v="AUSTRALIS MAR S.A."/>
    <x v="2"/>
    <s v="SALMON DEL ATLANTICO"/>
    <n v="90083"/>
    <n v="12"/>
    <d v="2017-12-06T00:00:00"/>
    <s v="502017105830"/>
    <n v="4356"/>
    <n v="327"/>
    <n v="1.424412"/>
    <s v="18109"/>
    <s v="CERRADO"/>
  </r>
  <r>
    <x v="0"/>
    <x v="1"/>
    <n v="120164"/>
    <x v="0"/>
    <s v="AUSTRALIS MAR S.A."/>
    <x v="2"/>
    <s v="SALMON DEL ATLANTICO"/>
    <n v="90083"/>
    <n v="12"/>
    <d v="2017-12-06T00:00:00"/>
    <s v="502017105827"/>
    <n v="4305"/>
    <n v="323"/>
    <n v="1.3905149999999999"/>
    <s v="18108"/>
    <s v="CERRADO"/>
  </r>
  <r>
    <x v="0"/>
    <x v="1"/>
    <n v="120164"/>
    <x v="0"/>
    <s v="AUSTRALIS MAR S.A."/>
    <x v="2"/>
    <s v="SALMON DEL ATLANTICO"/>
    <n v="90083"/>
    <n v="12"/>
    <d v="2017-12-06T00:00:00"/>
    <s v="502017105817"/>
    <n v="4266"/>
    <n v="328"/>
    <n v="1.399248"/>
    <s v="18077"/>
    <s v="CERRADO"/>
  </r>
  <r>
    <x v="0"/>
    <x v="1"/>
    <n v="120164"/>
    <x v="0"/>
    <s v="AUSTRALIS MAR S.A."/>
    <x v="2"/>
    <s v="SALMON DEL ATLANTICO"/>
    <n v="90083"/>
    <n v="12"/>
    <d v="2017-12-06T00:00:00"/>
    <s v="502017105913"/>
    <n v="4204"/>
    <n v="252"/>
    <n v="1.0594079999999999"/>
    <s v="18118"/>
    <s v="CERRADO"/>
  </r>
  <r>
    <x v="0"/>
    <x v="1"/>
    <n v="120164"/>
    <x v="0"/>
    <s v="AUSTRALIS MAR S.A."/>
    <x v="2"/>
    <s v="SALMON DEL ATLANTICO"/>
    <n v="90083"/>
    <n v="12"/>
    <d v="2017-12-06T00:00:00"/>
    <s v="502017105810"/>
    <n v="4188"/>
    <n v="335"/>
    <n v="1.4029799999999999"/>
    <s v="18075"/>
    <s v="CERRADO"/>
  </r>
  <r>
    <x v="0"/>
    <x v="1"/>
    <n v="120164"/>
    <x v="0"/>
    <s v="AUSTRALIS MAR S.A."/>
    <x v="2"/>
    <s v="SALMON DEL ATLANTICO"/>
    <n v="90083"/>
    <n v="12"/>
    <d v="2017-12-06T00:00:00"/>
    <s v="502017105812"/>
    <n v="4167"/>
    <n v="335"/>
    <n v="1.395945"/>
    <s v="18076"/>
    <s v="CERRADO"/>
  </r>
  <r>
    <x v="0"/>
    <x v="1"/>
    <n v="120164"/>
    <x v="0"/>
    <s v="AUSTRALIS MAR S.A."/>
    <x v="3"/>
    <s v="SALMON DEL ATLANTICO"/>
    <n v="90083"/>
    <n v="12"/>
    <d v="2017-12-06T00:00:00"/>
    <s v="502017105212"/>
    <n v="8070"/>
    <n v="161.19999694824219"/>
    <n v="1.300883975372314"/>
    <s v="18079"/>
    <s v="CERRADO"/>
  </r>
  <r>
    <x v="0"/>
    <x v="1"/>
    <n v="120164"/>
    <x v="0"/>
    <s v="AUSTRALIS MAR S.A."/>
    <x v="3"/>
    <s v="SALMON DEL ATLANTICO"/>
    <n v="90083"/>
    <n v="12"/>
    <d v="2017-12-06T00:00:00"/>
    <s v="502017105209"/>
    <n v="7920"/>
    <n v="161.19999694824219"/>
    <n v="1.276703975830078"/>
    <s v="18078"/>
    <s v="CERRADO"/>
  </r>
  <r>
    <x v="0"/>
    <x v="1"/>
    <n v="120164"/>
    <x v="0"/>
    <s v="AUSTRALIS MAR S.A."/>
    <x v="3"/>
    <s v="SALMON DEL ATLANTICO"/>
    <n v="90083"/>
    <n v="12"/>
    <d v="2017-12-06T00:00:00"/>
    <s v="502017105217"/>
    <n v="7911"/>
    <n v="161.19999694824219"/>
    <n v="1.2752531758575441"/>
    <s v="18080"/>
    <s v="CERRADO"/>
  </r>
  <r>
    <x v="0"/>
    <x v="1"/>
    <n v="120164"/>
    <x v="0"/>
    <s v="AUSTRALIS MAR S.A."/>
    <x v="3"/>
    <s v="SALMON DEL ATLANTICO"/>
    <n v="90083"/>
    <n v="12"/>
    <d v="2017-12-06T00:00:00"/>
    <s v="502017105221"/>
    <n v="7806"/>
    <n v="161.19999694824219"/>
    <n v="1.258327176177978"/>
    <s v="18081"/>
    <s v="CERRADO"/>
  </r>
  <r>
    <x v="0"/>
    <x v="1"/>
    <n v="120164"/>
    <x v="0"/>
    <s v="AUSTRALIS MAR S.A."/>
    <x v="3"/>
    <s v="SALMON DEL ATLANTICO"/>
    <n v="90083"/>
    <n v="12"/>
    <d v="2017-12-06T00:00:00"/>
    <s v="502017105238"/>
    <n v="7500"/>
    <n v="175.3999938964844"/>
    <n v="1.315499954223633"/>
    <s v="18084"/>
    <s v="CERRADO"/>
  </r>
  <r>
    <x v="0"/>
    <x v="1"/>
    <n v="120164"/>
    <x v="0"/>
    <s v="AUSTRALIS MAR S.A."/>
    <x v="3"/>
    <s v="SALMON DEL ATLANTICO"/>
    <n v="90083"/>
    <n v="12"/>
    <d v="2017-12-06T00:00:00"/>
    <s v="502017105243"/>
    <n v="7460"/>
    <n v="183.1000061035156"/>
    <n v="1.365926045532226"/>
    <s v="18085"/>
    <s v="CERRADO"/>
  </r>
  <r>
    <x v="0"/>
    <x v="1"/>
    <n v="120164"/>
    <x v="0"/>
    <s v="AUSTRALIS MAR S.A."/>
    <x v="3"/>
    <s v="SALMON DEL ATLANTICO"/>
    <n v="90083"/>
    <n v="12"/>
    <d v="2017-12-06T00:00:00"/>
    <s v="502017105229"/>
    <n v="7253"/>
    <n v="173.80000305175781"/>
    <n v="1.2605714221343991"/>
    <s v="18082"/>
    <s v="CERRADO"/>
  </r>
  <r>
    <x v="0"/>
    <x v="1"/>
    <n v="120164"/>
    <x v="0"/>
    <s v="AUSTRALIS MAR S.A."/>
    <x v="3"/>
    <s v="SALMON DEL ATLANTICO"/>
    <n v="90083"/>
    <n v="12"/>
    <d v="2017-12-06T00:00:00"/>
    <s v="502017105232"/>
    <n v="7211"/>
    <n v="175.3999938964844"/>
    <n v="1.2648093559875491"/>
    <s v="18083"/>
    <s v="CERRADO"/>
  </r>
  <r>
    <x v="0"/>
    <x v="1"/>
    <n v="120164"/>
    <x v="0"/>
    <s v="AUSTRALIS MAR S.A."/>
    <x v="3"/>
    <s v="SALMON DEL ATLANTICO"/>
    <n v="90083"/>
    <n v="12"/>
    <d v="2017-12-06T00:00:00"/>
    <s v="502017105248"/>
    <n v="7197"/>
    <n v="175"/>
    <n v="1.2594749999999999"/>
    <s v="18086"/>
    <s v="CERRADO"/>
  </r>
  <r>
    <x v="0"/>
    <x v="1"/>
    <n v="120164"/>
    <x v="0"/>
    <s v="AUSTRALIS MAR S.A."/>
    <x v="4"/>
    <s v="SALMON DEL ATLANTICO"/>
    <n v="90083"/>
    <n v="12"/>
    <d v="2017-12-06T00:00:00"/>
    <s v="502017105950"/>
    <n v="6786"/>
    <n v="220"/>
    <n v="1.49292"/>
    <s v="18122"/>
    <s v="CERRADO"/>
  </r>
  <r>
    <x v="0"/>
    <x v="1"/>
    <n v="120164"/>
    <x v="0"/>
    <s v="AUSTRALIS MAR S.A."/>
    <x v="4"/>
    <s v="SALMON DEL ATLANTICO"/>
    <n v="90083"/>
    <n v="12"/>
    <d v="2017-12-06T00:00:00"/>
    <s v="502017105934"/>
    <n v="6693"/>
    <n v="209"/>
    <n v="1.3988370000000001"/>
    <s v="18121"/>
    <s v="CERRADO"/>
  </r>
  <r>
    <x v="0"/>
    <x v="1"/>
    <n v="120164"/>
    <x v="0"/>
    <s v="AUSTRALIS MAR S.A."/>
    <x v="4"/>
    <s v="SALMON DEL ATLANTICO"/>
    <n v="90083"/>
    <n v="12"/>
    <d v="2017-12-06T00:00:00"/>
    <s v="502017105932"/>
    <n v="6457"/>
    <n v="209"/>
    <n v="1.349513"/>
    <s v="18120"/>
    <s v="CERRADO"/>
  </r>
  <r>
    <x v="0"/>
    <x v="1"/>
    <n v="120164"/>
    <x v="0"/>
    <s v="AUSTRALIS MAR S.A."/>
    <x v="4"/>
    <s v="SALMON DEL ATLANTICO"/>
    <n v="90083"/>
    <n v="12"/>
    <d v="2017-12-06T00:00:00"/>
    <s v="502017105996"/>
    <n v="6352"/>
    <n v="206"/>
    <n v="1.3085119999999999"/>
    <s v="18129"/>
    <s v="CERRADO"/>
  </r>
  <r>
    <x v="0"/>
    <x v="1"/>
    <n v="120164"/>
    <x v="0"/>
    <s v="AUSTRALIS MAR S.A."/>
    <x v="4"/>
    <s v="SALMON DEL ATLANTICO"/>
    <n v="90083"/>
    <n v="12"/>
    <d v="2017-12-06T00:00:00"/>
    <s v="502017105928"/>
    <n v="5787"/>
    <n v="250"/>
    <n v="1.44675"/>
    <s v="18119"/>
    <s v="CERRADO"/>
  </r>
  <r>
    <x v="0"/>
    <x v="1"/>
    <n v="120164"/>
    <x v="0"/>
    <s v="AUSTRALIS MAR S.A."/>
    <x v="4"/>
    <s v="SALMON DEL ATLANTICO"/>
    <n v="90083"/>
    <n v="12"/>
    <d v="2017-12-06T00:00:00"/>
    <s v="502017105986"/>
    <n v="5640"/>
    <n v="206"/>
    <n v="1.16184"/>
    <s v="18128"/>
    <s v="CERRADO"/>
  </r>
  <r>
    <x v="0"/>
    <x v="1"/>
    <n v="120164"/>
    <x v="0"/>
    <s v="AUSTRALIS MAR S.A."/>
    <x v="4"/>
    <s v="SALMON DEL ATLANTICO"/>
    <n v="90083"/>
    <n v="12"/>
    <d v="2017-12-06T00:00:00"/>
    <s v="502017105960"/>
    <n v="5638"/>
    <n v="259"/>
    <n v="1.460242"/>
    <s v="18123"/>
    <s v="CERRADO"/>
  </r>
  <r>
    <x v="0"/>
    <x v="1"/>
    <n v="120164"/>
    <x v="0"/>
    <s v="AUSTRALIS MAR S.A."/>
    <x v="4"/>
    <s v="SALMON DEL ATLANTICO"/>
    <n v="90083"/>
    <n v="12"/>
    <d v="2017-12-06T00:00:00"/>
    <s v="502017105983"/>
    <n v="5526"/>
    <n v="424"/>
    <n v="1.1715120000000001"/>
    <s v="18127"/>
    <s v="CERRADO"/>
  </r>
  <r>
    <x v="0"/>
    <x v="1"/>
    <n v="120164"/>
    <x v="0"/>
    <s v="AUSTRALIS MAR S.A."/>
    <x v="4"/>
    <s v="SALMON DEL ATLANTICO"/>
    <n v="90083"/>
    <n v="12"/>
    <d v="2017-12-06T00:00:00"/>
    <s v="502017105974"/>
    <n v="5485"/>
    <n v="232"/>
    <n v="1.2725200000000001"/>
    <s v="18126"/>
    <s v="CERRADO"/>
  </r>
  <r>
    <x v="0"/>
    <x v="1"/>
    <n v="120164"/>
    <x v="0"/>
    <s v="AUSTRALIS MAR S.A."/>
    <x v="4"/>
    <s v="SALMON DEL ATLANTICO"/>
    <n v="90083"/>
    <n v="12"/>
    <d v="2017-12-06T00:00:00"/>
    <s v="502017105965"/>
    <n v="5328"/>
    <n v="259"/>
    <n v="1.3799520000000001"/>
    <s v="18124"/>
    <s v="CERRADO"/>
  </r>
  <r>
    <x v="0"/>
    <x v="1"/>
    <n v="120164"/>
    <x v="0"/>
    <s v="AUSTRALIS MAR S.A."/>
    <x v="4"/>
    <s v="SALMON DEL ATLANTICO"/>
    <n v="90083"/>
    <n v="12"/>
    <d v="2017-12-06T00:00:00"/>
    <s v="502017105969"/>
    <n v="5067"/>
    <n v="232"/>
    <n v="1.1755439999999999"/>
    <s v="18125"/>
    <s v="CERRADO"/>
  </r>
  <r>
    <x v="0"/>
    <x v="1"/>
    <n v="120164"/>
    <x v="0"/>
    <s v="AUSTRALIS MAR S.A."/>
    <x v="4"/>
    <s v="SALMON DEL ATLANTICO"/>
    <n v="90083"/>
    <n v="12"/>
    <d v="2017-12-06T00:00:00"/>
    <s v="502017105913"/>
    <n v="1276"/>
    <n v="252"/>
    <n v="0.321552"/>
    <s v="18118"/>
    <s v="CERRADO"/>
  </r>
  <r>
    <x v="0"/>
    <x v="1"/>
    <n v="120164"/>
    <x v="0"/>
    <s v="AUSTRALIS MAR S.A."/>
    <x v="5"/>
    <s v="SALMON DEL ATLANTICO"/>
    <n v="90083"/>
    <n v="12"/>
    <d v="2017-12-06T00:00:00"/>
    <s v="502017105283"/>
    <n v="8280"/>
    <n v="158.6000061035156"/>
    <n v="1.3132080505371091"/>
    <s v="18093"/>
    <s v="CERRADO"/>
  </r>
  <r>
    <x v="0"/>
    <x v="1"/>
    <n v="120164"/>
    <x v="0"/>
    <s v="AUSTRALIS MAR S.A."/>
    <x v="5"/>
    <s v="SALMON DEL ATLANTICO"/>
    <n v="90083"/>
    <n v="12"/>
    <d v="2017-12-06T00:00:00"/>
    <s v="502017105280"/>
    <n v="8259"/>
    <n v="158.6000061035156"/>
    <n v="1.309877450408935"/>
    <s v="18092"/>
    <s v="CERRADO"/>
  </r>
  <r>
    <x v="0"/>
    <x v="1"/>
    <n v="120164"/>
    <x v="0"/>
    <s v="AUSTRALIS MAR S.A."/>
    <x v="5"/>
    <s v="SALMON DEL ATLANTICO"/>
    <n v="90083"/>
    <n v="12"/>
    <d v="2017-12-06T00:00:00"/>
    <s v="502017105286"/>
    <n v="7962"/>
    <n v="158.6000061035156"/>
    <n v="1.2627732485961909"/>
    <s v="18094"/>
    <s v="CERRADO"/>
  </r>
  <r>
    <x v="0"/>
    <x v="1"/>
    <n v="120164"/>
    <x v="0"/>
    <s v="AUSTRALIS MAR S.A."/>
    <x v="5"/>
    <s v="SALMON DEL ATLANTICO"/>
    <n v="90083"/>
    <n v="12"/>
    <d v="2017-12-06T00:00:00"/>
    <s v="502017105289"/>
    <n v="7839"/>
    <n v="158.6000061035156"/>
    <n v="1.243265447845459"/>
    <s v="18095"/>
    <s v="CERRADO"/>
  </r>
  <r>
    <x v="0"/>
    <x v="1"/>
    <n v="120164"/>
    <x v="0"/>
    <s v="AUSTRALIS MAR S.A."/>
    <x v="5"/>
    <s v="SALMON DEL ATLANTICO"/>
    <n v="90083"/>
    <n v="12"/>
    <d v="2017-12-06T00:00:00"/>
    <s v="502017105300"/>
    <n v="7706"/>
    <n v="341.39999389648438"/>
    <n v="1.315414176483154"/>
    <s v="18096"/>
    <s v="CERRADO"/>
  </r>
  <r>
    <x v="0"/>
    <x v="1"/>
    <n v="120164"/>
    <x v="0"/>
    <s v="AUSTRALIS MAR S.A."/>
    <x v="5"/>
    <s v="SALMON DEL ATLANTICO"/>
    <n v="90083"/>
    <n v="12"/>
    <d v="2017-12-06T00:00:00"/>
    <s v="502017105306"/>
    <n v="7670"/>
    <n v="170.69999694824219"/>
    <n v="1.309268976593017"/>
    <s v="18097"/>
    <s v="CERRADO"/>
  </r>
  <r>
    <x v="0"/>
    <x v="1"/>
    <n v="120164"/>
    <x v="0"/>
    <s v="AUSTRALIS MAR S.A."/>
    <x v="5"/>
    <s v="SALMON DEL ATLANTICO"/>
    <n v="90083"/>
    <n v="12"/>
    <d v="2017-12-06T00:00:00"/>
    <s v="502017105315"/>
    <n v="7391"/>
    <n v="170.69999694824219"/>
    <n v="1.2616436774444579"/>
    <s v="18098"/>
    <s v="CERRADO"/>
  </r>
  <r>
    <x v="0"/>
    <x v="1"/>
    <n v="120164"/>
    <x v="0"/>
    <s v="AUSTRALIS MAR S.A."/>
    <x v="5"/>
    <s v="SALMON DEL ATLANTICO"/>
    <n v="90083"/>
    <n v="12"/>
    <d v="2017-12-06T00:00:00"/>
    <s v="502017105332"/>
    <n v="7377"/>
    <n v="170.69999694824219"/>
    <n v="1.2592538774871831"/>
    <s v="18099"/>
    <s v="CERRADO"/>
  </r>
  <r>
    <x v="0"/>
    <x v="1"/>
    <n v="120164"/>
    <x v="0"/>
    <s v="AUSTRALIS MAR S.A."/>
    <x v="5"/>
    <s v="SALMON DEL ATLANTICO"/>
    <n v="90083"/>
    <n v="12"/>
    <d v="2017-12-06T00:00:00"/>
    <s v="502017105275"/>
    <n v="6189"/>
    <n v="170"/>
    <n v="1.05213"/>
    <s v="18091"/>
    <s v="CERRADO"/>
  </r>
  <r>
    <x v="0"/>
    <x v="1"/>
    <n v="120164"/>
    <x v="0"/>
    <s v="AUSTRALIS MAR S.A."/>
    <x v="6"/>
    <s v="SALMON DEL ATLANTICO"/>
    <n v="90083"/>
    <n v="12"/>
    <d v="2017-12-06T00:00:00"/>
    <s v="502017105301"/>
    <n v="9404"/>
    <n v="143"/>
    <n v="1.3447720000000001"/>
    <s v="18073"/>
    <s v="CERRADO"/>
  </r>
  <r>
    <x v="0"/>
    <x v="1"/>
    <n v="120164"/>
    <x v="0"/>
    <s v="AUSTRALIS MAR S.A."/>
    <x v="6"/>
    <s v="SALMON DEL ATLANTICO"/>
    <n v="90083"/>
    <n v="12"/>
    <d v="2017-12-06T00:00:00"/>
    <s v="502017105318"/>
    <n v="7748"/>
    <n v="143"/>
    <n v="1.1079639999999999"/>
    <s v="18074"/>
    <s v="CERRADO"/>
  </r>
  <r>
    <x v="0"/>
    <x v="1"/>
    <n v="120164"/>
    <x v="0"/>
    <s v="AUSTRALIS MAR S.A."/>
    <x v="6"/>
    <s v="SALMON DEL ATLANTICO"/>
    <n v="90083"/>
    <n v="12"/>
    <d v="2017-12-06T00:00:00"/>
    <s v="502017105256"/>
    <n v="7080"/>
    <n v="366"/>
    <n v="1.2956399999999999"/>
    <s v="18087"/>
    <s v="CERRADO"/>
  </r>
  <r>
    <x v="0"/>
    <x v="1"/>
    <n v="120164"/>
    <x v="0"/>
    <s v="AUSTRALIS MAR S.A."/>
    <x v="6"/>
    <s v="SALMON DEL ATLANTICO"/>
    <n v="90083"/>
    <n v="12"/>
    <d v="2017-12-06T00:00:00"/>
    <s v="502017105258"/>
    <n v="7069"/>
    <n v="183"/>
    <n v="1.2936270000000001"/>
    <s v="18088"/>
    <s v="CERRADO"/>
  </r>
  <r>
    <x v="0"/>
    <x v="1"/>
    <n v="120164"/>
    <x v="0"/>
    <s v="AUSTRALIS MAR S.A."/>
    <x v="6"/>
    <s v="SALMON DEL ATLANTICO"/>
    <n v="90083"/>
    <n v="12"/>
    <d v="2017-12-06T00:00:00"/>
    <s v="502017105263"/>
    <n v="7067"/>
    <n v="183"/>
    <n v="1.293261"/>
    <s v="18089"/>
    <s v="CERRADO"/>
  </r>
  <r>
    <x v="0"/>
    <x v="1"/>
    <n v="120164"/>
    <x v="0"/>
    <s v="AUSTRALIS MAR S.A."/>
    <x v="6"/>
    <s v="SALMON DEL ATLANTICO"/>
    <n v="90083"/>
    <n v="12"/>
    <d v="2017-12-06T00:00:00"/>
    <s v="502017105267"/>
    <n v="7061"/>
    <n v="183"/>
    <n v="1.292163"/>
    <s v="18090"/>
    <s v="CERRADO"/>
  </r>
  <r>
    <x v="0"/>
    <x v="1"/>
    <n v="120164"/>
    <x v="0"/>
    <s v="AUSTRALIS MAR S.A."/>
    <x v="6"/>
    <s v="SALMON DEL ATLANTICO"/>
    <n v="90083"/>
    <n v="12"/>
    <d v="2017-12-06T00:00:00"/>
    <s v="502017105275"/>
    <n v="1562"/>
    <n v="170"/>
    <n v="0.26554"/>
    <s v="18091"/>
    <s v="CERRADO"/>
  </r>
  <r>
    <x v="0"/>
    <x v="1"/>
    <n v="120164"/>
    <x v="0"/>
    <s v="AUSTRALIS MAR S.A."/>
    <x v="7"/>
    <s v="SALMON DEL ATLANTICO"/>
    <n v="104055"/>
    <n v="12"/>
    <d v="2017-12-16T00:00:00"/>
    <s v="542017110136"/>
    <n v="72857"/>
    <n v="123.370002746582"/>
    <n v="8.9883682901077275"/>
    <s v="1702"/>
    <s v="CERRADO"/>
  </r>
  <r>
    <x v="0"/>
    <x v="1"/>
    <n v="120164"/>
    <x v="0"/>
    <s v="AUSTRALIS MAR S.A."/>
    <x v="8"/>
    <s v="SALMON DEL ATLANTICO"/>
    <n v="104055"/>
    <n v="12"/>
    <d v="2017-12-16T00:00:00"/>
    <s v="542017110136"/>
    <n v="72857"/>
    <n v="123.370002746582"/>
    <n v="8.9883682901077275"/>
    <s v="1702"/>
    <s v="CERRADO"/>
  </r>
  <r>
    <x v="0"/>
    <x v="1"/>
    <n v="120164"/>
    <x v="0"/>
    <s v="AUSTRALIS MAR S.A."/>
    <x v="9"/>
    <s v="SALMON DEL ATLANTICO"/>
    <n v="90083"/>
    <n v="12"/>
    <d v="2017-12-27T00:00:00"/>
    <s v="502017114788"/>
    <n v="7242"/>
    <n v="196"/>
    <n v="1.419432"/>
    <s v="18267"/>
    <s v="CERRADO"/>
  </r>
  <r>
    <x v="0"/>
    <x v="1"/>
    <n v="120164"/>
    <x v="0"/>
    <s v="AUSTRALIS MAR S.A."/>
    <x v="9"/>
    <s v="SALMON DEL ATLANTICO"/>
    <n v="90083"/>
    <n v="12"/>
    <d v="2017-12-27T00:00:00"/>
    <s v="502017114766"/>
    <n v="7152"/>
    <n v="203"/>
    <n v="1.451856"/>
    <s v="18263"/>
    <s v="CERRADO"/>
  </r>
  <r>
    <x v="0"/>
    <x v="1"/>
    <n v="120164"/>
    <x v="0"/>
    <s v="AUSTRALIS MAR S.A."/>
    <x v="9"/>
    <s v="SALMON DEL ATLANTICO"/>
    <n v="90083"/>
    <n v="12"/>
    <d v="2017-12-27T00:00:00"/>
    <s v="502017114759"/>
    <n v="6992"/>
    <n v="203"/>
    <n v="1.419376"/>
    <s v="18262"/>
    <s v="CERRADO"/>
  </r>
  <r>
    <x v="0"/>
    <x v="1"/>
    <n v="120164"/>
    <x v="0"/>
    <s v="AUSTRALIS MAR S.A."/>
    <x v="9"/>
    <s v="SALMON DEL ATLANTICO"/>
    <n v="90083"/>
    <n v="12"/>
    <d v="2017-12-27T00:00:00"/>
    <s v="502017114768"/>
    <n v="6938"/>
    <n v="205"/>
    <n v="1.4222900000000001"/>
    <s v="18264"/>
    <s v="CERRADO"/>
  </r>
  <r>
    <x v="0"/>
    <x v="1"/>
    <n v="120164"/>
    <x v="0"/>
    <s v="AUSTRALIS MAR S.A."/>
    <x v="9"/>
    <s v="SALMON DEL ATLANTICO"/>
    <n v="90083"/>
    <n v="12"/>
    <d v="2017-12-27T00:00:00"/>
    <s v="502017114780"/>
    <n v="6918"/>
    <n v="209"/>
    <n v="1.445862"/>
    <s v="18265"/>
    <s v="CERRADO"/>
  </r>
  <r>
    <x v="0"/>
    <x v="1"/>
    <n v="120164"/>
    <x v="0"/>
    <s v="AUSTRALIS MAR S.A."/>
    <x v="9"/>
    <s v="SALMON DEL ATLANTICO"/>
    <n v="90083"/>
    <n v="12"/>
    <d v="2017-12-27T00:00:00"/>
    <s v="502017114753"/>
    <n v="6826"/>
    <n v="211"/>
    <n v="1.440286"/>
    <s v="18261"/>
    <s v="CERRADO"/>
  </r>
  <r>
    <x v="0"/>
    <x v="1"/>
    <n v="120164"/>
    <x v="0"/>
    <s v="AUSTRALIS MAR S.A."/>
    <x v="9"/>
    <s v="SALMON DEL ATLANTICO"/>
    <n v="90083"/>
    <n v="12"/>
    <d v="2017-12-27T00:00:00"/>
    <s v="502017114714"/>
    <n v="6820"/>
    <n v="211"/>
    <n v="1.43902"/>
    <s v="18257"/>
    <s v="CERRADO"/>
  </r>
  <r>
    <x v="0"/>
    <x v="1"/>
    <n v="120164"/>
    <x v="0"/>
    <s v="AUSTRALIS MAR S.A."/>
    <x v="9"/>
    <s v="SALMON DEL ATLANTICO"/>
    <n v="90083"/>
    <n v="12"/>
    <d v="2017-12-27T00:00:00"/>
    <s v="502017114785"/>
    <n v="6807"/>
    <n v="207"/>
    <n v="1.409049"/>
    <s v="18266"/>
    <s v="CERRADO"/>
  </r>
  <r>
    <x v="0"/>
    <x v="1"/>
    <n v="120164"/>
    <x v="0"/>
    <s v="AUSTRALIS MAR S.A."/>
    <x v="9"/>
    <s v="SALMON DEL ATLANTICO"/>
    <n v="90083"/>
    <n v="12"/>
    <d v="2017-12-27T00:00:00"/>
    <s v="502017114722"/>
    <n v="6751"/>
    <n v="213"/>
    <n v="1.4379630000000001"/>
    <s v="18258"/>
    <s v="CERRADO"/>
  </r>
  <r>
    <x v="0"/>
    <x v="1"/>
    <n v="120164"/>
    <x v="0"/>
    <s v="AUSTRALIS MAR S.A."/>
    <x v="9"/>
    <s v="SALMON DEL ATLANTICO"/>
    <n v="90083"/>
    <n v="12"/>
    <d v="2017-12-27T00:00:00"/>
    <s v="502017114742"/>
    <n v="6690"/>
    <n v="426"/>
    <n v="1.4249700000000001"/>
    <s v="18260"/>
    <s v="CERRADO"/>
  </r>
  <r>
    <x v="0"/>
    <x v="1"/>
    <n v="120164"/>
    <x v="0"/>
    <s v="AUSTRALIS MAR S.A."/>
    <x v="9"/>
    <s v="SALMON DEL ATLANTICO"/>
    <n v="90083"/>
    <n v="12"/>
    <d v="2017-12-27T00:00:00"/>
    <s v="502017114726"/>
    <n v="6641"/>
    <n v="218"/>
    <n v="1.447738"/>
    <s v="18259"/>
    <s v="CERRADO"/>
  </r>
  <r>
    <x v="0"/>
    <x v="1"/>
    <n v="120164"/>
    <x v="0"/>
    <s v="AUSTRALIS MAR S.A."/>
    <x v="9"/>
    <s v="SALMON DEL ATLANTICO"/>
    <n v="90083"/>
    <n v="12"/>
    <d v="2017-12-27T00:00:00"/>
    <s v="502017114797"/>
    <n v="1650"/>
    <n v="196"/>
    <n v="0.32339999999999991"/>
    <s v="18268"/>
    <s v="CERRADO"/>
  </r>
  <r>
    <x v="0"/>
    <x v="1"/>
    <n v="120164"/>
    <x v="0"/>
    <s v="AUSTRALIS MAR S.A."/>
    <x v="10"/>
    <s v="SALMON DEL ATLANTICO"/>
    <n v="90083"/>
    <n v="12"/>
    <d v="2017-12-27T00:00:00"/>
    <s v="502017114819"/>
    <n v="8425"/>
    <n v="172"/>
    <n v="1.4491000000000001"/>
    <s v="18273"/>
    <s v="CERRADO"/>
  </r>
  <r>
    <x v="0"/>
    <x v="1"/>
    <n v="120164"/>
    <x v="0"/>
    <s v="AUSTRALIS MAR S.A."/>
    <x v="10"/>
    <s v="SALMON DEL ATLANTICO"/>
    <n v="90083"/>
    <n v="12"/>
    <d v="2017-12-27T00:00:00"/>
    <s v="502017114817"/>
    <n v="8347"/>
    <n v="172"/>
    <n v="1.435684"/>
    <s v="18272"/>
    <s v="CERRADO"/>
  </r>
  <r>
    <x v="0"/>
    <x v="1"/>
    <n v="120164"/>
    <x v="0"/>
    <s v="AUSTRALIS MAR S.A."/>
    <x v="10"/>
    <s v="SALMON DEL ATLANTICO"/>
    <n v="90083"/>
    <n v="12"/>
    <d v="2017-12-27T00:00:00"/>
    <s v="502017114811"/>
    <n v="7167"/>
    <n v="197"/>
    <n v="1.411899"/>
    <s v="18271"/>
    <s v="CERRADO"/>
  </r>
  <r>
    <x v="0"/>
    <x v="1"/>
    <n v="120164"/>
    <x v="0"/>
    <s v="AUSTRALIS MAR S.A."/>
    <x v="10"/>
    <s v="SALMON DEL ATLANTICO"/>
    <n v="90083"/>
    <n v="12"/>
    <d v="2017-12-27T00:00:00"/>
    <s v="502017114799"/>
    <n v="7032"/>
    <n v="206"/>
    <n v="1.4485920000000001"/>
    <s v="18269"/>
    <s v="CERRADO"/>
  </r>
  <r>
    <x v="0"/>
    <x v="1"/>
    <n v="120164"/>
    <x v="0"/>
    <s v="AUSTRALIS MAR S.A."/>
    <x v="10"/>
    <s v="SALMON DEL ATLANTICO"/>
    <n v="90083"/>
    <n v="12"/>
    <d v="2017-12-27T00:00:00"/>
    <s v="502017114825"/>
    <n v="6941"/>
    <n v="208"/>
    <n v="1.4437279999999999"/>
    <s v="18275"/>
    <s v="CERRADO"/>
  </r>
  <r>
    <x v="0"/>
    <x v="1"/>
    <n v="120164"/>
    <x v="0"/>
    <s v="AUSTRALIS MAR S.A."/>
    <x v="10"/>
    <s v="SALMON DEL ATLANTICO"/>
    <n v="90083"/>
    <n v="12"/>
    <d v="2017-12-27T00:00:00"/>
    <s v="502017114849"/>
    <n v="6939"/>
    <n v="28535"/>
    <n v="198.00436500000001"/>
    <s v="18278"/>
    <s v="CERRADO"/>
  </r>
  <r>
    <x v="0"/>
    <x v="1"/>
    <n v="120164"/>
    <x v="0"/>
    <s v="AUSTRALIS MAR S.A."/>
    <x v="10"/>
    <s v="SALMON DEL ATLANTICO"/>
    <n v="90083"/>
    <n v="12"/>
    <d v="2017-12-27T00:00:00"/>
    <s v="502017114804"/>
    <n v="6925"/>
    <n v="406"/>
    <n v="1.405775"/>
    <s v="18270"/>
    <s v="CERRADO"/>
  </r>
  <r>
    <x v="0"/>
    <x v="1"/>
    <n v="120164"/>
    <x v="0"/>
    <s v="AUSTRALIS MAR S.A."/>
    <x v="10"/>
    <s v="SALMON DEL ATLANTICO"/>
    <n v="90083"/>
    <n v="12"/>
    <d v="2017-12-27T00:00:00"/>
    <s v="502017114838"/>
    <n v="6910"/>
    <n v="206"/>
    <n v="1.4234599999999999"/>
    <s v="18277"/>
    <s v="CERRADO"/>
  </r>
  <r>
    <x v="0"/>
    <x v="1"/>
    <n v="120164"/>
    <x v="0"/>
    <s v="AUSTRALIS MAR S.A."/>
    <x v="10"/>
    <s v="SALMON DEL ATLANTICO"/>
    <n v="90083"/>
    <n v="12"/>
    <d v="2017-12-27T00:00:00"/>
    <s v="502017114827"/>
    <n v="6904"/>
    <n v="207"/>
    <n v="1.429128"/>
    <s v="18276"/>
    <s v="CERRADO"/>
  </r>
  <r>
    <x v="0"/>
    <x v="1"/>
    <n v="120164"/>
    <x v="0"/>
    <s v="AUSTRALIS MAR S.A."/>
    <x v="10"/>
    <s v="SALMON DEL ATLANTICO"/>
    <n v="90083"/>
    <n v="12"/>
    <d v="2017-12-27T00:00:00"/>
    <s v="502017114821"/>
    <n v="6880"/>
    <n v="210"/>
    <n v="1.4448000000000001"/>
    <s v="18274"/>
    <s v="CERRADO"/>
  </r>
  <r>
    <x v="0"/>
    <x v="1"/>
    <n v="120164"/>
    <x v="0"/>
    <s v="AUSTRALIS MAR S.A."/>
    <x v="10"/>
    <s v="SALMON DEL ATLANTICO"/>
    <n v="90083"/>
    <n v="12"/>
    <d v="2017-12-27T00:00:00"/>
    <s v="502017114797"/>
    <n v="5598"/>
    <n v="199"/>
    <n v="1.1140019999999999"/>
    <s v="18268"/>
    <s v="CERRADO"/>
  </r>
  <r>
    <x v="1"/>
    <x v="2"/>
    <n v="120164"/>
    <x v="0"/>
    <s v="AUSTRALIS MAR S.A."/>
    <x v="11"/>
    <s v="SALMON DEL ATLANTICO"/>
    <n v="104055"/>
    <n v="12"/>
    <d v="2018-01-01T00:00:00"/>
    <s v="542017116929"/>
    <n v="73857"/>
    <n v="116"/>
    <n v="8.5674119999999991"/>
    <s v="1711"/>
    <s v="CERRADO"/>
  </r>
  <r>
    <x v="1"/>
    <x v="2"/>
    <n v="120164"/>
    <x v="0"/>
    <s v="AUSTRALIS MAR S.A."/>
    <x v="12"/>
    <s v="SALMON DEL ATLANTICO"/>
    <n v="104055"/>
    <n v="12"/>
    <d v="2018-01-01T00:00:00"/>
    <s v="542017116929"/>
    <n v="73857"/>
    <n v="117"/>
    <n v="8.6412689999999994"/>
    <s v="1711"/>
    <s v="CERRADO"/>
  </r>
  <r>
    <x v="1"/>
    <x v="2"/>
    <n v="120164"/>
    <x v="0"/>
    <s v="AUSTRALIS MAR S.A."/>
    <x v="6"/>
    <s v="SALMON DEL ATLANTICO"/>
    <n v="104055"/>
    <n v="12"/>
    <d v="2018-01-05T00:00:00"/>
    <s v="542017117467"/>
    <n v="21500"/>
    <n v="210.69999694824219"/>
    <n v="4.5300499343872067"/>
    <s v="1714"/>
    <s v="CERRADO"/>
  </r>
  <r>
    <x v="1"/>
    <x v="2"/>
    <n v="120164"/>
    <x v="0"/>
    <s v="AUSTRALIS MAR S.A."/>
    <x v="13"/>
    <s v="SALMON DEL ATLANTICO"/>
    <n v="104055"/>
    <n v="12"/>
    <d v="2018-01-05T00:00:00"/>
    <s v="542017117456"/>
    <n v="73857"/>
    <n v="111.59999847412109"/>
    <n v="8.2424410873031615"/>
    <s v="1713"/>
    <s v="CERRADO"/>
  </r>
  <r>
    <x v="1"/>
    <x v="2"/>
    <n v="120164"/>
    <x v="0"/>
    <s v="AUSTRALIS MAR S.A."/>
    <x v="14"/>
    <s v="SALMON DEL ATLANTICO"/>
    <n v="104055"/>
    <n v="12"/>
    <d v="2018-01-07T00:00:00"/>
    <s v="542018001108"/>
    <n v="60607"/>
    <n v="158.5"/>
    <n v="9.6062095000000003"/>
    <s v="1722"/>
    <s v="CERRADO"/>
  </r>
  <r>
    <x v="1"/>
    <x v="2"/>
    <n v="120164"/>
    <x v="0"/>
    <s v="AUSTRALIS MAR S.A."/>
    <x v="15"/>
    <s v="SALMON DEL ATLANTICO"/>
    <n v="104055"/>
    <n v="12"/>
    <d v="2018-01-07T00:00:00"/>
    <s v="542018001109"/>
    <n v="60608"/>
    <n v="140"/>
    <n v="8.4851200000000002"/>
    <s v="1723"/>
    <s v="CERRAD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EAF135-5799-485A-8A84-5E62EC054BA3}" name="TablaDinámica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544:R567" firstHeaderRow="1" firstDataRow="2" firstDataCol="1"/>
  <pivotFields count="14">
    <pivotField showAll="0"/>
    <pivotField showAll="0"/>
    <pivotField showAll="0"/>
    <pivotField showAll="0"/>
    <pivotField showAll="0"/>
    <pivotField showAll="0"/>
    <pivotField numFmtId="166" showAll="0"/>
    <pivotField axis="axisCol" showAll="0">
      <items count="17">
        <item x="0"/>
        <item x="2"/>
        <item x="1"/>
        <item x="3"/>
        <item x="5"/>
        <item x="4"/>
        <item x="6"/>
        <item x="14"/>
        <item x="9"/>
        <item x="15"/>
        <item x="13"/>
        <item x="12"/>
        <item x="10"/>
        <item x="7"/>
        <item x="11"/>
        <item x="8"/>
        <item t="default"/>
      </items>
    </pivotField>
    <pivotField axis="axisRow" showAll="0">
      <items count="22">
        <item x="0"/>
        <item x="1"/>
        <item x="2"/>
        <item x="2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8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7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1">
    <dataField name="Suma de Biomasa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6C895A-89A1-4DEC-A834-5B7F2F1738B2}" name="TablaDinámica10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544:G553" firstHeaderRow="1" firstDataRow="3" firstDataCol="1"/>
  <pivotFields count="21">
    <pivotField showAll="0" defaultSubtotal="0"/>
    <pivotField numFmtI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1">
        <item x="0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</pivotFields>
  <rowFields count="2">
    <field x="8"/>
    <field x="9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14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Suma de Cantidad Recibida" fld="19" baseField="0" baseItem="0"/>
    <dataField name="Suma de Toneladas Recibidas" fld="2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CE02BB-877B-48BA-B404-E5182C94DF58}" name="TablaDinámica1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S3:X22" firstHeaderRow="1" firstDataRow="3" firstDataCol="2"/>
  <pivotFields count="16">
    <pivotField axis="axisCol" compact="0" numFmtId="168" outline="0" showAll="0" defaultSubtotal="0">
      <items count="2">
        <item x="0"/>
        <item x="1"/>
      </items>
    </pivotField>
    <pivotField axis="axisCol" compact="0" outline="0" showAll="0" defaultSubtotal="0">
      <items count="3">
        <item x="2"/>
        <item x="0"/>
        <item x="1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6">
        <item x="2"/>
        <item x="3"/>
        <item x="4"/>
        <item x="5"/>
        <item x="9"/>
        <item x="6"/>
        <item x="10"/>
        <item x="13"/>
        <item x="7"/>
        <item x="11"/>
        <item x="8"/>
        <item x="12"/>
        <item x="14"/>
        <item x="0"/>
        <item x="15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numFmtId="169" outline="0" showAll="0" defaultSubtotal="0"/>
    <pivotField compact="0" outline="0" showAll="0" defaultSubtotal="0"/>
    <pivotField dataField="1" compact="0" numFmtId="3" outline="0" showAll="0" defaultSubtotal="0"/>
    <pivotField compact="0" numFmtId="3" outline="0" showAll="0" defaultSubtotal="0"/>
    <pivotField compact="0" numFmtId="3" outline="0" showAll="0" defaultSubtotal="0"/>
    <pivotField compact="0" outline="0" showAll="0" defaultSubtotal="0"/>
    <pivotField compact="0" outline="0" showAll="0" defaultSubtotal="0"/>
  </pivotFields>
  <rowFields count="2">
    <field x="3"/>
    <field x="5"/>
  </rowFields>
  <rowItems count="17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t="grand">
      <x/>
    </i>
  </rowItems>
  <colFields count="2">
    <field x="0"/>
    <field x="1"/>
  </colFields>
  <colItems count="4">
    <i>
      <x/>
      <x v="1"/>
    </i>
    <i r="1">
      <x v="2"/>
    </i>
    <i>
      <x v="1"/>
      <x/>
    </i>
    <i t="grand">
      <x/>
    </i>
  </colItems>
  <dataFields count="1">
    <dataField name="Suma de Total de peces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10"/>
  <sheetViews>
    <sheetView tabSelected="1" topLeftCell="A88" zoomScale="55" zoomScaleNormal="55" workbookViewId="0">
      <selection activeCell="A99" sqref="A98:A99"/>
    </sheetView>
  </sheetViews>
  <sheetFormatPr baseColWidth="10" defaultRowHeight="15" x14ac:dyDescent="0.25"/>
  <cols>
    <col min="1" max="1" width="47.85546875" bestFit="1" customWidth="1"/>
    <col min="2" max="2" width="12.7109375" customWidth="1"/>
    <col min="3" max="3" width="12.42578125" customWidth="1"/>
    <col min="14" max="15" width="11.42578125" style="61"/>
  </cols>
  <sheetData>
    <row r="1" spans="1:19" x14ac:dyDescent="0.25">
      <c r="A1" s="97" t="s">
        <v>10</v>
      </c>
      <c r="B1" s="97" t="s">
        <v>12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  <c r="S1" s="99" t="s">
        <v>13</v>
      </c>
    </row>
    <row r="2" spans="1:19" ht="15.75" thickBot="1" x14ac:dyDescent="0.3">
      <c r="A2" s="98"/>
      <c r="B2" s="21">
        <v>101</v>
      </c>
      <c r="C2" s="22">
        <v>102</v>
      </c>
      <c r="D2" s="22">
        <v>103</v>
      </c>
      <c r="E2" s="22">
        <v>104</v>
      </c>
      <c r="F2" s="22">
        <v>105</v>
      </c>
      <c r="G2" s="22">
        <v>106</v>
      </c>
      <c r="H2" s="22">
        <v>107</v>
      </c>
      <c r="I2" s="22">
        <v>108</v>
      </c>
      <c r="J2" s="22">
        <v>109</v>
      </c>
      <c r="K2" s="22">
        <v>110</v>
      </c>
      <c r="L2" s="22">
        <v>111</v>
      </c>
      <c r="M2" s="22">
        <v>112</v>
      </c>
      <c r="N2" s="22">
        <v>113</v>
      </c>
      <c r="O2" s="22">
        <v>114</v>
      </c>
      <c r="P2" s="22">
        <v>115</v>
      </c>
      <c r="Q2" s="60">
        <v>116</v>
      </c>
      <c r="S2" s="100"/>
    </row>
    <row r="3" spans="1:19" x14ac:dyDescent="0.25">
      <c r="A3" s="45" t="s">
        <v>138</v>
      </c>
      <c r="B3" s="58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>
        <v>69505</v>
      </c>
      <c r="P3" s="12"/>
      <c r="Q3" s="13">
        <v>70495</v>
      </c>
      <c r="R3" s="34"/>
      <c r="S3" s="26">
        <v>140000</v>
      </c>
    </row>
    <row r="4" spans="1:19" x14ac:dyDescent="0.25">
      <c r="A4" s="46" t="s">
        <v>139</v>
      </c>
      <c r="B4" s="1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>
        <v>69505</v>
      </c>
      <c r="P4" s="11"/>
      <c r="Q4" s="15">
        <v>70495</v>
      </c>
      <c r="R4" s="34"/>
      <c r="S4" s="26">
        <v>140000</v>
      </c>
    </row>
    <row r="5" spans="1:19" x14ac:dyDescent="0.25">
      <c r="A5" s="46" t="s">
        <v>140</v>
      </c>
      <c r="B5" s="14">
        <v>68391</v>
      </c>
      <c r="C5" s="11">
        <v>68328</v>
      </c>
      <c r="D5" s="11">
        <v>66035</v>
      </c>
      <c r="E5" s="11">
        <v>68673</v>
      </c>
      <c r="F5" s="11"/>
      <c r="G5" s="11">
        <v>46991</v>
      </c>
      <c r="H5" s="11"/>
      <c r="I5" s="11"/>
      <c r="J5" s="11"/>
      <c r="K5" s="11"/>
      <c r="L5" s="11"/>
      <c r="M5" s="11"/>
      <c r="N5" s="11"/>
      <c r="O5" s="11">
        <v>68277</v>
      </c>
      <c r="P5" s="11"/>
      <c r="Q5" s="15">
        <v>70083</v>
      </c>
      <c r="R5" s="34"/>
      <c r="S5" s="26">
        <v>456778</v>
      </c>
    </row>
    <row r="6" spans="1:19" x14ac:dyDescent="0.25">
      <c r="A6" s="46" t="s">
        <v>141</v>
      </c>
      <c r="B6" s="14">
        <v>68094</v>
      </c>
      <c r="C6" s="11">
        <v>68132</v>
      </c>
      <c r="D6" s="11">
        <v>65838</v>
      </c>
      <c r="E6" s="11">
        <v>68478</v>
      </c>
      <c r="F6" s="11"/>
      <c r="G6" s="11">
        <v>45945</v>
      </c>
      <c r="H6" s="11"/>
      <c r="I6" s="11"/>
      <c r="J6" s="11">
        <v>72857</v>
      </c>
      <c r="K6" s="11"/>
      <c r="L6" s="11">
        <v>72857</v>
      </c>
      <c r="M6" s="11"/>
      <c r="N6" s="11"/>
      <c r="O6" s="11">
        <v>67991</v>
      </c>
      <c r="P6" s="11"/>
      <c r="Q6" s="15">
        <v>70009</v>
      </c>
      <c r="R6" s="34"/>
      <c r="S6" s="26">
        <v>600201</v>
      </c>
    </row>
    <row r="7" spans="1:19" x14ac:dyDescent="0.25">
      <c r="A7" s="46" t="s">
        <v>142</v>
      </c>
      <c r="B7" s="14">
        <v>67969</v>
      </c>
      <c r="C7" s="11">
        <v>68010</v>
      </c>
      <c r="D7" s="11">
        <v>65741</v>
      </c>
      <c r="E7" s="11">
        <v>68281</v>
      </c>
      <c r="F7" s="11"/>
      <c r="G7" s="11">
        <v>45853</v>
      </c>
      <c r="H7" s="11"/>
      <c r="I7" s="11"/>
      <c r="J7" s="11">
        <v>72766</v>
      </c>
      <c r="K7" s="11"/>
      <c r="L7" s="11">
        <v>72811</v>
      </c>
      <c r="M7" s="11"/>
      <c r="N7" s="11"/>
      <c r="O7" s="11">
        <v>67862</v>
      </c>
      <c r="P7" s="11"/>
      <c r="Q7" s="15">
        <v>69974</v>
      </c>
      <c r="R7" s="34"/>
      <c r="S7" s="26">
        <v>599267</v>
      </c>
    </row>
    <row r="8" spans="1:19" x14ac:dyDescent="0.25">
      <c r="A8" s="46" t="s">
        <v>143</v>
      </c>
      <c r="B8" s="14">
        <v>67876</v>
      </c>
      <c r="C8" s="11">
        <v>67951</v>
      </c>
      <c r="D8" s="11">
        <v>65670</v>
      </c>
      <c r="E8" s="11">
        <v>68188</v>
      </c>
      <c r="F8" s="11">
        <v>77427</v>
      </c>
      <c r="G8" s="11">
        <v>45800</v>
      </c>
      <c r="H8" s="11">
        <v>78068</v>
      </c>
      <c r="I8" s="11"/>
      <c r="J8" s="11">
        <v>72752</v>
      </c>
      <c r="K8" s="11"/>
      <c r="L8" s="11">
        <v>72794</v>
      </c>
      <c r="M8" s="11"/>
      <c r="N8" s="11"/>
      <c r="O8" s="11">
        <v>67778</v>
      </c>
      <c r="P8" s="11"/>
      <c r="Q8" s="15">
        <v>69946</v>
      </c>
      <c r="R8" s="34"/>
      <c r="S8" s="26">
        <v>754250</v>
      </c>
    </row>
    <row r="9" spans="1:19" x14ac:dyDescent="0.25">
      <c r="A9" s="46" t="s">
        <v>144</v>
      </c>
      <c r="B9" s="14">
        <v>67847</v>
      </c>
      <c r="C9" s="11">
        <v>67936</v>
      </c>
      <c r="D9" s="11">
        <v>65627</v>
      </c>
      <c r="E9" s="11">
        <v>68173</v>
      </c>
      <c r="F9" s="11">
        <v>75254</v>
      </c>
      <c r="G9" s="11">
        <v>67291</v>
      </c>
      <c r="H9" s="11">
        <v>77645</v>
      </c>
      <c r="I9" s="11">
        <v>73857</v>
      </c>
      <c r="J9" s="11">
        <v>72742</v>
      </c>
      <c r="K9" s="11">
        <v>73857</v>
      </c>
      <c r="L9" s="11">
        <v>72783</v>
      </c>
      <c r="M9" s="11">
        <v>73857</v>
      </c>
      <c r="N9" s="11">
        <v>60607</v>
      </c>
      <c r="O9" s="11">
        <v>67700</v>
      </c>
      <c r="P9" s="11">
        <v>60608</v>
      </c>
      <c r="Q9" s="15">
        <v>69925</v>
      </c>
      <c r="R9" s="34"/>
      <c r="S9" s="26">
        <v>1115709</v>
      </c>
    </row>
    <row r="10" spans="1:19" x14ac:dyDescent="0.25">
      <c r="A10" s="46" t="s">
        <v>145</v>
      </c>
      <c r="B10" s="14">
        <v>67825</v>
      </c>
      <c r="C10" s="11">
        <v>67919</v>
      </c>
      <c r="D10" s="11">
        <v>65593</v>
      </c>
      <c r="E10" s="11">
        <v>68148</v>
      </c>
      <c r="F10" s="11">
        <v>74172</v>
      </c>
      <c r="G10" s="11">
        <v>67255</v>
      </c>
      <c r="H10" s="11">
        <v>77089</v>
      </c>
      <c r="I10" s="11">
        <v>73785</v>
      </c>
      <c r="J10" s="11">
        <v>72738</v>
      </c>
      <c r="K10" s="11">
        <v>73844</v>
      </c>
      <c r="L10" s="11">
        <v>72774</v>
      </c>
      <c r="M10" s="11">
        <v>73848</v>
      </c>
      <c r="N10" s="11">
        <v>60572</v>
      </c>
      <c r="O10" s="11">
        <v>67642</v>
      </c>
      <c r="P10" s="11">
        <v>60591</v>
      </c>
      <c r="Q10" s="15">
        <v>69901</v>
      </c>
      <c r="R10" s="34"/>
      <c r="S10" s="26">
        <v>1113696</v>
      </c>
    </row>
    <row r="11" spans="1:19" x14ac:dyDescent="0.25">
      <c r="A11" s="46" t="s">
        <v>146</v>
      </c>
      <c r="B11" s="14">
        <v>67818</v>
      </c>
      <c r="C11" s="11">
        <v>67915</v>
      </c>
      <c r="D11" s="11">
        <v>65583</v>
      </c>
      <c r="E11" s="11">
        <v>68135</v>
      </c>
      <c r="F11" s="11">
        <v>73520</v>
      </c>
      <c r="G11" s="11">
        <v>67245</v>
      </c>
      <c r="H11" s="11">
        <v>76858</v>
      </c>
      <c r="I11" s="11">
        <v>73768</v>
      </c>
      <c r="J11" s="11">
        <v>72731</v>
      </c>
      <c r="K11" s="11">
        <v>73838</v>
      </c>
      <c r="L11" s="11">
        <v>72770</v>
      </c>
      <c r="M11" s="11">
        <v>73840</v>
      </c>
      <c r="N11" s="11">
        <v>60548</v>
      </c>
      <c r="O11" s="11">
        <v>67611</v>
      </c>
      <c r="P11" s="11">
        <v>60577</v>
      </c>
      <c r="Q11" s="15">
        <v>69882</v>
      </c>
      <c r="R11" s="34"/>
      <c r="S11" s="26">
        <v>1112639</v>
      </c>
    </row>
    <row r="12" spans="1:19" x14ac:dyDescent="0.25">
      <c r="A12" s="46" t="s">
        <v>147</v>
      </c>
      <c r="B12" s="14">
        <v>67792</v>
      </c>
      <c r="C12" s="11">
        <v>67895</v>
      </c>
      <c r="D12" s="11">
        <v>65541</v>
      </c>
      <c r="E12" s="11">
        <v>68105</v>
      </c>
      <c r="F12" s="11">
        <v>73107</v>
      </c>
      <c r="G12" s="11">
        <v>67217</v>
      </c>
      <c r="H12" s="11">
        <v>76712</v>
      </c>
      <c r="I12" s="11">
        <v>73737</v>
      </c>
      <c r="J12" s="11">
        <v>72717</v>
      </c>
      <c r="K12" s="11">
        <v>73827</v>
      </c>
      <c r="L12" s="11">
        <v>72754</v>
      </c>
      <c r="M12" s="11">
        <v>73830</v>
      </c>
      <c r="N12" s="11">
        <v>60538</v>
      </c>
      <c r="O12" s="11">
        <v>67501</v>
      </c>
      <c r="P12" s="11">
        <v>60559</v>
      </c>
      <c r="Q12" s="15">
        <v>69835</v>
      </c>
      <c r="R12" s="34"/>
      <c r="S12" s="26">
        <v>1111667</v>
      </c>
    </row>
    <row r="13" spans="1:19" x14ac:dyDescent="0.25">
      <c r="A13" s="46" t="s">
        <v>148</v>
      </c>
      <c r="B13" s="14">
        <v>67766</v>
      </c>
      <c r="C13" s="11">
        <v>67877</v>
      </c>
      <c r="D13" s="11">
        <v>65518</v>
      </c>
      <c r="E13" s="11">
        <v>68080</v>
      </c>
      <c r="F13" s="11">
        <v>72984</v>
      </c>
      <c r="G13" s="11">
        <v>67204</v>
      </c>
      <c r="H13" s="11">
        <v>76687</v>
      </c>
      <c r="I13" s="11">
        <v>73718</v>
      </c>
      <c r="J13" s="11">
        <v>72705</v>
      </c>
      <c r="K13" s="11">
        <v>73811</v>
      </c>
      <c r="L13" s="11">
        <v>72742</v>
      </c>
      <c r="M13" s="11">
        <v>73801</v>
      </c>
      <c r="N13" s="11">
        <v>60518</v>
      </c>
      <c r="O13" s="11">
        <v>67472</v>
      </c>
      <c r="P13" s="11">
        <v>60537</v>
      </c>
      <c r="Q13" s="15">
        <v>69811</v>
      </c>
      <c r="R13" s="34"/>
      <c r="S13" s="26">
        <v>1111231</v>
      </c>
    </row>
    <row r="14" spans="1:19" x14ac:dyDescent="0.25">
      <c r="A14" s="46" t="s">
        <v>149</v>
      </c>
      <c r="B14" s="14">
        <v>67766</v>
      </c>
      <c r="C14" s="11">
        <v>67877</v>
      </c>
      <c r="D14" s="11">
        <v>65518</v>
      </c>
      <c r="E14" s="11">
        <v>68080</v>
      </c>
      <c r="F14" s="11">
        <v>72984</v>
      </c>
      <c r="G14" s="11">
        <v>67204</v>
      </c>
      <c r="H14" s="11">
        <v>76687</v>
      </c>
      <c r="I14" s="11">
        <v>73718</v>
      </c>
      <c r="J14" s="11">
        <v>72705</v>
      </c>
      <c r="K14" s="11">
        <v>73811</v>
      </c>
      <c r="L14" s="11">
        <v>72742</v>
      </c>
      <c r="M14" s="11">
        <v>73801</v>
      </c>
      <c r="N14" s="11">
        <v>60518</v>
      </c>
      <c r="O14" s="11">
        <v>67472</v>
      </c>
      <c r="P14" s="11">
        <v>60537</v>
      </c>
      <c r="Q14" s="15">
        <v>69811</v>
      </c>
      <c r="R14" s="34"/>
      <c r="S14" s="26">
        <v>1111231</v>
      </c>
    </row>
    <row r="15" spans="1:19" x14ac:dyDescent="0.25">
      <c r="A15" s="46" t="s">
        <v>150</v>
      </c>
      <c r="B15" s="14">
        <v>67736</v>
      </c>
      <c r="C15" s="11">
        <v>67863</v>
      </c>
      <c r="D15" s="11">
        <v>65488</v>
      </c>
      <c r="E15" s="11">
        <v>68039</v>
      </c>
      <c r="F15" s="11">
        <v>72934</v>
      </c>
      <c r="G15" s="11">
        <v>67179</v>
      </c>
      <c r="H15" s="11">
        <v>76654</v>
      </c>
      <c r="I15" s="11">
        <v>73705</v>
      </c>
      <c r="J15" s="11">
        <v>72692</v>
      </c>
      <c r="K15" s="11">
        <v>73803</v>
      </c>
      <c r="L15" s="11">
        <v>72730</v>
      </c>
      <c r="M15" s="11">
        <v>73791</v>
      </c>
      <c r="N15" s="11">
        <v>60510</v>
      </c>
      <c r="O15" s="11">
        <v>67368</v>
      </c>
      <c r="P15" s="11">
        <v>60525</v>
      </c>
      <c r="Q15" s="15">
        <v>69729</v>
      </c>
      <c r="R15" s="34"/>
      <c r="S15" s="26">
        <v>1110746</v>
      </c>
    </row>
    <row r="16" spans="1:19" x14ac:dyDescent="0.25">
      <c r="A16" s="46" t="s">
        <v>151</v>
      </c>
      <c r="B16" s="14">
        <v>67707</v>
      </c>
      <c r="C16" s="11">
        <v>67827</v>
      </c>
      <c r="D16" s="11">
        <v>65451</v>
      </c>
      <c r="E16" s="11">
        <v>68005</v>
      </c>
      <c r="F16" s="11">
        <v>72905</v>
      </c>
      <c r="G16" s="11">
        <v>67155</v>
      </c>
      <c r="H16" s="11">
        <v>76625</v>
      </c>
      <c r="I16" s="11">
        <v>73690</v>
      </c>
      <c r="J16" s="11">
        <v>72672</v>
      </c>
      <c r="K16" s="11">
        <v>73788</v>
      </c>
      <c r="L16" s="11">
        <v>72695</v>
      </c>
      <c r="M16" s="11">
        <v>73776</v>
      </c>
      <c r="N16" s="11">
        <v>60474</v>
      </c>
      <c r="O16" s="11">
        <v>67300</v>
      </c>
      <c r="P16" s="11">
        <v>60497</v>
      </c>
      <c r="Q16" s="15">
        <v>69667</v>
      </c>
      <c r="R16" s="34"/>
      <c r="S16" s="26">
        <v>1110234</v>
      </c>
    </row>
    <row r="17" spans="1:19" x14ac:dyDescent="0.25">
      <c r="A17" s="46" t="s">
        <v>152</v>
      </c>
      <c r="B17" s="14">
        <v>67682</v>
      </c>
      <c r="C17" s="11">
        <v>67774</v>
      </c>
      <c r="D17" s="11">
        <v>65397</v>
      </c>
      <c r="E17" s="11">
        <v>67956</v>
      </c>
      <c r="F17" s="11">
        <v>72864</v>
      </c>
      <c r="G17" s="11">
        <v>67125</v>
      </c>
      <c r="H17" s="11">
        <v>76589</v>
      </c>
      <c r="I17" s="11">
        <v>73675</v>
      </c>
      <c r="J17" s="11">
        <v>72652</v>
      </c>
      <c r="K17" s="11">
        <v>73766</v>
      </c>
      <c r="L17" s="11">
        <v>72675</v>
      </c>
      <c r="M17" s="11">
        <v>73758</v>
      </c>
      <c r="N17" s="11">
        <v>60461</v>
      </c>
      <c r="O17" s="11">
        <v>67207</v>
      </c>
      <c r="P17" s="11">
        <v>60469</v>
      </c>
      <c r="Q17" s="15">
        <v>69563</v>
      </c>
      <c r="R17" s="34"/>
      <c r="S17" s="26">
        <v>1109613</v>
      </c>
    </row>
    <row r="18" spans="1:19" x14ac:dyDescent="0.25">
      <c r="A18" s="46" t="s">
        <v>153</v>
      </c>
      <c r="B18" s="14">
        <v>67640</v>
      </c>
      <c r="C18" s="11">
        <v>67712</v>
      </c>
      <c r="D18" s="11">
        <v>65320</v>
      </c>
      <c r="E18" s="11">
        <v>67881</v>
      </c>
      <c r="F18" s="11">
        <v>72809</v>
      </c>
      <c r="G18" s="11">
        <v>67090</v>
      </c>
      <c r="H18" s="11">
        <v>76527</v>
      </c>
      <c r="I18" s="11">
        <v>73649</v>
      </c>
      <c r="J18" s="11">
        <v>72618</v>
      </c>
      <c r="K18" s="11">
        <v>73732</v>
      </c>
      <c r="L18" s="11">
        <v>72635</v>
      </c>
      <c r="M18" s="11">
        <v>73703</v>
      </c>
      <c r="N18" s="11">
        <v>60432</v>
      </c>
      <c r="O18" s="11">
        <v>67090</v>
      </c>
      <c r="P18" s="11">
        <v>60420</v>
      </c>
      <c r="Q18" s="15">
        <v>69429</v>
      </c>
      <c r="R18" s="34"/>
      <c r="S18" s="26">
        <v>1108687</v>
      </c>
    </row>
    <row r="19" spans="1:19" x14ac:dyDescent="0.25">
      <c r="A19" s="46" t="s">
        <v>154</v>
      </c>
      <c r="B19" s="14">
        <v>67640</v>
      </c>
      <c r="C19" s="11">
        <v>67712</v>
      </c>
      <c r="D19" s="11">
        <v>65320</v>
      </c>
      <c r="E19" s="11">
        <v>67881</v>
      </c>
      <c r="F19" s="11">
        <v>72809</v>
      </c>
      <c r="G19" s="11">
        <v>67090</v>
      </c>
      <c r="H19" s="11">
        <v>76527</v>
      </c>
      <c r="I19" s="11">
        <v>73649</v>
      </c>
      <c r="J19" s="11">
        <v>72618</v>
      </c>
      <c r="K19" s="11">
        <v>73732</v>
      </c>
      <c r="L19" s="11">
        <v>72635</v>
      </c>
      <c r="M19" s="11">
        <v>73703</v>
      </c>
      <c r="N19" s="11">
        <v>60432</v>
      </c>
      <c r="O19" s="11">
        <v>67090</v>
      </c>
      <c r="P19" s="11">
        <v>60420</v>
      </c>
      <c r="Q19" s="15">
        <v>69429</v>
      </c>
      <c r="R19" s="34"/>
      <c r="S19" s="26">
        <v>1108687</v>
      </c>
    </row>
    <row r="20" spans="1:19" x14ac:dyDescent="0.25">
      <c r="A20" s="46" t="s">
        <v>155</v>
      </c>
      <c r="B20" s="14">
        <v>67598</v>
      </c>
      <c r="C20" s="11">
        <v>67637</v>
      </c>
      <c r="D20" s="11">
        <v>65234</v>
      </c>
      <c r="E20" s="11">
        <v>67794</v>
      </c>
      <c r="F20" s="11">
        <v>72754</v>
      </c>
      <c r="G20" s="11">
        <v>67030</v>
      </c>
      <c r="H20" s="11">
        <v>76446</v>
      </c>
      <c r="I20" s="11">
        <v>73608</v>
      </c>
      <c r="J20" s="11">
        <v>72586</v>
      </c>
      <c r="K20" s="11">
        <v>73695</v>
      </c>
      <c r="L20" s="11">
        <v>72600</v>
      </c>
      <c r="M20" s="11">
        <v>73644</v>
      </c>
      <c r="N20" s="11">
        <v>60402</v>
      </c>
      <c r="O20" s="11">
        <v>66923</v>
      </c>
      <c r="P20" s="11">
        <v>60387</v>
      </c>
      <c r="Q20" s="15">
        <v>69263</v>
      </c>
      <c r="R20" s="34"/>
      <c r="S20" s="26">
        <v>1107601</v>
      </c>
    </row>
    <row r="21" spans="1:19" x14ac:dyDescent="0.25">
      <c r="A21" s="46" t="s">
        <v>156</v>
      </c>
      <c r="B21" s="14">
        <v>67535</v>
      </c>
      <c r="C21" s="11">
        <v>67557</v>
      </c>
      <c r="D21" s="11">
        <v>65128</v>
      </c>
      <c r="E21" s="11">
        <v>67681</v>
      </c>
      <c r="F21" s="11">
        <v>72673</v>
      </c>
      <c r="G21" s="11">
        <v>66974</v>
      </c>
      <c r="H21" s="11">
        <v>76375</v>
      </c>
      <c r="I21" s="11">
        <v>73552</v>
      </c>
      <c r="J21" s="11">
        <v>72541</v>
      </c>
      <c r="K21" s="11">
        <v>73634</v>
      </c>
      <c r="L21" s="11">
        <v>72554</v>
      </c>
      <c r="M21" s="11">
        <v>73585</v>
      </c>
      <c r="N21" s="11">
        <v>60368</v>
      </c>
      <c r="O21" s="11">
        <v>66806</v>
      </c>
      <c r="P21" s="11">
        <v>60339</v>
      </c>
      <c r="Q21" s="15">
        <v>69178</v>
      </c>
      <c r="R21" s="34"/>
      <c r="S21" s="26">
        <v>1106480</v>
      </c>
    </row>
    <row r="22" spans="1:19" x14ac:dyDescent="0.25">
      <c r="A22" s="46" t="s">
        <v>157</v>
      </c>
      <c r="B22" s="14">
        <v>67487</v>
      </c>
      <c r="C22" s="11">
        <v>67488</v>
      </c>
      <c r="D22" s="11">
        <v>65047</v>
      </c>
      <c r="E22" s="11">
        <v>67586</v>
      </c>
      <c r="F22" s="11">
        <v>72617</v>
      </c>
      <c r="G22" s="11">
        <v>66927</v>
      </c>
      <c r="H22" s="11">
        <v>76309</v>
      </c>
      <c r="I22" s="11">
        <v>73517</v>
      </c>
      <c r="J22" s="11">
        <v>72504</v>
      </c>
      <c r="K22" s="11">
        <v>73605</v>
      </c>
      <c r="L22" s="11">
        <v>72522</v>
      </c>
      <c r="M22" s="11">
        <v>73546</v>
      </c>
      <c r="N22" s="11">
        <v>60343</v>
      </c>
      <c r="O22" s="11">
        <v>66735</v>
      </c>
      <c r="P22" s="11">
        <v>60304</v>
      </c>
      <c r="Q22" s="15">
        <v>69102</v>
      </c>
      <c r="R22" s="34"/>
      <c r="S22" s="26">
        <v>1105639</v>
      </c>
    </row>
    <row r="23" spans="1:19" x14ac:dyDescent="0.25">
      <c r="A23" s="46" t="s">
        <v>158</v>
      </c>
      <c r="B23" s="14">
        <v>67421</v>
      </c>
      <c r="C23" s="11">
        <v>67321</v>
      </c>
      <c r="D23" s="11">
        <v>64915</v>
      </c>
      <c r="E23" s="11">
        <v>67423</v>
      </c>
      <c r="F23" s="11">
        <v>72551</v>
      </c>
      <c r="G23" s="11">
        <v>66883</v>
      </c>
      <c r="H23" s="11">
        <v>76253</v>
      </c>
      <c r="I23" s="11">
        <v>73482</v>
      </c>
      <c r="J23" s="11">
        <v>72476</v>
      </c>
      <c r="K23" s="11">
        <v>73577</v>
      </c>
      <c r="L23" s="11">
        <v>72485</v>
      </c>
      <c r="M23" s="11">
        <v>73517</v>
      </c>
      <c r="N23" s="11">
        <v>60308</v>
      </c>
      <c r="O23" s="11">
        <v>66670</v>
      </c>
      <c r="P23" s="11">
        <v>60276</v>
      </c>
      <c r="Q23" s="15">
        <v>69000</v>
      </c>
      <c r="R23" s="34"/>
      <c r="S23" s="26">
        <v>1104558</v>
      </c>
    </row>
    <row r="24" spans="1:19" x14ac:dyDescent="0.25">
      <c r="A24" s="46" t="s">
        <v>159</v>
      </c>
      <c r="B24" s="14">
        <v>67421</v>
      </c>
      <c r="C24" s="11">
        <v>67321</v>
      </c>
      <c r="D24" s="11">
        <v>64915</v>
      </c>
      <c r="E24" s="11">
        <v>67423</v>
      </c>
      <c r="F24" s="11">
        <v>72551</v>
      </c>
      <c r="G24" s="11">
        <v>66883</v>
      </c>
      <c r="H24" s="11">
        <v>76253</v>
      </c>
      <c r="I24" s="11">
        <v>73482</v>
      </c>
      <c r="J24" s="11">
        <v>72476</v>
      </c>
      <c r="K24" s="11">
        <v>73577</v>
      </c>
      <c r="L24" s="11">
        <v>72485</v>
      </c>
      <c r="M24" s="11">
        <v>73517</v>
      </c>
      <c r="N24" s="11">
        <v>60308</v>
      </c>
      <c r="O24" s="11">
        <v>66670</v>
      </c>
      <c r="P24" s="11">
        <v>60276</v>
      </c>
      <c r="Q24" s="15">
        <v>69000</v>
      </c>
      <c r="R24" s="34"/>
      <c r="S24" s="26">
        <v>1104558</v>
      </c>
    </row>
    <row r="25" spans="1:19" x14ac:dyDescent="0.25">
      <c r="A25" s="46" t="s">
        <v>160</v>
      </c>
      <c r="B25" s="14">
        <v>67363</v>
      </c>
      <c r="C25" s="11">
        <v>67156</v>
      </c>
      <c r="D25" s="11">
        <v>64770</v>
      </c>
      <c r="E25" s="11">
        <v>67277</v>
      </c>
      <c r="F25" s="11">
        <v>72488</v>
      </c>
      <c r="G25" s="11">
        <v>66837</v>
      </c>
      <c r="H25" s="11">
        <v>76188</v>
      </c>
      <c r="I25" s="11">
        <v>73451</v>
      </c>
      <c r="J25" s="11">
        <v>72447</v>
      </c>
      <c r="K25" s="11">
        <v>73543</v>
      </c>
      <c r="L25" s="11">
        <v>72445</v>
      </c>
      <c r="M25" s="11">
        <v>73494</v>
      </c>
      <c r="N25" s="11">
        <v>60264</v>
      </c>
      <c r="O25" s="11">
        <v>66587</v>
      </c>
      <c r="P25" s="11">
        <v>60247</v>
      </c>
      <c r="Q25" s="15">
        <v>68939</v>
      </c>
      <c r="R25" s="34"/>
      <c r="S25" s="26">
        <v>1103496</v>
      </c>
    </row>
    <row r="26" spans="1:19" x14ac:dyDescent="0.25">
      <c r="A26" s="46" t="s">
        <v>161</v>
      </c>
      <c r="B26" s="14">
        <v>67326</v>
      </c>
      <c r="C26" s="11">
        <v>67084</v>
      </c>
      <c r="D26" s="11">
        <v>64721</v>
      </c>
      <c r="E26" s="11">
        <v>67215</v>
      </c>
      <c r="F26" s="11">
        <v>72435</v>
      </c>
      <c r="G26" s="11">
        <v>66783</v>
      </c>
      <c r="H26" s="11">
        <v>76110</v>
      </c>
      <c r="I26" s="11">
        <v>73422</v>
      </c>
      <c r="J26" s="11">
        <v>72410</v>
      </c>
      <c r="K26" s="11">
        <v>73518</v>
      </c>
      <c r="L26" s="11">
        <v>72418</v>
      </c>
      <c r="M26" s="11">
        <v>73461</v>
      </c>
      <c r="N26" s="11">
        <v>60231</v>
      </c>
      <c r="O26" s="11">
        <v>66533</v>
      </c>
      <c r="P26" s="11">
        <v>60206</v>
      </c>
      <c r="Q26" s="15">
        <v>68894</v>
      </c>
      <c r="R26" s="34"/>
      <c r="S26" s="26">
        <v>1102767</v>
      </c>
    </row>
    <row r="27" spans="1:19" x14ac:dyDescent="0.25">
      <c r="A27" s="46" t="s">
        <v>162</v>
      </c>
      <c r="B27" s="14">
        <v>67291</v>
      </c>
      <c r="C27" s="11">
        <v>67019</v>
      </c>
      <c r="D27" s="11">
        <v>64673</v>
      </c>
      <c r="E27" s="11">
        <v>67152</v>
      </c>
      <c r="F27" s="11">
        <v>72358</v>
      </c>
      <c r="G27" s="11">
        <v>66746</v>
      </c>
      <c r="H27" s="11">
        <v>76057</v>
      </c>
      <c r="I27" s="11">
        <v>73379</v>
      </c>
      <c r="J27" s="11">
        <v>72375</v>
      </c>
      <c r="K27" s="11">
        <v>73486</v>
      </c>
      <c r="L27" s="11">
        <v>72396</v>
      </c>
      <c r="M27" s="11">
        <v>73437</v>
      </c>
      <c r="N27" s="11">
        <v>60188</v>
      </c>
      <c r="O27" s="11">
        <v>66489</v>
      </c>
      <c r="P27" s="11">
        <v>60178</v>
      </c>
      <c r="Q27" s="15">
        <v>68843</v>
      </c>
      <c r="R27" s="34"/>
      <c r="S27" s="26">
        <v>1102067</v>
      </c>
    </row>
    <row r="28" spans="1:19" x14ac:dyDescent="0.25">
      <c r="A28" s="46" t="s">
        <v>163</v>
      </c>
      <c r="B28" s="14">
        <v>67261</v>
      </c>
      <c r="C28" s="11">
        <v>66974</v>
      </c>
      <c r="D28" s="11">
        <v>64631</v>
      </c>
      <c r="E28" s="11">
        <v>67109</v>
      </c>
      <c r="F28" s="11">
        <v>72287</v>
      </c>
      <c r="G28" s="11">
        <v>66712</v>
      </c>
      <c r="H28" s="11">
        <v>75997</v>
      </c>
      <c r="I28" s="11">
        <v>73339</v>
      </c>
      <c r="J28" s="11">
        <v>72345</v>
      </c>
      <c r="K28" s="11">
        <v>73459</v>
      </c>
      <c r="L28" s="11">
        <v>72382</v>
      </c>
      <c r="M28" s="11">
        <v>73416</v>
      </c>
      <c r="N28" s="11">
        <v>60146</v>
      </c>
      <c r="O28" s="11">
        <v>66429</v>
      </c>
      <c r="P28" s="11">
        <v>60150</v>
      </c>
      <c r="Q28" s="15">
        <v>68794</v>
      </c>
      <c r="R28" s="34"/>
      <c r="S28" s="26">
        <v>1101431</v>
      </c>
    </row>
    <row r="29" spans="1:19" x14ac:dyDescent="0.25">
      <c r="A29" s="46" t="s">
        <v>164</v>
      </c>
      <c r="B29" s="14">
        <v>67217</v>
      </c>
      <c r="C29" s="11">
        <v>66945</v>
      </c>
      <c r="D29" s="11">
        <v>64575</v>
      </c>
      <c r="E29" s="11">
        <v>67079</v>
      </c>
      <c r="F29" s="11">
        <v>72222</v>
      </c>
      <c r="G29" s="11">
        <v>66688</v>
      </c>
      <c r="H29" s="11">
        <v>75940</v>
      </c>
      <c r="I29" s="11">
        <v>73316</v>
      </c>
      <c r="J29" s="11">
        <v>72295</v>
      </c>
      <c r="K29" s="11">
        <v>73441</v>
      </c>
      <c r="L29" s="11">
        <v>72362</v>
      </c>
      <c r="M29" s="11">
        <v>73399</v>
      </c>
      <c r="N29" s="11">
        <v>60111</v>
      </c>
      <c r="O29" s="11">
        <v>66382</v>
      </c>
      <c r="P29" s="11">
        <v>60124</v>
      </c>
      <c r="Q29" s="15">
        <v>68710</v>
      </c>
      <c r="R29" s="34"/>
      <c r="S29" s="26">
        <v>1100806</v>
      </c>
    </row>
    <row r="30" spans="1:19" x14ac:dyDescent="0.25">
      <c r="A30" s="46" t="s">
        <v>165</v>
      </c>
      <c r="B30" s="14">
        <v>67217</v>
      </c>
      <c r="C30" s="11">
        <v>66945</v>
      </c>
      <c r="D30" s="11">
        <v>64575</v>
      </c>
      <c r="E30" s="11">
        <v>67079</v>
      </c>
      <c r="F30" s="11">
        <v>72222</v>
      </c>
      <c r="G30" s="11">
        <v>66688</v>
      </c>
      <c r="H30" s="11">
        <v>75940</v>
      </c>
      <c r="I30" s="11">
        <v>73316</v>
      </c>
      <c r="J30" s="11">
        <v>72295</v>
      </c>
      <c r="K30" s="11">
        <v>73441</v>
      </c>
      <c r="L30" s="11">
        <v>72362</v>
      </c>
      <c r="M30" s="11">
        <v>73399</v>
      </c>
      <c r="N30" s="11">
        <v>60111</v>
      </c>
      <c r="O30" s="11">
        <v>66382</v>
      </c>
      <c r="P30" s="11">
        <v>60124</v>
      </c>
      <c r="Q30" s="15">
        <v>68710</v>
      </c>
      <c r="R30" s="34"/>
      <c r="S30" s="26">
        <v>1100806</v>
      </c>
    </row>
    <row r="31" spans="1:19" x14ac:dyDescent="0.25">
      <c r="A31" s="46" t="s">
        <v>166</v>
      </c>
      <c r="B31" s="14">
        <v>67108</v>
      </c>
      <c r="C31" s="11">
        <v>66890</v>
      </c>
      <c r="D31" s="11">
        <v>64490</v>
      </c>
      <c r="E31" s="11">
        <v>67011</v>
      </c>
      <c r="F31" s="11">
        <v>72144</v>
      </c>
      <c r="G31" s="11">
        <v>66633</v>
      </c>
      <c r="H31" s="11">
        <v>75820</v>
      </c>
      <c r="I31" s="11">
        <v>73258</v>
      </c>
      <c r="J31" s="11">
        <v>72245</v>
      </c>
      <c r="K31" s="11">
        <v>73385</v>
      </c>
      <c r="L31" s="11">
        <v>72318</v>
      </c>
      <c r="M31" s="11">
        <v>73363</v>
      </c>
      <c r="N31" s="11">
        <v>60075</v>
      </c>
      <c r="O31" s="11">
        <v>66300</v>
      </c>
      <c r="P31" s="11">
        <v>60063</v>
      </c>
      <c r="Q31" s="15">
        <v>68573</v>
      </c>
      <c r="R31" s="34"/>
      <c r="S31" s="26">
        <v>1099676</v>
      </c>
    </row>
    <row r="32" spans="1:19" x14ac:dyDescent="0.25">
      <c r="A32" s="46" t="s">
        <v>167</v>
      </c>
      <c r="B32" s="14">
        <v>67077</v>
      </c>
      <c r="C32" s="11">
        <v>66855</v>
      </c>
      <c r="D32" s="11">
        <v>64452</v>
      </c>
      <c r="E32" s="11">
        <v>66978</v>
      </c>
      <c r="F32" s="11">
        <v>72077</v>
      </c>
      <c r="G32" s="11">
        <v>66599</v>
      </c>
      <c r="H32" s="11">
        <v>75753</v>
      </c>
      <c r="I32" s="11">
        <v>73224</v>
      </c>
      <c r="J32" s="11">
        <v>72210</v>
      </c>
      <c r="K32" s="11">
        <v>73361</v>
      </c>
      <c r="L32" s="11">
        <v>72274</v>
      </c>
      <c r="M32" s="11">
        <v>73332</v>
      </c>
      <c r="N32" s="11">
        <v>60039</v>
      </c>
      <c r="O32" s="11">
        <v>66240</v>
      </c>
      <c r="P32" s="11">
        <v>60029</v>
      </c>
      <c r="Q32" s="15">
        <v>68484</v>
      </c>
      <c r="R32" s="34"/>
      <c r="S32" s="26">
        <v>1098984</v>
      </c>
    </row>
    <row r="33" spans="1:19" x14ac:dyDescent="0.25">
      <c r="A33" s="46" t="s">
        <v>168</v>
      </c>
      <c r="B33" s="14">
        <v>67049</v>
      </c>
      <c r="C33" s="11">
        <v>66813</v>
      </c>
      <c r="D33" s="11">
        <v>64417</v>
      </c>
      <c r="E33" s="11">
        <v>66934</v>
      </c>
      <c r="F33" s="11">
        <v>72020</v>
      </c>
      <c r="G33" s="11">
        <v>66571</v>
      </c>
      <c r="H33" s="11">
        <v>75700</v>
      </c>
      <c r="I33" s="11">
        <v>73193</v>
      </c>
      <c r="J33" s="11">
        <v>72171</v>
      </c>
      <c r="K33" s="11">
        <v>73333</v>
      </c>
      <c r="L33" s="11">
        <v>72219</v>
      </c>
      <c r="M33" s="11">
        <v>73304</v>
      </c>
      <c r="N33" s="11">
        <v>59999</v>
      </c>
      <c r="O33" s="11">
        <v>66177</v>
      </c>
      <c r="P33" s="11">
        <v>59989</v>
      </c>
      <c r="Q33" s="15">
        <v>68377</v>
      </c>
      <c r="R33" s="34"/>
      <c r="S33" s="26">
        <v>1098266</v>
      </c>
    </row>
    <row r="34" spans="1:19" x14ac:dyDescent="0.25">
      <c r="A34" s="46" t="s">
        <v>169</v>
      </c>
      <c r="B34" s="14">
        <v>67011</v>
      </c>
      <c r="C34" s="11">
        <v>66756</v>
      </c>
      <c r="D34" s="11">
        <v>64361</v>
      </c>
      <c r="E34" s="11">
        <v>66888</v>
      </c>
      <c r="F34" s="11">
        <v>71934</v>
      </c>
      <c r="G34" s="11">
        <v>66542</v>
      </c>
      <c r="H34" s="11">
        <v>75632</v>
      </c>
      <c r="I34" s="11">
        <v>73145</v>
      </c>
      <c r="J34" s="11">
        <v>72142</v>
      </c>
      <c r="K34" s="11">
        <v>73303</v>
      </c>
      <c r="L34" s="11">
        <v>72187</v>
      </c>
      <c r="M34" s="11">
        <v>73271</v>
      </c>
      <c r="N34" s="11">
        <v>59963</v>
      </c>
      <c r="O34" s="11">
        <v>66116</v>
      </c>
      <c r="P34" s="11">
        <v>59937</v>
      </c>
      <c r="Q34" s="15">
        <v>68280</v>
      </c>
      <c r="R34" s="34"/>
      <c r="S34" s="26">
        <v>1097468</v>
      </c>
    </row>
    <row r="35" spans="1:19" x14ac:dyDescent="0.25">
      <c r="A35" s="46" t="s">
        <v>170</v>
      </c>
      <c r="B35" s="14">
        <v>67011</v>
      </c>
      <c r="C35" s="11">
        <v>66756</v>
      </c>
      <c r="D35" s="11">
        <v>64361</v>
      </c>
      <c r="E35" s="11">
        <v>66888</v>
      </c>
      <c r="F35" s="11">
        <v>71934</v>
      </c>
      <c r="G35" s="11">
        <v>66542</v>
      </c>
      <c r="H35" s="11">
        <v>75632</v>
      </c>
      <c r="I35" s="11">
        <v>73145</v>
      </c>
      <c r="J35" s="11">
        <v>72142</v>
      </c>
      <c r="K35" s="11">
        <v>73303</v>
      </c>
      <c r="L35" s="11">
        <v>72187</v>
      </c>
      <c r="M35" s="11">
        <v>73271</v>
      </c>
      <c r="N35" s="11">
        <v>59963</v>
      </c>
      <c r="O35" s="11">
        <v>66116</v>
      </c>
      <c r="P35" s="11">
        <v>59937</v>
      </c>
      <c r="Q35" s="15">
        <v>68280</v>
      </c>
      <c r="R35" s="34"/>
      <c r="S35" s="26">
        <v>1097468</v>
      </c>
    </row>
    <row r="36" spans="1:19" x14ac:dyDescent="0.25">
      <c r="A36" s="46" t="s">
        <v>171</v>
      </c>
      <c r="B36" s="14">
        <v>66970</v>
      </c>
      <c r="C36" s="11">
        <v>66714</v>
      </c>
      <c r="D36" s="11">
        <v>64323</v>
      </c>
      <c r="E36" s="11">
        <v>66856</v>
      </c>
      <c r="F36" s="11">
        <v>71850</v>
      </c>
      <c r="G36" s="11">
        <v>66502</v>
      </c>
      <c r="H36" s="11">
        <v>75593</v>
      </c>
      <c r="I36" s="11">
        <v>73110</v>
      </c>
      <c r="J36" s="11">
        <v>72123</v>
      </c>
      <c r="K36" s="11">
        <v>73278</v>
      </c>
      <c r="L36" s="11">
        <v>72152</v>
      </c>
      <c r="M36" s="11">
        <v>73247</v>
      </c>
      <c r="N36" s="11">
        <v>59927</v>
      </c>
      <c r="O36" s="11">
        <v>66065</v>
      </c>
      <c r="P36" s="11">
        <v>59904</v>
      </c>
      <c r="Q36" s="15">
        <v>68208</v>
      </c>
      <c r="R36" s="34"/>
      <c r="S36" s="26">
        <v>1096822</v>
      </c>
    </row>
    <row r="37" spans="1:19" x14ac:dyDescent="0.25">
      <c r="A37" s="46" t="s">
        <v>172</v>
      </c>
      <c r="B37" s="14">
        <v>66917</v>
      </c>
      <c r="C37" s="11">
        <v>66663</v>
      </c>
      <c r="D37" s="11">
        <v>64255</v>
      </c>
      <c r="E37" s="11">
        <v>66802</v>
      </c>
      <c r="F37" s="11">
        <v>71763</v>
      </c>
      <c r="G37" s="11">
        <v>66444</v>
      </c>
      <c r="H37" s="11">
        <v>75536</v>
      </c>
      <c r="I37" s="11">
        <v>73049</v>
      </c>
      <c r="J37" s="11">
        <v>72085</v>
      </c>
      <c r="K37" s="11">
        <v>73212</v>
      </c>
      <c r="L37" s="11">
        <v>72102</v>
      </c>
      <c r="M37" s="11">
        <v>73188</v>
      </c>
      <c r="N37" s="11">
        <v>59878</v>
      </c>
      <c r="O37" s="11">
        <v>65974</v>
      </c>
      <c r="P37" s="11">
        <v>59836</v>
      </c>
      <c r="Q37" s="15">
        <v>68113</v>
      </c>
      <c r="R37" s="34"/>
      <c r="S37" s="26">
        <v>1095817</v>
      </c>
    </row>
    <row r="38" spans="1:19" x14ac:dyDescent="0.25">
      <c r="A38" s="46" t="s">
        <v>173</v>
      </c>
      <c r="B38" s="14">
        <v>66880</v>
      </c>
      <c r="C38" s="11">
        <v>66639</v>
      </c>
      <c r="D38" s="11">
        <v>64210</v>
      </c>
      <c r="E38" s="11">
        <v>66770</v>
      </c>
      <c r="F38" s="11">
        <v>71681</v>
      </c>
      <c r="G38" s="11">
        <v>66414</v>
      </c>
      <c r="H38" s="11">
        <v>75497</v>
      </c>
      <c r="I38" s="11">
        <v>73000</v>
      </c>
      <c r="J38" s="11">
        <v>72057</v>
      </c>
      <c r="K38" s="11">
        <v>73175</v>
      </c>
      <c r="L38" s="11">
        <v>72067</v>
      </c>
      <c r="M38" s="11">
        <v>73155</v>
      </c>
      <c r="N38" s="11">
        <v>59844</v>
      </c>
      <c r="O38" s="11">
        <v>65925</v>
      </c>
      <c r="P38" s="11">
        <v>59792</v>
      </c>
      <c r="Q38" s="15">
        <v>68040</v>
      </c>
      <c r="R38" s="34"/>
      <c r="S38" s="26">
        <v>1095146</v>
      </c>
    </row>
    <row r="39" spans="1:19" x14ac:dyDescent="0.25">
      <c r="A39" s="46" t="s">
        <v>174</v>
      </c>
      <c r="B39" s="14">
        <v>66797</v>
      </c>
      <c r="C39" s="11">
        <v>66604</v>
      </c>
      <c r="D39" s="11">
        <v>64134</v>
      </c>
      <c r="E39" s="11">
        <v>66700</v>
      </c>
      <c r="F39" s="11">
        <v>71583</v>
      </c>
      <c r="G39" s="11">
        <v>66373</v>
      </c>
      <c r="H39" s="11">
        <v>75448</v>
      </c>
      <c r="I39" s="11">
        <v>72960</v>
      </c>
      <c r="J39" s="11">
        <v>72038</v>
      </c>
      <c r="K39" s="11">
        <v>73133</v>
      </c>
      <c r="L39" s="11">
        <v>72028</v>
      </c>
      <c r="M39" s="11">
        <v>73126</v>
      </c>
      <c r="N39" s="11">
        <v>59826</v>
      </c>
      <c r="O39" s="11">
        <v>65854</v>
      </c>
      <c r="P39" s="11">
        <v>59764</v>
      </c>
      <c r="Q39" s="15">
        <v>67968</v>
      </c>
      <c r="R39" s="34"/>
      <c r="S39" s="26">
        <v>1094336</v>
      </c>
    </row>
    <row r="40" spans="1:19" x14ac:dyDescent="0.25">
      <c r="A40" s="46" t="s">
        <v>175</v>
      </c>
      <c r="B40" s="14">
        <v>66797</v>
      </c>
      <c r="C40" s="11">
        <v>66604</v>
      </c>
      <c r="D40" s="11">
        <v>64134</v>
      </c>
      <c r="E40" s="11">
        <v>66700</v>
      </c>
      <c r="F40" s="11">
        <v>71583</v>
      </c>
      <c r="G40" s="11">
        <v>66373</v>
      </c>
      <c r="H40" s="11">
        <v>75448</v>
      </c>
      <c r="I40" s="11">
        <v>72960</v>
      </c>
      <c r="J40" s="11">
        <v>72038</v>
      </c>
      <c r="K40" s="11">
        <v>73133</v>
      </c>
      <c r="L40" s="11">
        <v>72028</v>
      </c>
      <c r="M40" s="11">
        <v>73126</v>
      </c>
      <c r="N40" s="11">
        <v>59826</v>
      </c>
      <c r="O40" s="11">
        <v>65854</v>
      </c>
      <c r="P40" s="11">
        <v>59764</v>
      </c>
      <c r="Q40" s="15">
        <v>67968</v>
      </c>
      <c r="R40" s="34"/>
      <c r="S40" s="26">
        <v>1094336</v>
      </c>
    </row>
    <row r="41" spans="1:19" x14ac:dyDescent="0.25">
      <c r="A41" s="46" t="s">
        <v>176</v>
      </c>
      <c r="B41" s="14">
        <v>66769</v>
      </c>
      <c r="C41" s="11">
        <v>66568</v>
      </c>
      <c r="D41" s="11">
        <v>64081</v>
      </c>
      <c r="E41" s="11">
        <v>66663</v>
      </c>
      <c r="F41" s="11">
        <v>71529</v>
      </c>
      <c r="G41" s="11">
        <v>66341</v>
      </c>
      <c r="H41" s="11">
        <v>75418</v>
      </c>
      <c r="I41" s="11">
        <v>72898</v>
      </c>
      <c r="J41" s="11">
        <v>72014</v>
      </c>
      <c r="K41" s="11">
        <v>73092</v>
      </c>
      <c r="L41" s="11">
        <v>71993</v>
      </c>
      <c r="M41" s="11">
        <v>73073</v>
      </c>
      <c r="N41" s="11">
        <v>59791</v>
      </c>
      <c r="O41" s="11">
        <v>65781</v>
      </c>
      <c r="P41" s="11">
        <v>59731</v>
      </c>
      <c r="Q41" s="15">
        <v>67876</v>
      </c>
      <c r="R41" s="34"/>
      <c r="S41" s="26">
        <v>1093618</v>
      </c>
    </row>
    <row r="42" spans="1:19" x14ac:dyDescent="0.25">
      <c r="A42" s="46" t="s">
        <v>177</v>
      </c>
      <c r="B42" s="14">
        <v>66749</v>
      </c>
      <c r="C42" s="11">
        <v>66525</v>
      </c>
      <c r="D42" s="11">
        <v>64028</v>
      </c>
      <c r="E42" s="11">
        <v>66627</v>
      </c>
      <c r="F42" s="11">
        <v>71476</v>
      </c>
      <c r="G42" s="11">
        <v>66297</v>
      </c>
      <c r="H42" s="11">
        <v>75357</v>
      </c>
      <c r="I42" s="11">
        <v>72826</v>
      </c>
      <c r="J42" s="11">
        <v>71991</v>
      </c>
      <c r="K42" s="11">
        <v>73041</v>
      </c>
      <c r="L42" s="11">
        <v>71951</v>
      </c>
      <c r="M42" s="11">
        <v>73032</v>
      </c>
      <c r="N42" s="11">
        <v>59753</v>
      </c>
      <c r="O42" s="11">
        <v>65715</v>
      </c>
      <c r="P42" s="11">
        <v>59664</v>
      </c>
      <c r="Q42" s="15">
        <v>67820</v>
      </c>
      <c r="R42" s="34"/>
      <c r="S42" s="26">
        <v>1092852</v>
      </c>
    </row>
    <row r="43" spans="1:19" x14ac:dyDescent="0.25">
      <c r="A43" s="46" t="s">
        <v>178</v>
      </c>
      <c r="B43" s="14">
        <v>66710</v>
      </c>
      <c r="C43" s="11">
        <v>66489</v>
      </c>
      <c r="D43" s="11">
        <v>63979</v>
      </c>
      <c r="E43" s="11">
        <v>66577</v>
      </c>
      <c r="F43" s="11">
        <v>71398</v>
      </c>
      <c r="G43" s="11">
        <v>66256</v>
      </c>
      <c r="H43" s="11">
        <v>75278</v>
      </c>
      <c r="I43" s="11">
        <v>72768</v>
      </c>
      <c r="J43" s="11">
        <v>71970</v>
      </c>
      <c r="K43" s="11">
        <v>73002</v>
      </c>
      <c r="L43" s="11">
        <v>71910</v>
      </c>
      <c r="M43" s="11">
        <v>72984</v>
      </c>
      <c r="N43" s="11">
        <v>59719</v>
      </c>
      <c r="O43" s="11">
        <v>65620</v>
      </c>
      <c r="P43" s="11">
        <v>59604</v>
      </c>
      <c r="Q43" s="15">
        <v>67709</v>
      </c>
      <c r="R43" s="34"/>
      <c r="S43" s="26">
        <v>1091973</v>
      </c>
    </row>
    <row r="44" spans="1:19" x14ac:dyDescent="0.25">
      <c r="A44" s="46" t="s">
        <v>179</v>
      </c>
      <c r="B44" s="14">
        <v>66688</v>
      </c>
      <c r="C44" s="11">
        <v>66449</v>
      </c>
      <c r="D44" s="11">
        <v>63946</v>
      </c>
      <c r="E44" s="11">
        <v>66547</v>
      </c>
      <c r="F44" s="11">
        <v>71343</v>
      </c>
      <c r="G44" s="11">
        <v>66221</v>
      </c>
      <c r="H44" s="11">
        <v>75235</v>
      </c>
      <c r="I44" s="11">
        <v>72715</v>
      </c>
      <c r="J44" s="11">
        <v>71951</v>
      </c>
      <c r="K44" s="11">
        <v>72959</v>
      </c>
      <c r="L44" s="11">
        <v>71859</v>
      </c>
      <c r="M44" s="11">
        <v>72957</v>
      </c>
      <c r="N44" s="11">
        <v>59691</v>
      </c>
      <c r="O44" s="11">
        <v>65566</v>
      </c>
      <c r="P44" s="11">
        <v>59574</v>
      </c>
      <c r="Q44" s="15">
        <v>67632</v>
      </c>
      <c r="R44" s="34"/>
      <c r="S44" s="26">
        <v>1091333</v>
      </c>
    </row>
    <row r="45" spans="1:19" x14ac:dyDescent="0.25">
      <c r="A45" s="46" t="s">
        <v>180</v>
      </c>
      <c r="B45" s="14">
        <v>66652</v>
      </c>
      <c r="C45" s="11">
        <v>66391</v>
      </c>
      <c r="D45" s="11">
        <v>63890</v>
      </c>
      <c r="E45" s="11">
        <v>66499</v>
      </c>
      <c r="F45" s="11">
        <v>71265</v>
      </c>
      <c r="G45" s="11">
        <v>66165</v>
      </c>
      <c r="H45" s="11">
        <v>75151</v>
      </c>
      <c r="I45" s="11">
        <v>72644</v>
      </c>
      <c r="J45" s="11">
        <v>71931</v>
      </c>
      <c r="K45" s="11">
        <v>72912</v>
      </c>
      <c r="L45" s="11">
        <v>71816</v>
      </c>
      <c r="M45" s="11">
        <v>72916</v>
      </c>
      <c r="N45" s="11">
        <v>59647</v>
      </c>
      <c r="O45" s="11">
        <v>65474</v>
      </c>
      <c r="P45" s="11">
        <v>59531</v>
      </c>
      <c r="Q45" s="15">
        <v>67552</v>
      </c>
      <c r="R45" s="34"/>
      <c r="S45" s="26">
        <v>1090436</v>
      </c>
    </row>
    <row r="46" spans="1:19" x14ac:dyDescent="0.25">
      <c r="A46" s="46" t="s">
        <v>181</v>
      </c>
      <c r="B46" s="14">
        <v>66652</v>
      </c>
      <c r="C46" s="11">
        <v>66391</v>
      </c>
      <c r="D46" s="11">
        <v>63890</v>
      </c>
      <c r="E46" s="11">
        <v>66499</v>
      </c>
      <c r="F46" s="11">
        <v>71265</v>
      </c>
      <c r="G46" s="11">
        <v>66165</v>
      </c>
      <c r="H46" s="11">
        <v>75151</v>
      </c>
      <c r="I46" s="11">
        <v>72644</v>
      </c>
      <c r="J46" s="11">
        <v>71931</v>
      </c>
      <c r="K46" s="11">
        <v>72912</v>
      </c>
      <c r="L46" s="11">
        <v>71816</v>
      </c>
      <c r="M46" s="11">
        <v>72916</v>
      </c>
      <c r="N46" s="11">
        <v>59647</v>
      </c>
      <c r="O46" s="11">
        <v>65474</v>
      </c>
      <c r="P46" s="11">
        <v>59531</v>
      </c>
      <c r="Q46" s="15">
        <v>67552</v>
      </c>
      <c r="R46" s="34"/>
      <c r="S46" s="26">
        <v>1090436</v>
      </c>
    </row>
    <row r="47" spans="1:19" x14ac:dyDescent="0.25">
      <c r="A47" s="46" t="s">
        <v>182</v>
      </c>
      <c r="B47" s="14">
        <v>66613</v>
      </c>
      <c r="C47" s="11">
        <v>66350</v>
      </c>
      <c r="D47" s="11">
        <v>63835</v>
      </c>
      <c r="E47" s="11">
        <v>66446</v>
      </c>
      <c r="F47" s="11">
        <v>71209</v>
      </c>
      <c r="G47" s="11">
        <v>66115</v>
      </c>
      <c r="H47" s="11">
        <v>75088</v>
      </c>
      <c r="I47" s="11">
        <v>72598</v>
      </c>
      <c r="J47" s="11">
        <v>71908</v>
      </c>
      <c r="K47" s="11">
        <v>72875</v>
      </c>
      <c r="L47" s="11">
        <v>71793</v>
      </c>
      <c r="M47" s="11">
        <v>72877</v>
      </c>
      <c r="N47" s="11">
        <v>59607</v>
      </c>
      <c r="O47" s="11">
        <v>65406</v>
      </c>
      <c r="P47" s="11">
        <v>59491</v>
      </c>
      <c r="Q47" s="15">
        <v>67480</v>
      </c>
      <c r="R47" s="34"/>
      <c r="S47" s="26">
        <v>1089691</v>
      </c>
    </row>
    <row r="48" spans="1:19" x14ac:dyDescent="0.25">
      <c r="A48" s="46" t="s">
        <v>183</v>
      </c>
      <c r="B48" s="14">
        <v>66582</v>
      </c>
      <c r="C48" s="11">
        <v>66310</v>
      </c>
      <c r="D48" s="11">
        <v>63800</v>
      </c>
      <c r="E48" s="11">
        <v>66402</v>
      </c>
      <c r="F48" s="11">
        <v>71153</v>
      </c>
      <c r="G48" s="11">
        <v>66078</v>
      </c>
      <c r="H48" s="11">
        <v>75018</v>
      </c>
      <c r="I48" s="11">
        <v>72562</v>
      </c>
      <c r="J48" s="11">
        <v>71880</v>
      </c>
      <c r="K48" s="11">
        <v>72844</v>
      </c>
      <c r="L48" s="11">
        <v>71757</v>
      </c>
      <c r="M48" s="11">
        <v>72828</v>
      </c>
      <c r="N48" s="11">
        <v>59560</v>
      </c>
      <c r="O48" s="11">
        <v>65310</v>
      </c>
      <c r="P48" s="11">
        <v>59426</v>
      </c>
      <c r="Q48" s="15">
        <v>67360</v>
      </c>
      <c r="R48" s="34"/>
      <c r="S48" s="26">
        <v>1088870</v>
      </c>
    </row>
    <row r="49" spans="1:19" x14ac:dyDescent="0.25">
      <c r="A49" s="46" t="s">
        <v>184</v>
      </c>
      <c r="B49" s="14">
        <v>66546</v>
      </c>
      <c r="C49" s="11">
        <v>66262</v>
      </c>
      <c r="D49" s="11">
        <v>63760</v>
      </c>
      <c r="E49" s="11">
        <v>66341</v>
      </c>
      <c r="F49" s="11">
        <v>71104</v>
      </c>
      <c r="G49" s="11">
        <v>66033</v>
      </c>
      <c r="H49" s="11">
        <v>74968</v>
      </c>
      <c r="I49" s="11">
        <v>72520</v>
      </c>
      <c r="J49" s="11">
        <v>71842</v>
      </c>
      <c r="K49" s="11">
        <v>72802</v>
      </c>
      <c r="L49" s="11">
        <v>71710</v>
      </c>
      <c r="M49" s="11">
        <v>72779</v>
      </c>
      <c r="N49" s="11">
        <v>59523</v>
      </c>
      <c r="O49" s="11">
        <v>65243</v>
      </c>
      <c r="P49" s="11">
        <v>59378</v>
      </c>
      <c r="Q49" s="15">
        <v>67268</v>
      </c>
      <c r="R49" s="34"/>
      <c r="S49" s="26">
        <v>1088079</v>
      </c>
    </row>
    <row r="50" spans="1:19" x14ac:dyDescent="0.25">
      <c r="A50" s="46" t="s">
        <v>185</v>
      </c>
      <c r="B50" s="14">
        <v>66510</v>
      </c>
      <c r="C50" s="11">
        <v>66208</v>
      </c>
      <c r="D50" s="11">
        <v>63703</v>
      </c>
      <c r="E50" s="11">
        <v>66290</v>
      </c>
      <c r="F50" s="11">
        <v>71048</v>
      </c>
      <c r="G50" s="11">
        <v>65992</v>
      </c>
      <c r="H50" s="11">
        <v>74891</v>
      </c>
      <c r="I50" s="11">
        <v>72468</v>
      </c>
      <c r="J50" s="11">
        <v>71807</v>
      </c>
      <c r="K50" s="11">
        <v>72762</v>
      </c>
      <c r="L50" s="11">
        <v>71653</v>
      </c>
      <c r="M50" s="11">
        <v>72728</v>
      </c>
      <c r="N50" s="11">
        <v>59462</v>
      </c>
      <c r="O50" s="11">
        <v>65187</v>
      </c>
      <c r="P50" s="11">
        <v>59307</v>
      </c>
      <c r="Q50" s="15">
        <v>67198</v>
      </c>
      <c r="R50" s="34"/>
      <c r="S50" s="26">
        <v>1087214</v>
      </c>
    </row>
    <row r="51" spans="1:19" x14ac:dyDescent="0.25">
      <c r="A51" s="46" t="s">
        <v>186</v>
      </c>
      <c r="B51" s="14">
        <v>66510</v>
      </c>
      <c r="C51" s="11">
        <v>66208</v>
      </c>
      <c r="D51" s="11">
        <v>63703</v>
      </c>
      <c r="E51" s="11">
        <v>66290</v>
      </c>
      <c r="F51" s="11">
        <v>71048</v>
      </c>
      <c r="G51" s="11">
        <v>65992</v>
      </c>
      <c r="H51" s="11">
        <v>74891</v>
      </c>
      <c r="I51" s="11">
        <v>72468</v>
      </c>
      <c r="J51" s="11">
        <v>71807</v>
      </c>
      <c r="K51" s="11">
        <v>72762</v>
      </c>
      <c r="L51" s="11">
        <v>71653</v>
      </c>
      <c r="M51" s="11">
        <v>72728</v>
      </c>
      <c r="N51" s="11">
        <v>59462</v>
      </c>
      <c r="O51" s="11">
        <v>65187</v>
      </c>
      <c r="P51" s="11">
        <v>59307</v>
      </c>
      <c r="Q51" s="15">
        <v>67198</v>
      </c>
      <c r="R51" s="34"/>
      <c r="S51" s="26">
        <v>1087214</v>
      </c>
    </row>
    <row r="52" spans="1:19" x14ac:dyDescent="0.25">
      <c r="A52" s="46" t="s">
        <v>187</v>
      </c>
      <c r="B52" s="14">
        <v>66479</v>
      </c>
      <c r="C52" s="11">
        <v>66159</v>
      </c>
      <c r="D52" s="11">
        <v>63655</v>
      </c>
      <c r="E52" s="11">
        <v>66244</v>
      </c>
      <c r="F52" s="11">
        <v>71001</v>
      </c>
      <c r="G52" s="11">
        <v>65951</v>
      </c>
      <c r="H52" s="11">
        <v>74842</v>
      </c>
      <c r="I52" s="11">
        <v>72424</v>
      </c>
      <c r="J52" s="11">
        <v>71781</v>
      </c>
      <c r="K52" s="11">
        <v>72726</v>
      </c>
      <c r="L52" s="11">
        <v>71626</v>
      </c>
      <c r="M52" s="11">
        <v>72689</v>
      </c>
      <c r="N52" s="11">
        <v>59414</v>
      </c>
      <c r="O52" s="11">
        <v>65129</v>
      </c>
      <c r="P52" s="11">
        <v>59265</v>
      </c>
      <c r="Q52" s="15">
        <v>67128</v>
      </c>
      <c r="R52" s="34"/>
      <c r="S52" s="26">
        <v>1086513</v>
      </c>
    </row>
    <row r="53" spans="1:19" x14ac:dyDescent="0.25">
      <c r="A53" s="46" t="s">
        <v>188</v>
      </c>
      <c r="B53" s="14">
        <v>66434</v>
      </c>
      <c r="C53" s="11">
        <v>66087</v>
      </c>
      <c r="D53" s="11">
        <v>63578</v>
      </c>
      <c r="E53" s="11">
        <v>66178</v>
      </c>
      <c r="F53" s="11">
        <v>70911</v>
      </c>
      <c r="G53" s="11">
        <v>65901</v>
      </c>
      <c r="H53" s="11">
        <v>74726</v>
      </c>
      <c r="I53" s="11">
        <v>72356</v>
      </c>
      <c r="J53" s="11">
        <v>71748</v>
      </c>
      <c r="K53" s="11">
        <v>72667</v>
      </c>
      <c r="L53" s="11">
        <v>71552</v>
      </c>
      <c r="M53" s="11">
        <v>72626</v>
      </c>
      <c r="N53" s="11">
        <v>59331</v>
      </c>
      <c r="O53" s="11">
        <v>65026</v>
      </c>
      <c r="P53" s="11">
        <v>59198</v>
      </c>
      <c r="Q53" s="15">
        <v>67039</v>
      </c>
      <c r="R53" s="34"/>
      <c r="S53" s="26">
        <v>1085358</v>
      </c>
    </row>
    <row r="54" spans="1:19" x14ac:dyDescent="0.25">
      <c r="A54" s="46" t="s">
        <v>189</v>
      </c>
      <c r="B54" s="14">
        <v>66392</v>
      </c>
      <c r="C54" s="11">
        <v>66030</v>
      </c>
      <c r="D54" s="11">
        <v>63511</v>
      </c>
      <c r="E54" s="11">
        <v>66120</v>
      </c>
      <c r="F54" s="11">
        <v>70857</v>
      </c>
      <c r="G54" s="11">
        <v>65855</v>
      </c>
      <c r="H54" s="11">
        <v>74655</v>
      </c>
      <c r="I54" s="11">
        <v>72296</v>
      </c>
      <c r="J54" s="11">
        <v>71718</v>
      </c>
      <c r="K54" s="11">
        <v>72620</v>
      </c>
      <c r="L54" s="11">
        <v>71500</v>
      </c>
      <c r="M54" s="11">
        <v>72580</v>
      </c>
      <c r="N54" s="11">
        <v>59263</v>
      </c>
      <c r="O54" s="11">
        <v>64953</v>
      </c>
      <c r="P54" s="11">
        <v>59134</v>
      </c>
      <c r="Q54" s="15">
        <v>66964</v>
      </c>
      <c r="R54" s="34"/>
      <c r="S54" s="26">
        <v>1084448</v>
      </c>
    </row>
    <row r="55" spans="1:19" x14ac:dyDescent="0.25">
      <c r="A55" s="46" t="s">
        <v>190</v>
      </c>
      <c r="B55" s="14">
        <v>66360</v>
      </c>
      <c r="C55" s="11">
        <v>65984</v>
      </c>
      <c r="D55" s="11">
        <v>63464</v>
      </c>
      <c r="E55" s="11">
        <v>66066</v>
      </c>
      <c r="F55" s="11">
        <v>70807</v>
      </c>
      <c r="G55" s="11">
        <v>65797</v>
      </c>
      <c r="H55" s="11">
        <v>74613</v>
      </c>
      <c r="I55" s="11">
        <v>72252</v>
      </c>
      <c r="J55" s="11">
        <v>71685</v>
      </c>
      <c r="K55" s="11">
        <v>72575</v>
      </c>
      <c r="L55" s="11">
        <v>71458</v>
      </c>
      <c r="M55" s="11">
        <v>72523</v>
      </c>
      <c r="N55" s="11">
        <v>59167</v>
      </c>
      <c r="O55" s="11">
        <v>64905</v>
      </c>
      <c r="P55" s="11">
        <v>59067</v>
      </c>
      <c r="Q55" s="15">
        <v>66911</v>
      </c>
      <c r="R55" s="34"/>
      <c r="S55" s="26">
        <v>1083634</v>
      </c>
    </row>
    <row r="56" spans="1:19" x14ac:dyDescent="0.25">
      <c r="A56" s="46" t="s">
        <v>74</v>
      </c>
      <c r="B56" s="14">
        <v>66310</v>
      </c>
      <c r="C56" s="11">
        <v>65897</v>
      </c>
      <c r="D56" s="11">
        <v>63403</v>
      </c>
      <c r="E56" s="11">
        <v>65986</v>
      </c>
      <c r="F56" s="11">
        <v>70727</v>
      </c>
      <c r="G56" s="11">
        <v>65728</v>
      </c>
      <c r="H56" s="11">
        <v>74543</v>
      </c>
      <c r="I56" s="11">
        <v>72172</v>
      </c>
      <c r="J56" s="11">
        <v>71624</v>
      </c>
      <c r="K56" s="11">
        <v>72506</v>
      </c>
      <c r="L56" s="11">
        <v>71376</v>
      </c>
      <c r="M56" s="11">
        <v>72447</v>
      </c>
      <c r="N56" s="11">
        <v>59065</v>
      </c>
      <c r="O56" s="11">
        <v>64847</v>
      </c>
      <c r="P56" s="11">
        <v>58972</v>
      </c>
      <c r="Q56" s="15">
        <v>66831</v>
      </c>
      <c r="R56" s="34"/>
      <c r="S56" s="26">
        <v>1082434</v>
      </c>
    </row>
    <row r="57" spans="1:19" x14ac:dyDescent="0.25">
      <c r="A57" s="46" t="s">
        <v>73</v>
      </c>
      <c r="B57" s="14">
        <v>66232</v>
      </c>
      <c r="C57" s="11">
        <v>65793</v>
      </c>
      <c r="D57" s="11">
        <v>63314</v>
      </c>
      <c r="E57" s="11">
        <v>65879</v>
      </c>
      <c r="F57" s="11">
        <v>70640</v>
      </c>
      <c r="G57" s="11">
        <v>65651</v>
      </c>
      <c r="H57" s="11">
        <v>74471</v>
      </c>
      <c r="I57" s="11">
        <v>72056</v>
      </c>
      <c r="J57" s="11">
        <v>71554</v>
      </c>
      <c r="K57" s="11">
        <v>72405</v>
      </c>
      <c r="L57" s="11">
        <v>71279</v>
      </c>
      <c r="M57" s="11">
        <v>72374</v>
      </c>
      <c r="N57" s="11">
        <v>58921</v>
      </c>
      <c r="O57" s="11">
        <v>64752</v>
      </c>
      <c r="P57" s="11">
        <v>58840</v>
      </c>
      <c r="Q57" s="15">
        <v>66715</v>
      </c>
      <c r="R57" s="34"/>
      <c r="S57" s="26">
        <v>1080876</v>
      </c>
    </row>
    <row r="58" spans="1:19" x14ac:dyDescent="0.25">
      <c r="A58" s="46" t="s">
        <v>72</v>
      </c>
      <c r="B58" s="14">
        <v>66179</v>
      </c>
      <c r="C58" s="11">
        <v>65703</v>
      </c>
      <c r="D58" s="11">
        <v>63236</v>
      </c>
      <c r="E58" s="11">
        <v>65786</v>
      </c>
      <c r="F58" s="11">
        <v>70591</v>
      </c>
      <c r="G58" s="11">
        <v>65574</v>
      </c>
      <c r="H58" s="11">
        <v>74400</v>
      </c>
      <c r="I58" s="11">
        <v>71967</v>
      </c>
      <c r="J58" s="11">
        <v>71471</v>
      </c>
      <c r="K58" s="11">
        <v>72314</v>
      </c>
      <c r="L58" s="11">
        <v>71188</v>
      </c>
      <c r="M58" s="11">
        <v>72280</v>
      </c>
      <c r="N58" s="11">
        <v>58743</v>
      </c>
      <c r="O58" s="11">
        <v>64681</v>
      </c>
      <c r="P58" s="11">
        <v>58718</v>
      </c>
      <c r="Q58" s="15">
        <v>66624</v>
      </c>
      <c r="R58" s="34"/>
      <c r="S58" s="26">
        <v>1079455</v>
      </c>
    </row>
    <row r="59" spans="1:19" x14ac:dyDescent="0.25">
      <c r="A59" s="46" t="s">
        <v>71</v>
      </c>
      <c r="B59" s="14">
        <v>66123</v>
      </c>
      <c r="C59" s="11">
        <v>65606</v>
      </c>
      <c r="D59" s="11">
        <v>63166</v>
      </c>
      <c r="E59" s="11">
        <v>65712</v>
      </c>
      <c r="F59" s="11">
        <v>70519</v>
      </c>
      <c r="G59" s="11">
        <v>65497</v>
      </c>
      <c r="H59" s="11">
        <v>74332</v>
      </c>
      <c r="I59" s="11">
        <v>71866</v>
      </c>
      <c r="J59" s="11">
        <v>71398</v>
      </c>
      <c r="K59" s="11">
        <v>72221</v>
      </c>
      <c r="L59" s="11">
        <v>71093</v>
      </c>
      <c r="M59" s="11">
        <v>72170</v>
      </c>
      <c r="N59" s="11">
        <v>58601</v>
      </c>
      <c r="O59" s="11">
        <v>64616</v>
      </c>
      <c r="P59" s="11">
        <v>58581</v>
      </c>
      <c r="Q59" s="15">
        <v>66547</v>
      </c>
      <c r="R59" s="34"/>
      <c r="S59" s="26">
        <v>1078048</v>
      </c>
    </row>
    <row r="60" spans="1:19" x14ac:dyDescent="0.25">
      <c r="A60" s="46" t="s">
        <v>70</v>
      </c>
      <c r="B60" s="14">
        <v>66028</v>
      </c>
      <c r="C60" s="11">
        <v>65455</v>
      </c>
      <c r="D60" s="11">
        <v>63077</v>
      </c>
      <c r="E60" s="11">
        <v>65591</v>
      </c>
      <c r="F60" s="11">
        <v>70429</v>
      </c>
      <c r="G60" s="11">
        <v>65402</v>
      </c>
      <c r="H60" s="11">
        <v>74256</v>
      </c>
      <c r="I60" s="11">
        <v>71697</v>
      </c>
      <c r="J60" s="11">
        <v>71262</v>
      </c>
      <c r="K60" s="11">
        <v>72084</v>
      </c>
      <c r="L60" s="11">
        <v>70974</v>
      </c>
      <c r="M60" s="11">
        <v>72006</v>
      </c>
      <c r="N60" s="11">
        <v>58341</v>
      </c>
      <c r="O60" s="11">
        <v>64517</v>
      </c>
      <c r="P60" s="11">
        <v>58322</v>
      </c>
      <c r="Q60" s="15">
        <v>66443</v>
      </c>
      <c r="R60" s="34"/>
      <c r="S60" s="26">
        <v>1075884</v>
      </c>
    </row>
    <row r="61" spans="1:19" x14ac:dyDescent="0.25">
      <c r="A61" s="46" t="s">
        <v>69</v>
      </c>
      <c r="B61" s="14">
        <v>66028</v>
      </c>
      <c r="C61" s="11">
        <v>65455</v>
      </c>
      <c r="D61" s="11">
        <v>63077</v>
      </c>
      <c r="E61" s="11">
        <v>65591</v>
      </c>
      <c r="F61" s="11">
        <v>70429</v>
      </c>
      <c r="G61" s="11">
        <v>65402</v>
      </c>
      <c r="H61" s="11">
        <v>74256</v>
      </c>
      <c r="I61" s="11">
        <v>71697</v>
      </c>
      <c r="J61" s="11">
        <v>71262</v>
      </c>
      <c r="K61" s="11">
        <v>72084</v>
      </c>
      <c r="L61" s="11">
        <v>70974</v>
      </c>
      <c r="M61" s="11">
        <v>72006</v>
      </c>
      <c r="N61" s="11">
        <v>58341</v>
      </c>
      <c r="O61" s="11">
        <v>64517</v>
      </c>
      <c r="P61" s="11">
        <v>58322</v>
      </c>
      <c r="Q61" s="15">
        <v>66443</v>
      </c>
      <c r="R61" s="34"/>
      <c r="S61" s="26">
        <v>1075884</v>
      </c>
    </row>
    <row r="62" spans="1:19" x14ac:dyDescent="0.25">
      <c r="A62" s="46" t="s">
        <v>68</v>
      </c>
      <c r="B62" s="14">
        <v>65989</v>
      </c>
      <c r="C62" s="11">
        <v>65347</v>
      </c>
      <c r="D62" s="11">
        <v>63027</v>
      </c>
      <c r="E62" s="11">
        <v>65517</v>
      </c>
      <c r="F62" s="11">
        <v>70384</v>
      </c>
      <c r="G62" s="11">
        <v>65338</v>
      </c>
      <c r="H62" s="11">
        <v>74188</v>
      </c>
      <c r="I62" s="11">
        <v>71600</v>
      </c>
      <c r="J62" s="11">
        <v>71137</v>
      </c>
      <c r="K62" s="11">
        <v>71987</v>
      </c>
      <c r="L62" s="11">
        <v>70873</v>
      </c>
      <c r="M62" s="11">
        <v>71910</v>
      </c>
      <c r="N62" s="11">
        <v>58196</v>
      </c>
      <c r="O62" s="11">
        <v>64459</v>
      </c>
      <c r="P62" s="11">
        <v>58172</v>
      </c>
      <c r="Q62" s="15">
        <v>66364</v>
      </c>
      <c r="R62" s="34"/>
      <c r="S62" s="26">
        <v>1074488</v>
      </c>
    </row>
    <row r="63" spans="1:19" x14ac:dyDescent="0.25">
      <c r="A63" s="46" t="s">
        <v>67</v>
      </c>
      <c r="B63" s="14">
        <v>65929</v>
      </c>
      <c r="C63" s="11">
        <v>65249</v>
      </c>
      <c r="D63" s="11">
        <v>62982</v>
      </c>
      <c r="E63" s="11">
        <v>65437</v>
      </c>
      <c r="F63" s="11">
        <v>70309</v>
      </c>
      <c r="G63" s="11">
        <v>65267</v>
      </c>
      <c r="H63" s="11">
        <v>74118</v>
      </c>
      <c r="I63" s="11">
        <v>71475</v>
      </c>
      <c r="J63" s="11">
        <v>71024</v>
      </c>
      <c r="K63" s="11">
        <v>71895</v>
      </c>
      <c r="L63" s="11">
        <v>70791</v>
      </c>
      <c r="M63" s="11">
        <v>71799</v>
      </c>
      <c r="N63" s="11">
        <v>58028</v>
      </c>
      <c r="O63" s="11">
        <v>64390</v>
      </c>
      <c r="P63" s="11">
        <v>57991</v>
      </c>
      <c r="Q63" s="15">
        <v>66291</v>
      </c>
      <c r="R63" s="34"/>
      <c r="S63" s="26">
        <v>1072975</v>
      </c>
    </row>
    <row r="64" spans="1:19" x14ac:dyDescent="0.25">
      <c r="A64" s="46" t="s">
        <v>66</v>
      </c>
      <c r="B64" s="14">
        <v>65879</v>
      </c>
      <c r="C64" s="11">
        <v>65142</v>
      </c>
      <c r="D64" s="11">
        <v>62923</v>
      </c>
      <c r="E64" s="11">
        <v>65349</v>
      </c>
      <c r="F64" s="11">
        <v>70263</v>
      </c>
      <c r="G64" s="11">
        <v>65182</v>
      </c>
      <c r="H64" s="11">
        <v>74065</v>
      </c>
      <c r="I64" s="11">
        <v>71393</v>
      </c>
      <c r="J64" s="11">
        <v>70923</v>
      </c>
      <c r="K64" s="11">
        <v>71797</v>
      </c>
      <c r="L64" s="11">
        <v>70705</v>
      </c>
      <c r="M64" s="11">
        <v>71695</v>
      </c>
      <c r="N64" s="11">
        <v>57836</v>
      </c>
      <c r="O64" s="11">
        <v>64321</v>
      </c>
      <c r="P64" s="11">
        <v>57805</v>
      </c>
      <c r="Q64" s="15">
        <v>66224</v>
      </c>
      <c r="R64" s="34"/>
      <c r="S64" s="26">
        <v>1071502</v>
      </c>
    </row>
    <row r="65" spans="1:19" x14ac:dyDescent="0.25">
      <c r="A65" s="46" t="s">
        <v>65</v>
      </c>
      <c r="B65" s="14">
        <v>65834</v>
      </c>
      <c r="C65" s="11">
        <v>65059</v>
      </c>
      <c r="D65" s="11">
        <v>62883</v>
      </c>
      <c r="E65" s="11">
        <v>65280</v>
      </c>
      <c r="F65" s="11">
        <v>70222</v>
      </c>
      <c r="G65" s="11">
        <v>65121</v>
      </c>
      <c r="H65" s="11">
        <v>74005</v>
      </c>
      <c r="I65" s="11">
        <v>71279</v>
      </c>
      <c r="J65" s="11">
        <v>70810</v>
      </c>
      <c r="K65" s="11">
        <v>71708</v>
      </c>
      <c r="L65" s="11">
        <v>70595</v>
      </c>
      <c r="M65" s="11">
        <v>71592</v>
      </c>
      <c r="N65" s="11">
        <v>57688</v>
      </c>
      <c r="O65" s="11">
        <v>64277</v>
      </c>
      <c r="P65" s="11">
        <v>57631</v>
      </c>
      <c r="Q65" s="15">
        <v>66161</v>
      </c>
      <c r="R65" s="34"/>
      <c r="S65" s="26">
        <v>1070145</v>
      </c>
    </row>
    <row r="66" spans="1:19" x14ac:dyDescent="0.25">
      <c r="A66" s="46" t="s">
        <v>64</v>
      </c>
      <c r="B66" s="14">
        <v>65834</v>
      </c>
      <c r="C66" s="11">
        <v>65059</v>
      </c>
      <c r="D66" s="11">
        <v>62883</v>
      </c>
      <c r="E66" s="11">
        <v>65280</v>
      </c>
      <c r="F66" s="11">
        <v>70222</v>
      </c>
      <c r="G66" s="11">
        <v>65121</v>
      </c>
      <c r="H66" s="11">
        <v>74005</v>
      </c>
      <c r="I66" s="11">
        <v>71279</v>
      </c>
      <c r="J66" s="11">
        <v>70810</v>
      </c>
      <c r="K66" s="11">
        <v>71708</v>
      </c>
      <c r="L66" s="11">
        <v>70595</v>
      </c>
      <c r="M66" s="11">
        <v>71592</v>
      </c>
      <c r="N66" s="11">
        <v>57688</v>
      </c>
      <c r="O66" s="11">
        <v>64277</v>
      </c>
      <c r="P66" s="11">
        <v>57631</v>
      </c>
      <c r="Q66" s="15">
        <v>66161</v>
      </c>
      <c r="R66" s="34"/>
      <c r="S66" s="26">
        <v>1070145</v>
      </c>
    </row>
    <row r="67" spans="1:19" x14ac:dyDescent="0.25">
      <c r="A67" s="46" t="s">
        <v>63</v>
      </c>
      <c r="B67" s="14">
        <v>65760</v>
      </c>
      <c r="C67" s="11">
        <v>64945</v>
      </c>
      <c r="D67" s="11">
        <v>62794</v>
      </c>
      <c r="E67" s="11">
        <v>65170</v>
      </c>
      <c r="F67" s="11">
        <v>70143</v>
      </c>
      <c r="G67" s="11">
        <v>65021</v>
      </c>
      <c r="H67" s="11">
        <v>73909</v>
      </c>
      <c r="I67" s="11">
        <v>71125</v>
      </c>
      <c r="J67" s="11">
        <v>70634</v>
      </c>
      <c r="K67" s="11">
        <v>71575</v>
      </c>
      <c r="L67" s="11">
        <v>70469</v>
      </c>
      <c r="M67" s="11">
        <v>71442</v>
      </c>
      <c r="N67" s="11">
        <v>57461</v>
      </c>
      <c r="O67" s="11">
        <v>64193</v>
      </c>
      <c r="P67" s="11">
        <v>57401</v>
      </c>
      <c r="Q67" s="15">
        <v>66066</v>
      </c>
      <c r="R67" s="34"/>
      <c r="S67" s="26">
        <v>1068108</v>
      </c>
    </row>
    <row r="68" spans="1:19" x14ac:dyDescent="0.25">
      <c r="A68" s="46" t="s">
        <v>62</v>
      </c>
      <c r="B68" s="14">
        <v>65683</v>
      </c>
      <c r="C68" s="11">
        <v>64807</v>
      </c>
      <c r="D68" s="11">
        <v>62726</v>
      </c>
      <c r="E68" s="11">
        <v>65065</v>
      </c>
      <c r="F68" s="11">
        <v>70056</v>
      </c>
      <c r="G68" s="11">
        <v>64955</v>
      </c>
      <c r="H68" s="11">
        <v>73825</v>
      </c>
      <c r="I68" s="11">
        <v>70965</v>
      </c>
      <c r="J68" s="11">
        <v>70521</v>
      </c>
      <c r="K68" s="11">
        <v>71434</v>
      </c>
      <c r="L68" s="11">
        <v>70356</v>
      </c>
      <c r="M68" s="11">
        <v>71286</v>
      </c>
      <c r="N68" s="11">
        <v>57273</v>
      </c>
      <c r="O68" s="11">
        <v>64112</v>
      </c>
      <c r="P68" s="11">
        <v>57183</v>
      </c>
      <c r="Q68" s="15">
        <v>65971</v>
      </c>
      <c r="R68" s="34"/>
      <c r="S68" s="26">
        <v>1066218</v>
      </c>
    </row>
    <row r="69" spans="1:19" x14ac:dyDescent="0.25">
      <c r="A69" s="46" t="s">
        <v>61</v>
      </c>
      <c r="B69" s="14">
        <v>65648</v>
      </c>
      <c r="C69" s="11">
        <v>64737</v>
      </c>
      <c r="D69" s="11">
        <v>62682</v>
      </c>
      <c r="E69" s="11">
        <v>65013</v>
      </c>
      <c r="F69" s="11">
        <v>70018</v>
      </c>
      <c r="G69" s="11">
        <v>64913</v>
      </c>
      <c r="H69" s="11">
        <v>73780</v>
      </c>
      <c r="I69" s="11">
        <v>70906</v>
      </c>
      <c r="J69" s="11">
        <v>70483</v>
      </c>
      <c r="K69" s="11">
        <v>71346</v>
      </c>
      <c r="L69" s="11">
        <v>70295</v>
      </c>
      <c r="M69" s="11">
        <v>71232</v>
      </c>
      <c r="N69" s="11">
        <v>57152</v>
      </c>
      <c r="O69" s="11">
        <v>64082</v>
      </c>
      <c r="P69" s="11">
        <v>57042</v>
      </c>
      <c r="Q69" s="15">
        <v>65915</v>
      </c>
      <c r="R69" s="34"/>
      <c r="S69" s="26">
        <v>1065244</v>
      </c>
    </row>
    <row r="70" spans="1:19" x14ac:dyDescent="0.25">
      <c r="A70" s="46" t="s">
        <v>60</v>
      </c>
      <c r="B70" s="14">
        <v>65570</v>
      </c>
      <c r="C70" s="11">
        <v>64641</v>
      </c>
      <c r="D70" s="11">
        <v>62611</v>
      </c>
      <c r="E70" s="11">
        <v>64928</v>
      </c>
      <c r="F70" s="11">
        <v>69945</v>
      </c>
      <c r="G70" s="11">
        <v>64830</v>
      </c>
      <c r="H70" s="11">
        <v>73696</v>
      </c>
      <c r="I70" s="11">
        <v>70801</v>
      </c>
      <c r="J70" s="11">
        <v>70360</v>
      </c>
      <c r="K70" s="11">
        <v>71246</v>
      </c>
      <c r="L70" s="11">
        <v>70202</v>
      </c>
      <c r="M70" s="11">
        <v>71146</v>
      </c>
      <c r="N70" s="11">
        <v>57011</v>
      </c>
      <c r="O70" s="11">
        <v>64013</v>
      </c>
      <c r="P70" s="11">
        <v>56902</v>
      </c>
      <c r="Q70" s="15">
        <v>65832</v>
      </c>
      <c r="R70" s="34"/>
      <c r="S70" s="26">
        <v>1063734</v>
      </c>
    </row>
    <row r="71" spans="1:19" x14ac:dyDescent="0.25">
      <c r="A71" s="46" t="s">
        <v>59</v>
      </c>
      <c r="B71" s="14">
        <v>65521</v>
      </c>
      <c r="C71" s="11">
        <v>64589</v>
      </c>
      <c r="D71" s="11">
        <v>62569</v>
      </c>
      <c r="E71" s="11">
        <v>64876</v>
      </c>
      <c r="F71" s="11">
        <v>69897</v>
      </c>
      <c r="G71" s="11">
        <v>64778</v>
      </c>
      <c r="H71" s="11">
        <v>73651</v>
      </c>
      <c r="I71" s="11">
        <v>70735</v>
      </c>
      <c r="J71" s="11">
        <v>70297</v>
      </c>
      <c r="K71" s="11">
        <v>71172</v>
      </c>
      <c r="L71" s="11">
        <v>70144</v>
      </c>
      <c r="M71" s="11">
        <v>71084</v>
      </c>
      <c r="N71" s="11">
        <v>56925</v>
      </c>
      <c r="O71" s="11">
        <v>63949</v>
      </c>
      <c r="P71" s="11">
        <v>56809</v>
      </c>
      <c r="Q71" s="15">
        <v>65756</v>
      </c>
      <c r="R71" s="34"/>
      <c r="S71" s="26">
        <v>1062752</v>
      </c>
    </row>
    <row r="72" spans="1:19" x14ac:dyDescent="0.25">
      <c r="A72" s="46" t="s">
        <v>58</v>
      </c>
      <c r="B72" s="14">
        <v>65521</v>
      </c>
      <c r="C72" s="11">
        <v>64589</v>
      </c>
      <c r="D72" s="11">
        <v>62569</v>
      </c>
      <c r="E72" s="11">
        <v>64876</v>
      </c>
      <c r="F72" s="11">
        <v>69897</v>
      </c>
      <c r="G72" s="11">
        <v>64778</v>
      </c>
      <c r="H72" s="11">
        <v>73651</v>
      </c>
      <c r="I72" s="11">
        <v>70735</v>
      </c>
      <c r="J72" s="11">
        <v>70297</v>
      </c>
      <c r="K72" s="11">
        <v>71172</v>
      </c>
      <c r="L72" s="11">
        <v>70144</v>
      </c>
      <c r="M72" s="11">
        <v>71084</v>
      </c>
      <c r="N72" s="11">
        <v>56925</v>
      </c>
      <c r="O72" s="11">
        <v>63949</v>
      </c>
      <c r="P72" s="11">
        <v>56809</v>
      </c>
      <c r="Q72" s="15">
        <v>65756</v>
      </c>
      <c r="R72" s="34"/>
      <c r="S72" s="26">
        <v>1062752</v>
      </c>
    </row>
    <row r="73" spans="1:19" x14ac:dyDescent="0.25">
      <c r="A73" s="46" t="s">
        <v>57</v>
      </c>
      <c r="B73" s="14">
        <v>65480</v>
      </c>
      <c r="C73" s="11">
        <v>64512</v>
      </c>
      <c r="D73" s="11">
        <v>62529</v>
      </c>
      <c r="E73" s="11">
        <v>64816</v>
      </c>
      <c r="F73" s="11">
        <v>69851</v>
      </c>
      <c r="G73" s="11">
        <v>64730</v>
      </c>
      <c r="H73" s="11">
        <v>73602</v>
      </c>
      <c r="I73" s="11">
        <v>70652</v>
      </c>
      <c r="J73" s="11">
        <v>70223</v>
      </c>
      <c r="K73" s="11">
        <v>71085</v>
      </c>
      <c r="L73" s="11">
        <v>70087</v>
      </c>
      <c r="M73" s="11">
        <v>71022</v>
      </c>
      <c r="N73" s="11">
        <v>56871</v>
      </c>
      <c r="O73" s="11">
        <v>63892</v>
      </c>
      <c r="P73" s="11">
        <v>56703</v>
      </c>
      <c r="Q73" s="15">
        <v>65695</v>
      </c>
      <c r="R73" s="34"/>
      <c r="S73" s="26">
        <v>1061750</v>
      </c>
    </row>
    <row r="74" spans="1:19" x14ac:dyDescent="0.25">
      <c r="A74" s="46" t="s">
        <v>56</v>
      </c>
      <c r="B74" s="14">
        <v>65430</v>
      </c>
      <c r="C74" s="11">
        <v>64428</v>
      </c>
      <c r="D74" s="11">
        <v>62485</v>
      </c>
      <c r="E74" s="11">
        <v>64759</v>
      </c>
      <c r="F74" s="11">
        <v>69821</v>
      </c>
      <c r="G74" s="11">
        <v>64689</v>
      </c>
      <c r="H74" s="11">
        <v>73550</v>
      </c>
      <c r="I74" s="11">
        <v>70551</v>
      </c>
      <c r="J74" s="11">
        <v>70150</v>
      </c>
      <c r="K74" s="11">
        <v>71016</v>
      </c>
      <c r="L74" s="11">
        <v>70036</v>
      </c>
      <c r="M74" s="11">
        <v>70955</v>
      </c>
      <c r="N74" s="11">
        <v>56772</v>
      </c>
      <c r="O74" s="11">
        <v>63865</v>
      </c>
      <c r="P74" s="11">
        <v>56562</v>
      </c>
      <c r="Q74" s="15">
        <v>65640</v>
      </c>
      <c r="R74" s="34"/>
      <c r="S74" s="26">
        <v>1060709</v>
      </c>
    </row>
    <row r="75" spans="1:19" x14ac:dyDescent="0.25">
      <c r="A75" s="46" t="s">
        <v>55</v>
      </c>
      <c r="B75" s="14">
        <v>65345</v>
      </c>
      <c r="C75" s="11">
        <v>64328</v>
      </c>
      <c r="D75" s="11">
        <v>62414</v>
      </c>
      <c r="E75" s="11">
        <v>64664</v>
      </c>
      <c r="F75" s="11">
        <v>69756</v>
      </c>
      <c r="G75" s="11">
        <v>64622</v>
      </c>
      <c r="H75" s="11">
        <v>73487</v>
      </c>
      <c r="I75" s="11">
        <v>70407</v>
      </c>
      <c r="J75" s="11">
        <v>70045</v>
      </c>
      <c r="K75" s="11">
        <v>70909</v>
      </c>
      <c r="L75" s="11">
        <v>69936</v>
      </c>
      <c r="M75" s="11">
        <v>70860</v>
      </c>
      <c r="N75" s="11">
        <v>56635</v>
      </c>
      <c r="O75" s="11">
        <v>63821</v>
      </c>
      <c r="P75" s="11">
        <v>56425</v>
      </c>
      <c r="Q75" s="15">
        <v>65568</v>
      </c>
      <c r="R75" s="34"/>
      <c r="S75" s="26">
        <v>1059222</v>
      </c>
    </row>
    <row r="76" spans="1:19" x14ac:dyDescent="0.25">
      <c r="A76" s="46" t="s">
        <v>54</v>
      </c>
      <c r="B76" s="14">
        <v>65301</v>
      </c>
      <c r="C76" s="11">
        <v>64260</v>
      </c>
      <c r="D76" s="11">
        <v>62364</v>
      </c>
      <c r="E76" s="11">
        <v>64605</v>
      </c>
      <c r="F76" s="11">
        <v>69703</v>
      </c>
      <c r="G76" s="11">
        <v>64556</v>
      </c>
      <c r="H76" s="11">
        <v>73443</v>
      </c>
      <c r="I76" s="11">
        <v>70309</v>
      </c>
      <c r="J76" s="11">
        <v>69955</v>
      </c>
      <c r="K76" s="11">
        <v>70823</v>
      </c>
      <c r="L76" s="11">
        <v>69860</v>
      </c>
      <c r="M76" s="11">
        <v>70761</v>
      </c>
      <c r="N76" s="11">
        <v>56520</v>
      </c>
      <c r="O76" s="11">
        <v>63771</v>
      </c>
      <c r="P76" s="11">
        <v>56284</v>
      </c>
      <c r="Q76" s="15">
        <v>65515</v>
      </c>
      <c r="R76" s="34"/>
      <c r="S76" s="26">
        <v>1058030</v>
      </c>
    </row>
    <row r="77" spans="1:19" x14ac:dyDescent="0.25">
      <c r="A77" s="46" t="s">
        <v>53</v>
      </c>
      <c r="B77" s="14">
        <v>65301</v>
      </c>
      <c r="C77" s="11">
        <v>64260</v>
      </c>
      <c r="D77" s="11">
        <v>62364</v>
      </c>
      <c r="E77" s="11">
        <v>64605</v>
      </c>
      <c r="F77" s="11">
        <v>69703</v>
      </c>
      <c r="G77" s="11">
        <v>64556</v>
      </c>
      <c r="H77" s="11">
        <v>73443</v>
      </c>
      <c r="I77" s="11">
        <v>70309</v>
      </c>
      <c r="J77" s="11">
        <v>69955</v>
      </c>
      <c r="K77" s="11">
        <v>70823</v>
      </c>
      <c r="L77" s="11">
        <v>69860</v>
      </c>
      <c r="M77" s="11">
        <v>70761</v>
      </c>
      <c r="N77" s="11">
        <v>56520</v>
      </c>
      <c r="O77" s="11">
        <v>63771</v>
      </c>
      <c r="P77" s="11">
        <v>56284</v>
      </c>
      <c r="Q77" s="15">
        <v>65515</v>
      </c>
      <c r="R77" s="34"/>
      <c r="S77" s="26">
        <v>1058030</v>
      </c>
    </row>
    <row r="78" spans="1:19" x14ac:dyDescent="0.25">
      <c r="A78" s="46" t="s">
        <v>52</v>
      </c>
      <c r="B78" s="14">
        <v>65244</v>
      </c>
      <c r="C78" s="11">
        <v>64174</v>
      </c>
      <c r="D78" s="11">
        <v>62318</v>
      </c>
      <c r="E78" s="11">
        <v>64537</v>
      </c>
      <c r="F78" s="11">
        <v>69656</v>
      </c>
      <c r="G78" s="11">
        <v>64500</v>
      </c>
      <c r="H78" s="11">
        <v>73387</v>
      </c>
      <c r="I78" s="11">
        <v>70223</v>
      </c>
      <c r="J78" s="11">
        <v>69865</v>
      </c>
      <c r="K78" s="11">
        <v>70746</v>
      </c>
      <c r="L78" s="11">
        <v>69787</v>
      </c>
      <c r="M78" s="11">
        <v>70681</v>
      </c>
      <c r="N78" s="11">
        <v>56421</v>
      </c>
      <c r="O78" s="11">
        <v>63739</v>
      </c>
      <c r="P78" s="11">
        <v>56156</v>
      </c>
      <c r="Q78" s="15">
        <v>65449</v>
      </c>
      <c r="R78" s="34"/>
      <c r="S78" s="26">
        <v>1056883</v>
      </c>
    </row>
    <row r="79" spans="1:19" x14ac:dyDescent="0.25">
      <c r="A79" s="46" t="s">
        <v>51</v>
      </c>
      <c r="B79" s="14">
        <v>65176</v>
      </c>
      <c r="C79" s="11">
        <v>64077</v>
      </c>
      <c r="D79" s="11">
        <v>62256</v>
      </c>
      <c r="E79" s="11">
        <v>64446</v>
      </c>
      <c r="F79" s="11">
        <v>69571</v>
      </c>
      <c r="G79" s="11">
        <v>64426</v>
      </c>
      <c r="H79" s="11">
        <v>73268</v>
      </c>
      <c r="I79" s="11">
        <v>70107</v>
      </c>
      <c r="J79" s="11">
        <v>69744</v>
      </c>
      <c r="K79" s="11">
        <v>70645</v>
      </c>
      <c r="L79" s="11">
        <v>69688</v>
      </c>
      <c r="M79" s="11">
        <v>70569</v>
      </c>
      <c r="N79" s="11">
        <v>56271</v>
      </c>
      <c r="O79" s="11">
        <v>63699</v>
      </c>
      <c r="P79" s="11">
        <v>56065</v>
      </c>
      <c r="Q79" s="15">
        <v>65382</v>
      </c>
      <c r="R79" s="34"/>
      <c r="S79" s="26">
        <v>1055390</v>
      </c>
    </row>
    <row r="80" spans="1:19" x14ac:dyDescent="0.25">
      <c r="A80" s="46" t="s">
        <v>50</v>
      </c>
      <c r="B80" s="14">
        <v>65086</v>
      </c>
      <c r="C80" s="11">
        <v>64012</v>
      </c>
      <c r="D80" s="11">
        <v>62221</v>
      </c>
      <c r="E80" s="11">
        <v>64401</v>
      </c>
      <c r="F80" s="11">
        <v>69555</v>
      </c>
      <c r="G80" s="11">
        <v>64367</v>
      </c>
      <c r="H80" s="11">
        <v>73235</v>
      </c>
      <c r="I80" s="11">
        <v>70045</v>
      </c>
      <c r="J80" s="11">
        <v>69674</v>
      </c>
      <c r="K80" s="11">
        <v>70538</v>
      </c>
      <c r="L80" s="11">
        <v>69635</v>
      </c>
      <c r="M80" s="11">
        <v>70502</v>
      </c>
      <c r="N80" s="11">
        <v>56176</v>
      </c>
      <c r="O80" s="11">
        <v>63658</v>
      </c>
      <c r="P80" s="11">
        <v>55884</v>
      </c>
      <c r="Q80" s="15">
        <v>65323</v>
      </c>
      <c r="R80" s="34"/>
      <c r="S80" s="26">
        <v>1054312</v>
      </c>
    </row>
    <row r="81" spans="1:19" x14ac:dyDescent="0.25">
      <c r="A81" s="46" t="s">
        <v>49</v>
      </c>
      <c r="B81" s="14">
        <v>65051</v>
      </c>
      <c r="C81" s="11">
        <v>63947</v>
      </c>
      <c r="D81" s="11">
        <v>62188</v>
      </c>
      <c r="E81" s="11">
        <v>64352</v>
      </c>
      <c r="F81" s="11">
        <v>69523</v>
      </c>
      <c r="G81" s="11">
        <v>64334</v>
      </c>
      <c r="H81" s="11">
        <v>73203</v>
      </c>
      <c r="I81" s="11">
        <v>69997</v>
      </c>
      <c r="J81" s="11">
        <v>69601</v>
      </c>
      <c r="K81" s="11">
        <v>70462</v>
      </c>
      <c r="L81" s="11">
        <v>69585</v>
      </c>
      <c r="M81" s="11">
        <v>70444</v>
      </c>
      <c r="N81" s="11">
        <v>56081</v>
      </c>
      <c r="O81" s="11">
        <v>63622</v>
      </c>
      <c r="P81" s="11">
        <v>55803</v>
      </c>
      <c r="Q81" s="15">
        <v>65282</v>
      </c>
      <c r="R81" s="34"/>
      <c r="S81" s="26">
        <v>1053475</v>
      </c>
    </row>
    <row r="82" spans="1:19" x14ac:dyDescent="0.25">
      <c r="A82" s="46" t="s">
        <v>48</v>
      </c>
      <c r="B82" s="14">
        <v>65051</v>
      </c>
      <c r="C82" s="11">
        <v>63947</v>
      </c>
      <c r="D82" s="11">
        <v>62188</v>
      </c>
      <c r="E82" s="11">
        <v>64352</v>
      </c>
      <c r="F82" s="11">
        <v>69523</v>
      </c>
      <c r="G82" s="11">
        <v>64334</v>
      </c>
      <c r="H82" s="11">
        <v>73203</v>
      </c>
      <c r="I82" s="11">
        <v>69997</v>
      </c>
      <c r="J82" s="11">
        <v>69601</v>
      </c>
      <c r="K82" s="11">
        <v>70462</v>
      </c>
      <c r="L82" s="11">
        <v>69585</v>
      </c>
      <c r="M82" s="11">
        <v>70444</v>
      </c>
      <c r="N82" s="11">
        <v>56081</v>
      </c>
      <c r="O82" s="11">
        <v>63622</v>
      </c>
      <c r="P82" s="11">
        <v>55803</v>
      </c>
      <c r="Q82" s="15">
        <v>65282</v>
      </c>
      <c r="R82" s="34"/>
      <c r="S82" s="26">
        <v>1053475</v>
      </c>
    </row>
    <row r="83" spans="1:19" x14ac:dyDescent="0.25">
      <c r="A83" s="46" t="s">
        <v>47</v>
      </c>
      <c r="B83" s="14">
        <v>65020</v>
      </c>
      <c r="C83" s="11">
        <v>63880</v>
      </c>
      <c r="D83" s="11">
        <v>62168</v>
      </c>
      <c r="E83" s="11">
        <v>64310</v>
      </c>
      <c r="F83" s="11">
        <v>69499</v>
      </c>
      <c r="G83" s="11">
        <v>64293</v>
      </c>
      <c r="H83" s="11">
        <v>73167</v>
      </c>
      <c r="I83" s="11">
        <v>69932</v>
      </c>
      <c r="J83" s="11">
        <v>69529</v>
      </c>
      <c r="K83" s="11">
        <v>70388</v>
      </c>
      <c r="L83" s="11">
        <v>69534</v>
      </c>
      <c r="M83" s="11">
        <v>70389</v>
      </c>
      <c r="N83" s="11">
        <v>55996</v>
      </c>
      <c r="O83" s="11">
        <v>63594</v>
      </c>
      <c r="P83" s="11">
        <v>55716</v>
      </c>
      <c r="Q83" s="15">
        <v>65247</v>
      </c>
      <c r="R83" s="34"/>
      <c r="S83" s="26">
        <v>1052662</v>
      </c>
    </row>
    <row r="84" spans="1:19" x14ac:dyDescent="0.25">
      <c r="A84" s="46" t="s">
        <v>46</v>
      </c>
      <c r="B84" s="14">
        <v>64975</v>
      </c>
      <c r="C84" s="11">
        <v>63802</v>
      </c>
      <c r="D84" s="11">
        <v>62116</v>
      </c>
      <c r="E84" s="11">
        <v>64255</v>
      </c>
      <c r="F84" s="11">
        <v>69446</v>
      </c>
      <c r="G84" s="11">
        <v>64233</v>
      </c>
      <c r="H84" s="11">
        <v>73115</v>
      </c>
      <c r="I84" s="11">
        <v>69852</v>
      </c>
      <c r="J84" s="11">
        <v>69403</v>
      </c>
      <c r="K84" s="11">
        <v>70299</v>
      </c>
      <c r="L84" s="11">
        <v>69454</v>
      </c>
      <c r="M84" s="11">
        <v>70306</v>
      </c>
      <c r="N84" s="11">
        <v>55884</v>
      </c>
      <c r="O84" s="11">
        <v>63550</v>
      </c>
      <c r="P84" s="11">
        <v>55610</v>
      </c>
      <c r="Q84" s="15">
        <v>65181</v>
      </c>
      <c r="R84" s="34"/>
      <c r="S84" s="26">
        <v>1051481</v>
      </c>
    </row>
    <row r="85" spans="1:19" x14ac:dyDescent="0.25">
      <c r="A85" s="46" t="s">
        <v>45</v>
      </c>
      <c r="B85" s="14">
        <v>64901</v>
      </c>
      <c r="C85" s="11">
        <v>63692</v>
      </c>
      <c r="D85" s="11">
        <v>62059</v>
      </c>
      <c r="E85" s="11">
        <v>64190</v>
      </c>
      <c r="F85" s="11">
        <v>69394</v>
      </c>
      <c r="G85" s="11">
        <v>64179</v>
      </c>
      <c r="H85" s="11">
        <v>73064</v>
      </c>
      <c r="I85" s="11">
        <v>69786</v>
      </c>
      <c r="J85" s="11">
        <v>69334</v>
      </c>
      <c r="K85" s="11">
        <v>70236</v>
      </c>
      <c r="L85" s="11">
        <v>69386</v>
      </c>
      <c r="M85" s="11">
        <v>70239</v>
      </c>
      <c r="N85" s="11">
        <v>55802</v>
      </c>
      <c r="O85" s="11">
        <v>63501</v>
      </c>
      <c r="P85" s="11">
        <v>55509</v>
      </c>
      <c r="Q85" s="15">
        <v>65142</v>
      </c>
      <c r="R85" s="34"/>
      <c r="S85" s="26">
        <v>1050414</v>
      </c>
    </row>
    <row r="86" spans="1:19" x14ac:dyDescent="0.25">
      <c r="A86" s="46" t="s">
        <v>44</v>
      </c>
      <c r="B86" s="14">
        <v>64865</v>
      </c>
      <c r="C86" s="11">
        <v>63631</v>
      </c>
      <c r="D86" s="11">
        <v>62028</v>
      </c>
      <c r="E86" s="11">
        <v>64149</v>
      </c>
      <c r="F86" s="11">
        <v>69362</v>
      </c>
      <c r="G86" s="11">
        <v>64136</v>
      </c>
      <c r="H86" s="11">
        <v>73034</v>
      </c>
      <c r="I86" s="11">
        <v>69721</v>
      </c>
      <c r="J86" s="11">
        <v>69244</v>
      </c>
      <c r="K86" s="11">
        <v>70127</v>
      </c>
      <c r="L86" s="11">
        <v>69309</v>
      </c>
      <c r="M86" s="11">
        <v>70174</v>
      </c>
      <c r="N86" s="11">
        <v>55732</v>
      </c>
      <c r="O86" s="11">
        <v>63472</v>
      </c>
      <c r="P86" s="11">
        <v>55427</v>
      </c>
      <c r="Q86" s="15">
        <v>65089</v>
      </c>
      <c r="R86" s="34"/>
      <c r="S86" s="26">
        <v>1049500</v>
      </c>
    </row>
    <row r="87" spans="1:19" x14ac:dyDescent="0.25">
      <c r="A87" s="46" t="s">
        <v>98</v>
      </c>
      <c r="B87" s="14">
        <v>64808</v>
      </c>
      <c r="C87" s="11">
        <v>63550</v>
      </c>
      <c r="D87" s="11">
        <v>61983</v>
      </c>
      <c r="E87" s="11">
        <v>64092</v>
      </c>
      <c r="F87" s="11">
        <v>69270</v>
      </c>
      <c r="G87" s="11">
        <v>64087</v>
      </c>
      <c r="H87" s="11">
        <v>73004</v>
      </c>
      <c r="I87" s="11">
        <v>69640</v>
      </c>
      <c r="J87" s="11">
        <v>69173</v>
      </c>
      <c r="K87" s="11">
        <v>70069</v>
      </c>
      <c r="L87" s="11">
        <v>69251</v>
      </c>
      <c r="M87" s="11">
        <v>70108</v>
      </c>
      <c r="N87" s="11">
        <v>55659</v>
      </c>
      <c r="O87" s="11">
        <v>63433</v>
      </c>
      <c r="P87" s="11">
        <v>55317</v>
      </c>
      <c r="Q87" s="15">
        <v>65041</v>
      </c>
      <c r="R87" s="34"/>
      <c r="S87" s="26">
        <v>1048485</v>
      </c>
    </row>
    <row r="88" spans="1:19" x14ac:dyDescent="0.25">
      <c r="A88" s="46" t="s">
        <v>97</v>
      </c>
      <c r="B88" s="14">
        <v>27246</v>
      </c>
      <c r="C88" s="11">
        <v>63525</v>
      </c>
      <c r="D88" s="11">
        <v>61924</v>
      </c>
      <c r="E88" s="11">
        <v>64057</v>
      </c>
      <c r="F88" s="11">
        <v>69202</v>
      </c>
      <c r="G88" s="11">
        <v>64033</v>
      </c>
      <c r="H88" s="11">
        <v>72977</v>
      </c>
      <c r="I88" s="11">
        <v>69555</v>
      </c>
      <c r="J88" s="11">
        <v>69082</v>
      </c>
      <c r="K88" s="11">
        <v>69980</v>
      </c>
      <c r="L88" s="11">
        <v>69134</v>
      </c>
      <c r="M88" s="11">
        <v>70005</v>
      </c>
      <c r="N88" s="11">
        <v>55525</v>
      </c>
      <c r="O88" s="11">
        <v>63372</v>
      </c>
      <c r="P88" s="11">
        <v>55166</v>
      </c>
      <c r="Q88" s="15">
        <v>64996</v>
      </c>
      <c r="R88" s="34"/>
      <c r="S88" s="26">
        <v>1009779</v>
      </c>
    </row>
    <row r="89" spans="1:19" x14ac:dyDescent="0.25">
      <c r="A89" s="46" t="s">
        <v>96</v>
      </c>
      <c r="B89" s="14"/>
      <c r="C89" s="11">
        <v>63400</v>
      </c>
      <c r="D89" s="11">
        <v>29039</v>
      </c>
      <c r="E89" s="11">
        <v>63960</v>
      </c>
      <c r="F89" s="11">
        <v>69102</v>
      </c>
      <c r="G89" s="11">
        <v>63940</v>
      </c>
      <c r="H89" s="11">
        <v>72870</v>
      </c>
      <c r="I89" s="11">
        <v>69457</v>
      </c>
      <c r="J89" s="11">
        <v>68965</v>
      </c>
      <c r="K89" s="11">
        <v>69899</v>
      </c>
      <c r="L89" s="11">
        <v>69043</v>
      </c>
      <c r="M89" s="11">
        <v>69921</v>
      </c>
      <c r="N89" s="11">
        <v>55423</v>
      </c>
      <c r="O89" s="11">
        <v>63302</v>
      </c>
      <c r="P89" s="11">
        <v>55047</v>
      </c>
      <c r="Q89" s="15">
        <v>64912</v>
      </c>
      <c r="R89" s="34"/>
      <c r="S89" s="26">
        <v>948280</v>
      </c>
    </row>
    <row r="90" spans="1:19" x14ac:dyDescent="0.25">
      <c r="A90" s="46" t="s">
        <v>95</v>
      </c>
      <c r="B90" s="14"/>
      <c r="C90" s="11">
        <v>58896</v>
      </c>
      <c r="D90" s="11"/>
      <c r="E90" s="11">
        <v>63877</v>
      </c>
      <c r="F90" s="11">
        <v>68956</v>
      </c>
      <c r="G90" s="11">
        <v>63828</v>
      </c>
      <c r="H90" s="11">
        <v>72808</v>
      </c>
      <c r="I90" s="11">
        <v>69352</v>
      </c>
      <c r="J90" s="11">
        <v>68850</v>
      </c>
      <c r="K90" s="11">
        <v>69796</v>
      </c>
      <c r="L90" s="11">
        <v>68946</v>
      </c>
      <c r="M90" s="11">
        <v>69831</v>
      </c>
      <c r="N90" s="11">
        <v>55309</v>
      </c>
      <c r="O90" s="11">
        <v>63226</v>
      </c>
      <c r="P90" s="11">
        <v>54944</v>
      </c>
      <c r="Q90" s="15">
        <v>64840</v>
      </c>
      <c r="R90" s="34"/>
      <c r="S90" s="26">
        <v>913459</v>
      </c>
    </row>
    <row r="91" spans="1:19" x14ac:dyDescent="0.25">
      <c r="A91" s="46" t="s">
        <v>94</v>
      </c>
      <c r="B91" s="14"/>
      <c r="C91" s="11">
        <v>8366</v>
      </c>
      <c r="D91" s="11"/>
      <c r="E91" s="11">
        <v>63812</v>
      </c>
      <c r="F91" s="11">
        <v>68897</v>
      </c>
      <c r="G91" s="11">
        <v>63764</v>
      </c>
      <c r="H91" s="11">
        <v>72764</v>
      </c>
      <c r="I91" s="11">
        <v>69282</v>
      </c>
      <c r="J91" s="11">
        <v>68764</v>
      </c>
      <c r="K91" s="11">
        <v>69733</v>
      </c>
      <c r="L91" s="11">
        <v>68882</v>
      </c>
      <c r="M91" s="11">
        <v>69766</v>
      </c>
      <c r="N91" s="11">
        <v>55239</v>
      </c>
      <c r="O91" s="11">
        <v>63164</v>
      </c>
      <c r="P91" s="11">
        <v>54860</v>
      </c>
      <c r="Q91" s="15">
        <v>64781</v>
      </c>
      <c r="R91" s="34"/>
      <c r="S91" s="26">
        <v>862074</v>
      </c>
    </row>
    <row r="92" spans="1:19" x14ac:dyDescent="0.25">
      <c r="A92" s="46" t="s">
        <v>93</v>
      </c>
      <c r="B92" s="14"/>
      <c r="C92" s="11">
        <v>8366</v>
      </c>
      <c r="D92" s="11"/>
      <c r="E92" s="11">
        <v>63812</v>
      </c>
      <c r="F92" s="11">
        <v>68897</v>
      </c>
      <c r="G92" s="11">
        <v>63764</v>
      </c>
      <c r="H92" s="11">
        <v>72764</v>
      </c>
      <c r="I92" s="11">
        <v>69282</v>
      </c>
      <c r="J92" s="11">
        <v>68764</v>
      </c>
      <c r="K92" s="11">
        <v>69733</v>
      </c>
      <c r="L92" s="11">
        <v>68882</v>
      </c>
      <c r="M92" s="11">
        <v>69766</v>
      </c>
      <c r="N92" s="11">
        <v>55239</v>
      </c>
      <c r="O92" s="11">
        <v>63164</v>
      </c>
      <c r="P92" s="11">
        <v>54860</v>
      </c>
      <c r="Q92" s="15">
        <v>64781</v>
      </c>
      <c r="R92" s="34"/>
      <c r="S92" s="26">
        <v>862074</v>
      </c>
    </row>
    <row r="93" spans="1:19" x14ac:dyDescent="0.25">
      <c r="A93" s="46" t="s">
        <v>92</v>
      </c>
      <c r="B93" s="14"/>
      <c r="C93" s="11"/>
      <c r="D93" s="11"/>
      <c r="E93" s="11">
        <v>49218</v>
      </c>
      <c r="F93" s="11">
        <v>68827</v>
      </c>
      <c r="G93" s="11">
        <v>63700</v>
      </c>
      <c r="H93" s="11">
        <v>72721</v>
      </c>
      <c r="I93" s="11">
        <v>69219</v>
      </c>
      <c r="J93" s="11">
        <v>68697</v>
      </c>
      <c r="K93" s="11">
        <v>69665</v>
      </c>
      <c r="L93" s="11">
        <v>68816</v>
      </c>
      <c r="M93" s="11">
        <v>69693</v>
      </c>
      <c r="N93" s="11">
        <v>55169</v>
      </c>
      <c r="O93" s="11">
        <v>63101</v>
      </c>
      <c r="P93" s="11">
        <v>54752</v>
      </c>
      <c r="Q93" s="15">
        <v>64729</v>
      </c>
      <c r="R93" s="34"/>
      <c r="S93" s="26">
        <v>838307</v>
      </c>
    </row>
    <row r="94" spans="1:19" x14ac:dyDescent="0.25">
      <c r="A94" s="46" t="s">
        <v>91</v>
      </c>
      <c r="B94" s="14"/>
      <c r="C94" s="11"/>
      <c r="D94" s="11"/>
      <c r="E94" s="11"/>
      <c r="F94" s="11">
        <v>68752</v>
      </c>
      <c r="G94" s="11">
        <v>47916</v>
      </c>
      <c r="H94" s="11">
        <v>72650</v>
      </c>
      <c r="I94" s="11">
        <v>69130</v>
      </c>
      <c r="J94" s="11">
        <v>68610</v>
      </c>
      <c r="K94" s="11">
        <v>69580</v>
      </c>
      <c r="L94" s="11">
        <v>68740</v>
      </c>
      <c r="M94" s="11">
        <v>69619</v>
      </c>
      <c r="N94" s="11">
        <v>55066</v>
      </c>
      <c r="O94" s="11">
        <v>63037</v>
      </c>
      <c r="P94" s="11">
        <v>54652</v>
      </c>
      <c r="Q94" s="15">
        <v>64664</v>
      </c>
      <c r="R94" s="34"/>
      <c r="S94" s="26">
        <v>772416</v>
      </c>
    </row>
    <row r="95" spans="1:19" x14ac:dyDescent="0.25">
      <c r="A95" s="46" t="s">
        <v>90</v>
      </c>
      <c r="B95" s="14"/>
      <c r="C95" s="11"/>
      <c r="D95" s="11"/>
      <c r="E95" s="11"/>
      <c r="F95" s="11">
        <v>58425</v>
      </c>
      <c r="G95" s="11"/>
      <c r="H95" s="11">
        <v>72599</v>
      </c>
      <c r="I95" s="11">
        <v>69068</v>
      </c>
      <c r="J95" s="11">
        <v>68547</v>
      </c>
      <c r="K95" s="11">
        <v>69521</v>
      </c>
      <c r="L95" s="11">
        <v>68689</v>
      </c>
      <c r="M95" s="11">
        <v>69548</v>
      </c>
      <c r="N95" s="11">
        <v>54992</v>
      </c>
      <c r="O95" s="11">
        <v>62975</v>
      </c>
      <c r="P95" s="11">
        <v>54575</v>
      </c>
      <c r="Q95" s="15">
        <v>64606</v>
      </c>
      <c r="R95" s="34"/>
      <c r="S95" s="26">
        <v>713545</v>
      </c>
    </row>
    <row r="96" spans="1:19" x14ac:dyDescent="0.25">
      <c r="A96" s="46" t="s">
        <v>89</v>
      </c>
      <c r="B96" s="14"/>
      <c r="C96" s="11"/>
      <c r="D96" s="11"/>
      <c r="E96" s="11"/>
      <c r="F96" s="11"/>
      <c r="G96" s="11"/>
      <c r="H96" s="11">
        <v>72541</v>
      </c>
      <c r="I96" s="11">
        <v>68986</v>
      </c>
      <c r="J96" s="11">
        <v>68451</v>
      </c>
      <c r="K96" s="11">
        <v>69442</v>
      </c>
      <c r="L96" s="11">
        <v>68628</v>
      </c>
      <c r="M96" s="11">
        <v>69453</v>
      </c>
      <c r="N96" s="11">
        <v>54918</v>
      </c>
      <c r="O96" s="11">
        <v>62940</v>
      </c>
      <c r="P96" s="11">
        <v>54505</v>
      </c>
      <c r="Q96" s="15">
        <v>64558</v>
      </c>
      <c r="R96" s="34"/>
      <c r="S96" s="26">
        <v>654422</v>
      </c>
    </row>
    <row r="97" spans="1:19" x14ac:dyDescent="0.25">
      <c r="A97" s="46" t="s">
        <v>88</v>
      </c>
      <c r="B97" s="14"/>
      <c r="C97" s="11"/>
      <c r="D97" s="11"/>
      <c r="E97" s="11"/>
      <c r="F97" s="11"/>
      <c r="G97" s="11"/>
      <c r="H97" s="11">
        <v>72541</v>
      </c>
      <c r="I97" s="11">
        <v>68986</v>
      </c>
      <c r="J97" s="11">
        <v>68451</v>
      </c>
      <c r="K97" s="11">
        <v>69442</v>
      </c>
      <c r="L97" s="11">
        <v>68628</v>
      </c>
      <c r="M97" s="11">
        <v>69453</v>
      </c>
      <c r="N97" s="11">
        <v>54918</v>
      </c>
      <c r="O97" s="11">
        <v>62940</v>
      </c>
      <c r="P97" s="11">
        <v>54505</v>
      </c>
      <c r="Q97" s="15">
        <v>64558</v>
      </c>
      <c r="R97" s="34"/>
      <c r="S97" s="26">
        <v>654422</v>
      </c>
    </row>
    <row r="98" spans="1:19" x14ac:dyDescent="0.25">
      <c r="A98" s="46" t="s">
        <v>87</v>
      </c>
      <c r="B98" s="14"/>
      <c r="C98" s="11"/>
      <c r="D98" s="11"/>
      <c r="E98" s="11"/>
      <c r="F98" s="11"/>
      <c r="G98" s="11"/>
      <c r="H98" s="11">
        <v>20113</v>
      </c>
      <c r="I98" s="11">
        <v>68903</v>
      </c>
      <c r="J98" s="11">
        <v>68366</v>
      </c>
      <c r="K98" s="11">
        <v>69370</v>
      </c>
      <c r="L98" s="11">
        <v>68549</v>
      </c>
      <c r="M98" s="11">
        <v>69386</v>
      </c>
      <c r="N98" s="11">
        <v>54837</v>
      </c>
      <c r="O98" s="11">
        <v>62881</v>
      </c>
      <c r="P98" s="11">
        <v>54398</v>
      </c>
      <c r="Q98" s="15">
        <v>64493</v>
      </c>
      <c r="R98" s="34"/>
      <c r="S98" s="26">
        <v>601296</v>
      </c>
    </row>
    <row r="99" spans="1:19" x14ac:dyDescent="0.25">
      <c r="A99" s="46" t="s">
        <v>86</v>
      </c>
      <c r="B99" s="14"/>
      <c r="C99" s="11"/>
      <c r="D99" s="11"/>
      <c r="E99" s="11"/>
      <c r="F99" s="11"/>
      <c r="G99" s="11"/>
      <c r="H99" s="11"/>
      <c r="I99" s="11">
        <v>68803</v>
      </c>
      <c r="J99" s="11">
        <v>68289</v>
      </c>
      <c r="K99" s="11">
        <v>69284</v>
      </c>
      <c r="L99" s="11">
        <v>68469</v>
      </c>
      <c r="M99" s="11">
        <v>69324</v>
      </c>
      <c r="N99" s="11">
        <v>54764</v>
      </c>
      <c r="O99" s="11">
        <v>51839</v>
      </c>
      <c r="P99" s="11">
        <v>54236</v>
      </c>
      <c r="Q99" s="15">
        <v>64431</v>
      </c>
      <c r="R99" s="34"/>
      <c r="S99" s="26">
        <v>569439</v>
      </c>
    </row>
    <row r="100" spans="1:19" x14ac:dyDescent="0.25">
      <c r="A100" s="46" t="s">
        <v>85</v>
      </c>
      <c r="B100" s="14"/>
      <c r="C100" s="11"/>
      <c r="D100" s="11"/>
      <c r="E100" s="11"/>
      <c r="F100" s="11"/>
      <c r="G100" s="11"/>
      <c r="H100" s="11"/>
      <c r="I100" s="11">
        <v>68744</v>
      </c>
      <c r="J100" s="11">
        <v>68242</v>
      </c>
      <c r="K100" s="11">
        <v>69235</v>
      </c>
      <c r="L100" s="11">
        <v>68416</v>
      </c>
      <c r="M100" s="11">
        <v>69247</v>
      </c>
      <c r="N100" s="11">
        <v>54681</v>
      </c>
      <c r="O100" s="11">
        <v>41974</v>
      </c>
      <c r="P100" s="11">
        <v>54098</v>
      </c>
      <c r="Q100" s="15">
        <v>64327</v>
      </c>
      <c r="R100" s="34"/>
      <c r="S100" s="26">
        <v>558964</v>
      </c>
    </row>
    <row r="101" spans="1:19" x14ac:dyDescent="0.25">
      <c r="A101" s="46" t="s">
        <v>84</v>
      </c>
      <c r="B101" s="14"/>
      <c r="C101" s="11"/>
      <c r="D101" s="11"/>
      <c r="E101" s="11"/>
      <c r="F101" s="11"/>
      <c r="G101" s="11"/>
      <c r="H101" s="11"/>
      <c r="I101" s="11">
        <v>68659</v>
      </c>
      <c r="J101" s="11">
        <v>68183</v>
      </c>
      <c r="K101" s="11">
        <v>69199</v>
      </c>
      <c r="L101" s="11">
        <v>68341</v>
      </c>
      <c r="M101" s="11">
        <v>69175</v>
      </c>
      <c r="N101" s="11">
        <v>54631</v>
      </c>
      <c r="O101" s="11"/>
      <c r="P101" s="11">
        <v>54029</v>
      </c>
      <c r="Q101" s="15">
        <v>51581</v>
      </c>
      <c r="R101" s="34"/>
      <c r="S101" s="26">
        <v>503798</v>
      </c>
    </row>
    <row r="102" spans="1:19" x14ac:dyDescent="0.25">
      <c r="A102" s="46" t="s">
        <v>83</v>
      </c>
      <c r="B102" s="14"/>
      <c r="C102" s="11"/>
      <c r="D102" s="11"/>
      <c r="E102" s="11"/>
      <c r="F102" s="11"/>
      <c r="G102" s="11"/>
      <c r="H102" s="11"/>
      <c r="I102" s="11">
        <v>68553</v>
      </c>
      <c r="J102" s="11">
        <v>51776</v>
      </c>
      <c r="K102" s="11">
        <v>69135</v>
      </c>
      <c r="L102" s="11">
        <v>68276</v>
      </c>
      <c r="M102" s="11">
        <v>69106</v>
      </c>
      <c r="N102" s="11">
        <v>54560</v>
      </c>
      <c r="O102" s="11"/>
      <c r="P102" s="11">
        <v>53931</v>
      </c>
      <c r="Q102" s="15"/>
      <c r="R102" s="34"/>
      <c r="S102" s="26">
        <v>435337</v>
      </c>
    </row>
    <row r="103" spans="1:19" x14ac:dyDescent="0.25">
      <c r="A103" s="46" t="s">
        <v>82</v>
      </c>
      <c r="B103" s="14"/>
      <c r="C103" s="11"/>
      <c r="D103" s="11"/>
      <c r="E103" s="11"/>
      <c r="F103" s="11"/>
      <c r="G103" s="11"/>
      <c r="H103" s="11"/>
      <c r="I103" s="11">
        <v>68496</v>
      </c>
      <c r="J103" s="11"/>
      <c r="K103" s="11">
        <v>69087</v>
      </c>
      <c r="L103" s="11">
        <v>68225</v>
      </c>
      <c r="M103" s="11">
        <v>69053</v>
      </c>
      <c r="N103" s="11">
        <v>26117</v>
      </c>
      <c r="O103" s="11"/>
      <c r="P103" s="11">
        <v>53826</v>
      </c>
      <c r="Q103" s="15"/>
      <c r="R103" s="34"/>
      <c r="S103" s="26">
        <v>354804</v>
      </c>
    </row>
    <row r="104" spans="1:19" x14ac:dyDescent="0.25">
      <c r="A104" s="46" t="s">
        <v>81</v>
      </c>
      <c r="B104" s="14"/>
      <c r="C104" s="11"/>
      <c r="D104" s="11"/>
      <c r="E104" s="11"/>
      <c r="F104" s="11"/>
      <c r="G104" s="11"/>
      <c r="H104" s="11"/>
      <c r="I104" s="11">
        <v>68320</v>
      </c>
      <c r="J104" s="11"/>
      <c r="K104" s="11">
        <v>68917</v>
      </c>
      <c r="L104" s="11">
        <v>68137</v>
      </c>
      <c r="M104" s="11">
        <v>68970</v>
      </c>
      <c r="N104" s="11"/>
      <c r="O104" s="11"/>
      <c r="P104" s="11">
        <v>25446</v>
      </c>
      <c r="Q104" s="15"/>
      <c r="R104" s="34"/>
      <c r="S104" s="26">
        <v>299790</v>
      </c>
    </row>
    <row r="105" spans="1:19" x14ac:dyDescent="0.25">
      <c r="A105" s="46" t="s">
        <v>80</v>
      </c>
      <c r="B105" s="14"/>
      <c r="C105" s="11"/>
      <c r="D105" s="11"/>
      <c r="E105" s="11"/>
      <c r="F105" s="11"/>
      <c r="G105" s="11"/>
      <c r="H105" s="11"/>
      <c r="I105" s="11">
        <v>68197</v>
      </c>
      <c r="J105" s="11"/>
      <c r="K105" s="11">
        <v>68637</v>
      </c>
      <c r="L105" s="11">
        <v>67919</v>
      </c>
      <c r="M105" s="11">
        <v>21587</v>
      </c>
      <c r="N105" s="11"/>
      <c r="O105" s="11"/>
      <c r="P105" s="11"/>
      <c r="Q105" s="15"/>
      <c r="R105" s="34"/>
      <c r="S105" s="26">
        <v>226340</v>
      </c>
    </row>
    <row r="106" spans="1:19" x14ac:dyDescent="0.25">
      <c r="A106" s="46" t="s">
        <v>79</v>
      </c>
      <c r="B106" s="14"/>
      <c r="C106" s="11"/>
      <c r="D106" s="11"/>
      <c r="E106" s="11"/>
      <c r="F106" s="11"/>
      <c r="G106" s="11"/>
      <c r="H106" s="11"/>
      <c r="I106" s="11">
        <v>68087</v>
      </c>
      <c r="J106" s="11"/>
      <c r="K106" s="11">
        <v>68542</v>
      </c>
      <c r="L106" s="11">
        <v>35598</v>
      </c>
      <c r="M106" s="11"/>
      <c r="N106" s="11"/>
      <c r="O106" s="11"/>
      <c r="P106" s="11"/>
      <c r="Q106" s="15"/>
      <c r="R106" s="34"/>
      <c r="S106" s="26">
        <v>172227</v>
      </c>
    </row>
    <row r="107" spans="1:19" x14ac:dyDescent="0.25">
      <c r="A107" s="46" t="s">
        <v>78</v>
      </c>
      <c r="B107" s="14"/>
      <c r="C107" s="11"/>
      <c r="D107" s="11"/>
      <c r="E107" s="11"/>
      <c r="F107" s="11"/>
      <c r="G107" s="11"/>
      <c r="H107" s="11"/>
      <c r="I107" s="11">
        <v>68087</v>
      </c>
      <c r="J107" s="11"/>
      <c r="K107" s="11">
        <v>68542</v>
      </c>
      <c r="L107" s="11">
        <v>35598</v>
      </c>
      <c r="M107" s="11"/>
      <c r="N107" s="11"/>
      <c r="O107" s="11"/>
      <c r="P107" s="11"/>
      <c r="Q107" s="15"/>
      <c r="R107" s="34"/>
      <c r="S107" s="26">
        <v>172227</v>
      </c>
    </row>
    <row r="108" spans="1:19" s="61" customFormat="1" x14ac:dyDescent="0.25">
      <c r="A108" s="46" t="s">
        <v>77</v>
      </c>
      <c r="B108" s="14"/>
      <c r="C108" s="11"/>
      <c r="D108" s="11"/>
      <c r="E108" s="11"/>
      <c r="F108" s="11"/>
      <c r="G108" s="11"/>
      <c r="H108" s="11"/>
      <c r="I108" s="11">
        <v>67987</v>
      </c>
      <c r="J108" s="11"/>
      <c r="K108" s="11">
        <v>68311</v>
      </c>
      <c r="L108" s="11">
        <v>19350</v>
      </c>
      <c r="M108" s="11"/>
      <c r="N108" s="11"/>
      <c r="O108" s="11"/>
      <c r="P108" s="11"/>
      <c r="Q108" s="15"/>
      <c r="R108" s="34"/>
      <c r="S108" s="26">
        <v>155648</v>
      </c>
    </row>
    <row r="109" spans="1:19" s="61" customFormat="1" x14ac:dyDescent="0.25">
      <c r="A109" s="46" t="s">
        <v>76</v>
      </c>
      <c r="B109" s="14"/>
      <c r="C109" s="11"/>
      <c r="D109" s="11"/>
      <c r="E109" s="11"/>
      <c r="F109" s="11"/>
      <c r="G109" s="11"/>
      <c r="H109" s="11"/>
      <c r="I109" s="11">
        <v>8078</v>
      </c>
      <c r="J109" s="11"/>
      <c r="K109" s="11">
        <v>68193</v>
      </c>
      <c r="L109" s="11">
        <v>10354</v>
      </c>
      <c r="M109" s="11"/>
      <c r="N109" s="11"/>
      <c r="O109" s="11"/>
      <c r="P109" s="11"/>
      <c r="Q109" s="15"/>
      <c r="R109" s="34"/>
      <c r="S109" s="26">
        <v>86625</v>
      </c>
    </row>
    <row r="110" spans="1:19" s="61" customFormat="1" ht="15.75" thickBot="1" x14ac:dyDescent="0.3">
      <c r="A110" s="47" t="s">
        <v>75</v>
      </c>
      <c r="B110" s="16"/>
      <c r="C110" s="17"/>
      <c r="D110" s="17"/>
      <c r="E110" s="17"/>
      <c r="F110" s="17"/>
      <c r="G110" s="17"/>
      <c r="H110" s="17"/>
      <c r="I110" s="17">
        <v>8038</v>
      </c>
      <c r="J110" s="17"/>
      <c r="K110" s="17">
        <v>24525</v>
      </c>
      <c r="L110" s="17"/>
      <c r="M110" s="17"/>
      <c r="N110" s="17"/>
      <c r="O110" s="17"/>
      <c r="P110" s="17"/>
      <c r="Q110" s="18"/>
      <c r="R110" s="34"/>
      <c r="S110" s="26">
        <v>32563</v>
      </c>
    </row>
  </sheetData>
  <mergeCells count="3">
    <mergeCell ref="A1:A2"/>
    <mergeCell ref="S1:S2"/>
    <mergeCell ref="B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690"/>
  <sheetViews>
    <sheetView zoomScale="85" zoomScaleNormal="85" workbookViewId="0">
      <selection activeCell="A2" sqref="A2"/>
    </sheetView>
  </sheetViews>
  <sheetFormatPr baseColWidth="10" defaultRowHeight="15" x14ac:dyDescent="0.25"/>
  <cols>
    <col min="1" max="1" width="39.140625" bestFit="1" customWidth="1"/>
    <col min="2" max="2" width="22.42578125" bestFit="1" customWidth="1"/>
    <col min="3" max="3" width="10.28515625" bestFit="1" customWidth="1"/>
    <col min="4" max="14" width="11.28515625" bestFit="1" customWidth="1"/>
    <col min="15" max="15" width="9.28515625" bestFit="1" customWidth="1"/>
    <col min="16" max="17" width="11.28515625" bestFit="1" customWidth="1"/>
    <col min="18" max="18" width="12.5703125" bestFit="1" customWidth="1"/>
    <col min="32" max="32" width="12.28515625" customWidth="1"/>
    <col min="34" max="34" width="12.42578125" bestFit="1" customWidth="1"/>
  </cols>
  <sheetData>
    <row r="1" spans="1:14" x14ac:dyDescent="0.25">
      <c r="A1" s="75" t="s">
        <v>99</v>
      </c>
      <c r="B1" s="75" t="s">
        <v>100</v>
      </c>
      <c r="C1" s="75" t="s">
        <v>101</v>
      </c>
      <c r="D1" s="75" t="s">
        <v>102</v>
      </c>
      <c r="E1" s="75" t="s">
        <v>103</v>
      </c>
      <c r="F1" s="75" t="s">
        <v>104</v>
      </c>
      <c r="G1" s="75" t="s">
        <v>105</v>
      </c>
      <c r="H1" s="75" t="s">
        <v>106</v>
      </c>
      <c r="I1" s="75" t="s">
        <v>107</v>
      </c>
      <c r="J1" s="75" t="s">
        <v>108</v>
      </c>
      <c r="K1" s="75" t="s">
        <v>109</v>
      </c>
      <c r="L1" s="75" t="s">
        <v>110</v>
      </c>
      <c r="M1" s="75" t="s">
        <v>111</v>
      </c>
      <c r="N1" s="75" t="s">
        <v>112</v>
      </c>
    </row>
    <row r="2" spans="1:14" x14ac:dyDescent="0.25">
      <c r="A2" s="61">
        <v>120164</v>
      </c>
      <c r="B2" s="61" t="s">
        <v>486</v>
      </c>
      <c r="C2" s="61">
        <v>508775</v>
      </c>
      <c r="D2" s="61">
        <v>26298</v>
      </c>
      <c r="E2" s="61">
        <v>301</v>
      </c>
      <c r="F2" s="61" t="s">
        <v>115</v>
      </c>
      <c r="G2" s="57">
        <v>43557</v>
      </c>
      <c r="H2" s="61" t="s">
        <v>196</v>
      </c>
      <c r="I2" s="61" t="s">
        <v>98</v>
      </c>
      <c r="J2" s="61">
        <v>2085</v>
      </c>
      <c r="K2" s="61" t="s">
        <v>113</v>
      </c>
      <c r="L2" s="61" t="s">
        <v>114</v>
      </c>
      <c r="M2" s="61">
        <v>14190.51</v>
      </c>
      <c r="N2" s="61" t="s">
        <v>1047</v>
      </c>
    </row>
    <row r="3" spans="1:14" x14ac:dyDescent="0.25">
      <c r="A3" s="61">
        <v>120164</v>
      </c>
      <c r="B3" s="61" t="s">
        <v>428</v>
      </c>
      <c r="C3" s="61">
        <v>508783</v>
      </c>
      <c r="D3" s="61">
        <v>26298</v>
      </c>
      <c r="E3" s="61">
        <v>301</v>
      </c>
      <c r="F3" s="61" t="s">
        <v>115</v>
      </c>
      <c r="G3" s="57">
        <v>43557</v>
      </c>
      <c r="H3" s="61" t="s">
        <v>196</v>
      </c>
      <c r="I3" s="61" t="s">
        <v>98</v>
      </c>
      <c r="J3" s="61">
        <v>2085</v>
      </c>
      <c r="K3" s="61" t="s">
        <v>113</v>
      </c>
      <c r="L3" s="61" t="s">
        <v>114</v>
      </c>
      <c r="M3" s="61">
        <v>14190.51</v>
      </c>
      <c r="N3" s="61" t="s">
        <v>1048</v>
      </c>
    </row>
    <row r="4" spans="1:14" x14ac:dyDescent="0.25">
      <c r="A4" s="61">
        <v>120164</v>
      </c>
      <c r="B4" s="61" t="s">
        <v>754</v>
      </c>
      <c r="C4" s="61">
        <v>511632</v>
      </c>
      <c r="D4" s="61">
        <v>26298</v>
      </c>
      <c r="E4" s="61">
        <v>301</v>
      </c>
      <c r="F4" s="61" t="s">
        <v>115</v>
      </c>
      <c r="G4" s="57">
        <v>43564</v>
      </c>
      <c r="H4" s="61" t="s">
        <v>196</v>
      </c>
      <c r="I4" s="61" t="s">
        <v>97</v>
      </c>
      <c r="J4" s="61">
        <v>1850</v>
      </c>
      <c r="K4" s="61" t="s">
        <v>113</v>
      </c>
      <c r="L4" s="61" t="s">
        <v>114</v>
      </c>
      <c r="M4" s="61">
        <v>12591.1</v>
      </c>
      <c r="N4" s="61" t="s">
        <v>1049</v>
      </c>
    </row>
    <row r="5" spans="1:14" x14ac:dyDescent="0.25">
      <c r="A5" s="61">
        <v>120164</v>
      </c>
      <c r="B5" s="61" t="s">
        <v>562</v>
      </c>
      <c r="C5" s="61">
        <v>512715</v>
      </c>
      <c r="D5" s="61">
        <v>26298</v>
      </c>
      <c r="E5" s="61">
        <v>301</v>
      </c>
      <c r="F5" s="61" t="s">
        <v>115</v>
      </c>
      <c r="G5" s="57">
        <v>43566</v>
      </c>
      <c r="H5" s="61" t="s">
        <v>196</v>
      </c>
      <c r="I5" s="61" t="s">
        <v>97</v>
      </c>
      <c r="J5" s="61">
        <v>926</v>
      </c>
      <c r="K5" s="61" t="s">
        <v>113</v>
      </c>
      <c r="L5" s="61" t="s">
        <v>114</v>
      </c>
      <c r="M5" s="61">
        <v>6302.3559999999998</v>
      </c>
      <c r="N5" s="61" t="s">
        <v>1050</v>
      </c>
    </row>
    <row r="6" spans="1:14" x14ac:dyDescent="0.25">
      <c r="A6" s="61">
        <v>120164</v>
      </c>
      <c r="B6" s="61" t="s">
        <v>707</v>
      </c>
      <c r="C6" s="61">
        <v>513609</v>
      </c>
      <c r="D6" s="61">
        <v>26569</v>
      </c>
      <c r="E6" s="61">
        <v>301</v>
      </c>
      <c r="F6" s="61" t="s">
        <v>115</v>
      </c>
      <c r="G6" s="57">
        <v>43569</v>
      </c>
      <c r="H6" s="61" t="s">
        <v>198</v>
      </c>
      <c r="I6" s="61" t="s">
        <v>97</v>
      </c>
      <c r="J6" s="61">
        <v>1960</v>
      </c>
      <c r="K6" s="61" t="s">
        <v>113</v>
      </c>
      <c r="L6" s="61" t="s">
        <v>114</v>
      </c>
      <c r="M6" s="61">
        <v>13135.92</v>
      </c>
      <c r="N6" s="61" t="s">
        <v>1051</v>
      </c>
    </row>
    <row r="7" spans="1:14" x14ac:dyDescent="0.25">
      <c r="A7" s="61">
        <v>120164</v>
      </c>
      <c r="B7" s="61" t="s">
        <v>768</v>
      </c>
      <c r="C7" s="61">
        <v>513610</v>
      </c>
      <c r="D7" s="61">
        <v>26569</v>
      </c>
      <c r="E7" s="61">
        <v>301</v>
      </c>
      <c r="F7" s="61" t="s">
        <v>115</v>
      </c>
      <c r="G7" s="57">
        <v>43569</v>
      </c>
      <c r="H7" s="61" t="s">
        <v>198</v>
      </c>
      <c r="I7" s="61" t="s">
        <v>97</v>
      </c>
      <c r="J7" s="61">
        <v>1960</v>
      </c>
      <c r="K7" s="61" t="s">
        <v>113</v>
      </c>
      <c r="L7" s="61" t="s">
        <v>114</v>
      </c>
      <c r="M7" s="61">
        <v>13135.92</v>
      </c>
      <c r="N7" s="61" t="s">
        <v>1052</v>
      </c>
    </row>
    <row r="8" spans="1:14" x14ac:dyDescent="0.25">
      <c r="A8" s="61">
        <v>120164</v>
      </c>
      <c r="B8" s="61" t="s">
        <v>503</v>
      </c>
      <c r="C8" s="61">
        <v>514295</v>
      </c>
      <c r="D8" s="61">
        <v>26569</v>
      </c>
      <c r="E8" s="61">
        <v>301</v>
      </c>
      <c r="F8" s="61" t="s">
        <v>115</v>
      </c>
      <c r="G8" s="57">
        <v>43570</v>
      </c>
      <c r="H8" s="61" t="s">
        <v>198</v>
      </c>
      <c r="I8" s="61" t="s">
        <v>96</v>
      </c>
      <c r="J8" s="61">
        <v>2206</v>
      </c>
      <c r="K8" s="61" t="s">
        <v>113</v>
      </c>
      <c r="L8" s="61" t="s">
        <v>114</v>
      </c>
      <c r="M8" s="61">
        <v>14784.611999999999</v>
      </c>
      <c r="N8" s="61" t="s">
        <v>1053</v>
      </c>
    </row>
    <row r="9" spans="1:14" x14ac:dyDescent="0.25">
      <c r="A9" s="61">
        <v>120164</v>
      </c>
      <c r="B9" s="61" t="s">
        <v>453</v>
      </c>
      <c r="C9" s="61">
        <v>514296</v>
      </c>
      <c r="D9" s="61">
        <v>26569</v>
      </c>
      <c r="E9" s="61">
        <v>301</v>
      </c>
      <c r="F9" s="61" t="s">
        <v>115</v>
      </c>
      <c r="G9" s="57">
        <v>43570</v>
      </c>
      <c r="H9" s="61" t="s">
        <v>198</v>
      </c>
      <c r="I9" s="61" t="s">
        <v>96</v>
      </c>
      <c r="J9" s="61">
        <v>2206</v>
      </c>
      <c r="K9" s="61" t="s">
        <v>113</v>
      </c>
      <c r="L9" s="61" t="s">
        <v>114</v>
      </c>
      <c r="M9" s="61">
        <v>14784.611999999999</v>
      </c>
      <c r="N9" s="61" t="s">
        <v>1054</v>
      </c>
    </row>
    <row r="10" spans="1:14" x14ac:dyDescent="0.25">
      <c r="A10" s="61">
        <v>120164</v>
      </c>
      <c r="B10" s="61" t="s">
        <v>290</v>
      </c>
      <c r="C10" s="61">
        <v>515942</v>
      </c>
      <c r="D10" s="61">
        <v>26569</v>
      </c>
      <c r="E10" s="61">
        <v>301</v>
      </c>
      <c r="F10" s="61" t="s">
        <v>115</v>
      </c>
      <c r="G10" s="57">
        <v>43575</v>
      </c>
      <c r="H10" s="61" t="s">
        <v>194</v>
      </c>
      <c r="I10" s="61" t="s">
        <v>96</v>
      </c>
      <c r="J10" s="61">
        <v>2199</v>
      </c>
      <c r="K10" s="61" t="s">
        <v>113</v>
      </c>
      <c r="L10" s="61" t="s">
        <v>114</v>
      </c>
      <c r="M10" s="61">
        <v>14139.57</v>
      </c>
      <c r="N10" s="61" t="s">
        <v>1055</v>
      </c>
    </row>
    <row r="11" spans="1:14" x14ac:dyDescent="0.25">
      <c r="A11" s="61">
        <v>120164</v>
      </c>
      <c r="B11" s="61" t="s">
        <v>778</v>
      </c>
      <c r="C11" s="61">
        <v>521847</v>
      </c>
      <c r="D11" s="61">
        <v>26569</v>
      </c>
      <c r="E11" s="61">
        <v>301</v>
      </c>
      <c r="F11" s="61" t="s">
        <v>115</v>
      </c>
      <c r="G11" s="57">
        <v>43590</v>
      </c>
      <c r="H11" s="61" t="s">
        <v>197</v>
      </c>
      <c r="I11" s="61" t="s">
        <v>193</v>
      </c>
      <c r="J11" s="61">
        <v>2049</v>
      </c>
      <c r="K11" s="61" t="s">
        <v>113</v>
      </c>
      <c r="L11" s="61" t="s">
        <v>114</v>
      </c>
      <c r="M11" s="61">
        <v>12910.749</v>
      </c>
      <c r="N11" s="61" t="s">
        <v>1056</v>
      </c>
    </row>
    <row r="12" spans="1:14" x14ac:dyDescent="0.25">
      <c r="A12" s="61">
        <v>120164</v>
      </c>
      <c r="B12" s="61" t="s">
        <v>566</v>
      </c>
      <c r="C12" s="61">
        <v>522584</v>
      </c>
      <c r="D12" s="61">
        <v>26569</v>
      </c>
      <c r="E12" s="61">
        <v>301</v>
      </c>
      <c r="F12" s="61" t="s">
        <v>115</v>
      </c>
      <c r="G12" s="57">
        <v>43592</v>
      </c>
      <c r="H12" s="61" t="s">
        <v>197</v>
      </c>
      <c r="I12" s="61" t="s">
        <v>92</v>
      </c>
      <c r="J12" s="61">
        <v>2049</v>
      </c>
      <c r="K12" s="61" t="s">
        <v>113</v>
      </c>
      <c r="L12" s="61" t="s">
        <v>114</v>
      </c>
      <c r="M12" s="61">
        <v>12910.749</v>
      </c>
      <c r="N12" s="61" t="s">
        <v>1057</v>
      </c>
    </row>
    <row r="13" spans="1:14" x14ac:dyDescent="0.25">
      <c r="A13" s="61">
        <v>120164</v>
      </c>
      <c r="B13" s="61" t="s">
        <v>423</v>
      </c>
      <c r="C13" s="61">
        <v>524403</v>
      </c>
      <c r="D13" s="61">
        <v>26908</v>
      </c>
      <c r="E13" s="61">
        <v>301</v>
      </c>
      <c r="F13" s="61" t="s">
        <v>115</v>
      </c>
      <c r="G13" s="57">
        <v>43596</v>
      </c>
      <c r="H13" s="61" t="s">
        <v>205</v>
      </c>
      <c r="I13" s="61" t="s">
        <v>92</v>
      </c>
      <c r="J13" s="61">
        <v>1968</v>
      </c>
      <c r="K13" s="61" t="s">
        <v>113</v>
      </c>
      <c r="L13" s="61" t="s">
        <v>114</v>
      </c>
      <c r="M13" s="61">
        <v>13738.608</v>
      </c>
      <c r="N13" s="61" t="s">
        <v>1058</v>
      </c>
    </row>
    <row r="14" spans="1:14" x14ac:dyDescent="0.25">
      <c r="A14" s="61">
        <v>120164</v>
      </c>
      <c r="B14" s="61" t="s">
        <v>426</v>
      </c>
      <c r="C14" s="61">
        <v>524404</v>
      </c>
      <c r="D14" s="61">
        <v>26908</v>
      </c>
      <c r="E14" s="61">
        <v>301</v>
      </c>
      <c r="F14" s="61" t="s">
        <v>115</v>
      </c>
      <c r="G14" s="57">
        <v>43596</v>
      </c>
      <c r="H14" s="61" t="s">
        <v>205</v>
      </c>
      <c r="I14" s="61" t="s">
        <v>92</v>
      </c>
      <c r="J14" s="61">
        <v>1968</v>
      </c>
      <c r="K14" s="61" t="s">
        <v>113</v>
      </c>
      <c r="L14" s="61" t="s">
        <v>114</v>
      </c>
      <c r="M14" s="61">
        <v>13738.608</v>
      </c>
      <c r="N14" s="61" t="s">
        <v>1059</v>
      </c>
    </row>
    <row r="15" spans="1:14" x14ac:dyDescent="0.25">
      <c r="A15" s="61">
        <v>120164</v>
      </c>
      <c r="B15" s="61" t="s">
        <v>363</v>
      </c>
      <c r="C15" s="61">
        <v>525296</v>
      </c>
      <c r="D15" s="61">
        <v>26908</v>
      </c>
      <c r="E15" s="61">
        <v>301</v>
      </c>
      <c r="F15" s="61" t="s">
        <v>115</v>
      </c>
      <c r="G15" s="57">
        <v>43599</v>
      </c>
      <c r="H15" s="61" t="s">
        <v>205</v>
      </c>
      <c r="I15" s="61" t="s">
        <v>91</v>
      </c>
      <c r="J15" s="61">
        <v>1965</v>
      </c>
      <c r="K15" s="61" t="s">
        <v>113</v>
      </c>
      <c r="L15" s="61" t="s">
        <v>114</v>
      </c>
      <c r="M15" s="61">
        <v>13717.665000000001</v>
      </c>
      <c r="N15" s="61" t="s">
        <v>1060</v>
      </c>
    </row>
    <row r="16" spans="1:14" x14ac:dyDescent="0.25">
      <c r="A16" s="61">
        <v>120164</v>
      </c>
      <c r="B16" s="61" t="s">
        <v>316</v>
      </c>
      <c r="C16" s="61">
        <v>525314</v>
      </c>
      <c r="D16" s="61">
        <v>26908</v>
      </c>
      <c r="E16" s="61">
        <v>301</v>
      </c>
      <c r="F16" s="61" t="s">
        <v>115</v>
      </c>
      <c r="G16" s="57">
        <v>43599</v>
      </c>
      <c r="H16" s="61" t="s">
        <v>205</v>
      </c>
      <c r="I16" s="61" t="s">
        <v>91</v>
      </c>
      <c r="J16" s="61">
        <v>1965</v>
      </c>
      <c r="K16" s="61" t="s">
        <v>113</v>
      </c>
      <c r="L16" s="61" t="s">
        <v>114</v>
      </c>
      <c r="M16" s="61">
        <v>13717.665000000001</v>
      </c>
      <c r="N16" s="61" t="s">
        <v>1061</v>
      </c>
    </row>
    <row r="17" spans="1:14" x14ac:dyDescent="0.25">
      <c r="A17" s="61">
        <v>120164</v>
      </c>
      <c r="B17" s="61" t="s">
        <v>764</v>
      </c>
      <c r="C17" s="61">
        <v>526471</v>
      </c>
      <c r="D17" s="61">
        <v>26908</v>
      </c>
      <c r="E17" s="61">
        <v>301</v>
      </c>
      <c r="F17" s="61" t="s">
        <v>115</v>
      </c>
      <c r="G17" s="57">
        <v>43601</v>
      </c>
      <c r="H17" s="61" t="s">
        <v>205</v>
      </c>
      <c r="I17" s="61" t="s">
        <v>91</v>
      </c>
      <c r="J17" s="61">
        <v>2013</v>
      </c>
      <c r="K17" s="61" t="s">
        <v>113</v>
      </c>
      <c r="L17" s="61" t="s">
        <v>114</v>
      </c>
      <c r="M17" s="61">
        <v>14052.753000000001</v>
      </c>
      <c r="N17" s="61" t="s">
        <v>1062</v>
      </c>
    </row>
    <row r="18" spans="1:14" x14ac:dyDescent="0.25">
      <c r="A18" s="61">
        <v>120164</v>
      </c>
      <c r="B18" s="61" t="s">
        <v>502</v>
      </c>
      <c r="C18" s="61">
        <v>528301</v>
      </c>
      <c r="D18" s="61">
        <v>26908</v>
      </c>
      <c r="E18" s="61">
        <v>301</v>
      </c>
      <c r="F18" s="61" t="s">
        <v>115</v>
      </c>
      <c r="G18" s="57">
        <v>43607</v>
      </c>
      <c r="H18" s="61" t="s">
        <v>192</v>
      </c>
      <c r="I18" s="61" t="s">
        <v>90</v>
      </c>
      <c r="J18" s="61">
        <v>2014</v>
      </c>
      <c r="K18" s="61" t="s">
        <v>113</v>
      </c>
      <c r="L18" s="61" t="s">
        <v>114</v>
      </c>
      <c r="M18" s="61">
        <v>13824.096</v>
      </c>
      <c r="N18" s="61" t="s">
        <v>1063</v>
      </c>
    </row>
    <row r="19" spans="1:14" x14ac:dyDescent="0.25">
      <c r="A19" s="61">
        <v>120164</v>
      </c>
      <c r="B19" s="61" t="s">
        <v>714</v>
      </c>
      <c r="C19" s="61">
        <v>528308</v>
      </c>
      <c r="D19" s="61">
        <v>26908</v>
      </c>
      <c r="E19" s="61">
        <v>301</v>
      </c>
      <c r="F19" s="61" t="s">
        <v>115</v>
      </c>
      <c r="G19" s="57">
        <v>43607</v>
      </c>
      <c r="H19" s="61" t="s">
        <v>192</v>
      </c>
      <c r="I19" s="61" t="s">
        <v>90</v>
      </c>
      <c r="J19" s="61">
        <v>2014</v>
      </c>
      <c r="K19" s="61" t="s">
        <v>113</v>
      </c>
      <c r="L19" s="61" t="s">
        <v>114</v>
      </c>
      <c r="M19" s="61">
        <v>13824.096</v>
      </c>
      <c r="N19" s="61" t="s">
        <v>1064</v>
      </c>
    </row>
    <row r="20" spans="1:14" x14ac:dyDescent="0.25">
      <c r="A20" s="61">
        <v>120164</v>
      </c>
      <c r="B20" s="61" t="s">
        <v>303</v>
      </c>
      <c r="C20" s="61">
        <v>529636</v>
      </c>
      <c r="D20" s="61">
        <v>26908</v>
      </c>
      <c r="E20" s="61">
        <v>301</v>
      </c>
      <c r="F20" s="61" t="s">
        <v>115</v>
      </c>
      <c r="G20" s="57">
        <v>43611</v>
      </c>
      <c r="H20" s="61" t="s">
        <v>192</v>
      </c>
      <c r="I20" s="61" t="s">
        <v>90</v>
      </c>
      <c r="J20" s="61">
        <v>1974</v>
      </c>
      <c r="K20" s="61" t="s">
        <v>113</v>
      </c>
      <c r="L20" s="61" t="s">
        <v>114</v>
      </c>
      <c r="M20" s="61">
        <v>13549.536</v>
      </c>
      <c r="N20" s="61" t="s">
        <v>1065</v>
      </c>
    </row>
    <row r="21" spans="1:14" x14ac:dyDescent="0.25">
      <c r="A21" s="61">
        <v>120164</v>
      </c>
      <c r="B21" s="61" t="s">
        <v>779</v>
      </c>
      <c r="C21" s="61">
        <v>530072</v>
      </c>
      <c r="D21" s="61">
        <v>26908</v>
      </c>
      <c r="E21" s="61">
        <v>301</v>
      </c>
      <c r="F21" s="61" t="s">
        <v>115</v>
      </c>
      <c r="G21" s="57">
        <v>43612</v>
      </c>
      <c r="H21" s="61" t="s">
        <v>192</v>
      </c>
      <c r="I21" s="61" t="s">
        <v>195</v>
      </c>
      <c r="J21" s="61">
        <v>994</v>
      </c>
      <c r="K21" s="61" t="s">
        <v>113</v>
      </c>
      <c r="L21" s="61" t="s">
        <v>114</v>
      </c>
      <c r="M21" s="61">
        <v>6822.8159999999998</v>
      </c>
      <c r="N21" s="61" t="s">
        <v>1066</v>
      </c>
    </row>
    <row r="22" spans="1:14" x14ac:dyDescent="0.25">
      <c r="A22" s="61">
        <v>120164</v>
      </c>
      <c r="B22" s="61" t="s">
        <v>567</v>
      </c>
      <c r="C22" s="61">
        <v>530091</v>
      </c>
      <c r="D22" s="61">
        <v>26908</v>
      </c>
      <c r="E22" s="61">
        <v>301</v>
      </c>
      <c r="F22" s="61" t="s">
        <v>115</v>
      </c>
      <c r="G22" s="57">
        <v>43612</v>
      </c>
      <c r="H22" s="61" t="s">
        <v>207</v>
      </c>
      <c r="I22" s="61" t="s">
        <v>195</v>
      </c>
      <c r="J22" s="61">
        <v>1961</v>
      </c>
      <c r="K22" s="61" t="s">
        <v>113</v>
      </c>
      <c r="L22" s="61" t="s">
        <v>114</v>
      </c>
      <c r="M22" s="61">
        <v>12981.82</v>
      </c>
      <c r="N22" s="61" t="s">
        <v>1067</v>
      </c>
    </row>
    <row r="23" spans="1:14" x14ac:dyDescent="0.25">
      <c r="A23" s="61">
        <v>120164</v>
      </c>
      <c r="B23" s="61" t="s">
        <v>678</v>
      </c>
      <c r="C23" s="61">
        <v>531060</v>
      </c>
      <c r="D23" s="61">
        <v>26908</v>
      </c>
      <c r="E23" s="61">
        <v>301</v>
      </c>
      <c r="F23" s="61" t="s">
        <v>115</v>
      </c>
      <c r="G23" s="57">
        <v>43614</v>
      </c>
      <c r="H23" s="61" t="s">
        <v>207</v>
      </c>
      <c r="I23" s="61" t="s">
        <v>195</v>
      </c>
      <c r="J23" s="61">
        <v>1961</v>
      </c>
      <c r="K23" s="61" t="s">
        <v>113</v>
      </c>
      <c r="L23" s="61" t="s">
        <v>114</v>
      </c>
      <c r="M23" s="61">
        <v>12981.82</v>
      </c>
      <c r="N23" s="61" t="s">
        <v>1068</v>
      </c>
    </row>
    <row r="24" spans="1:14" x14ac:dyDescent="0.25">
      <c r="A24" s="61">
        <v>120164</v>
      </c>
      <c r="B24" s="61" t="s">
        <v>806</v>
      </c>
      <c r="C24" s="61">
        <v>531899</v>
      </c>
      <c r="D24" s="61">
        <v>27319</v>
      </c>
      <c r="E24" s="61">
        <v>301</v>
      </c>
      <c r="F24" s="61" t="s">
        <v>115</v>
      </c>
      <c r="G24" s="57">
        <v>43618</v>
      </c>
      <c r="H24" s="61" t="s">
        <v>207</v>
      </c>
      <c r="I24" s="61" t="s">
        <v>195</v>
      </c>
      <c r="J24" s="61">
        <v>1961</v>
      </c>
      <c r="K24" s="61" t="s">
        <v>113</v>
      </c>
      <c r="L24" s="61" t="s">
        <v>114</v>
      </c>
      <c r="M24" s="61">
        <v>14411.388999999999</v>
      </c>
      <c r="N24" s="61" t="s">
        <v>1069</v>
      </c>
    </row>
    <row r="25" spans="1:14" x14ac:dyDescent="0.25">
      <c r="A25" s="61">
        <v>120164</v>
      </c>
      <c r="B25" s="61" t="s">
        <v>633</v>
      </c>
      <c r="C25" s="61">
        <v>533039</v>
      </c>
      <c r="D25" s="61">
        <v>27319</v>
      </c>
      <c r="E25" s="61">
        <v>301</v>
      </c>
      <c r="F25" s="61" t="s">
        <v>115</v>
      </c>
      <c r="G25" s="57">
        <v>43621</v>
      </c>
      <c r="H25" s="61" t="s">
        <v>207</v>
      </c>
      <c r="I25" s="61" t="s">
        <v>87</v>
      </c>
      <c r="J25" s="61">
        <v>1402</v>
      </c>
      <c r="K25" s="61" t="s">
        <v>113</v>
      </c>
      <c r="L25" s="61" t="s">
        <v>114</v>
      </c>
      <c r="M25" s="61">
        <v>10303.298000000001</v>
      </c>
      <c r="N25" s="61" t="s">
        <v>1070</v>
      </c>
    </row>
    <row r="26" spans="1:14" x14ac:dyDescent="0.25">
      <c r="A26" s="61">
        <v>120164</v>
      </c>
      <c r="B26" s="61" t="s">
        <v>598</v>
      </c>
      <c r="C26" s="61">
        <v>536708</v>
      </c>
      <c r="D26" s="61">
        <v>27319</v>
      </c>
      <c r="E26" s="61">
        <v>301</v>
      </c>
      <c r="F26" s="61" t="s">
        <v>115</v>
      </c>
      <c r="G26" s="57">
        <v>43632</v>
      </c>
      <c r="H26" s="61" t="s">
        <v>203</v>
      </c>
      <c r="I26" s="61" t="s">
        <v>86</v>
      </c>
      <c r="J26" s="61">
        <v>1818</v>
      </c>
      <c r="K26" s="61" t="s">
        <v>113</v>
      </c>
      <c r="L26" s="61" t="s">
        <v>114</v>
      </c>
      <c r="M26" s="61">
        <v>13544.1</v>
      </c>
      <c r="N26" s="61" t="s">
        <v>1071</v>
      </c>
    </row>
    <row r="27" spans="1:14" x14ac:dyDescent="0.25">
      <c r="A27" s="61">
        <v>120164</v>
      </c>
      <c r="B27" s="61" t="s">
        <v>517</v>
      </c>
      <c r="C27" s="61">
        <v>537493</v>
      </c>
      <c r="D27" s="61">
        <v>27319</v>
      </c>
      <c r="E27" s="61">
        <v>301</v>
      </c>
      <c r="F27" s="61" t="s">
        <v>115</v>
      </c>
      <c r="G27" s="57">
        <v>43634</v>
      </c>
      <c r="H27" s="61" t="s">
        <v>203</v>
      </c>
      <c r="I27" s="61" t="s">
        <v>85</v>
      </c>
      <c r="J27" s="61">
        <v>1820</v>
      </c>
      <c r="K27" s="61" t="s">
        <v>113</v>
      </c>
      <c r="L27" s="61" t="s">
        <v>114</v>
      </c>
      <c r="M27" s="61">
        <v>13559</v>
      </c>
      <c r="N27" s="61" t="s">
        <v>1072</v>
      </c>
    </row>
    <row r="28" spans="1:14" x14ac:dyDescent="0.25">
      <c r="A28" s="61">
        <v>120164</v>
      </c>
      <c r="B28" s="61" t="s">
        <v>400</v>
      </c>
      <c r="C28" s="61">
        <v>537964</v>
      </c>
      <c r="D28" s="61">
        <v>27319</v>
      </c>
      <c r="E28" s="61">
        <v>301</v>
      </c>
      <c r="F28" s="61" t="s">
        <v>115</v>
      </c>
      <c r="G28" s="57">
        <v>43636</v>
      </c>
      <c r="H28" s="61" t="s">
        <v>203</v>
      </c>
      <c r="I28" s="61" t="s">
        <v>85</v>
      </c>
      <c r="J28" s="61">
        <v>1818</v>
      </c>
      <c r="K28" s="61" t="s">
        <v>113</v>
      </c>
      <c r="L28" s="61" t="s">
        <v>114</v>
      </c>
      <c r="M28" s="61">
        <v>13544.1</v>
      </c>
      <c r="N28" s="61" t="s">
        <v>1073</v>
      </c>
    </row>
    <row r="29" spans="1:14" x14ac:dyDescent="0.25">
      <c r="A29" s="61">
        <v>120164</v>
      </c>
      <c r="B29" s="61" t="s">
        <v>624</v>
      </c>
      <c r="C29" s="61">
        <v>537970</v>
      </c>
      <c r="D29" s="61">
        <v>27319</v>
      </c>
      <c r="E29" s="61">
        <v>301</v>
      </c>
      <c r="F29" s="61" t="s">
        <v>115</v>
      </c>
      <c r="G29" s="57">
        <v>43636</v>
      </c>
      <c r="H29" s="61" t="s">
        <v>203</v>
      </c>
      <c r="I29" s="61" t="s">
        <v>85</v>
      </c>
      <c r="J29" s="61">
        <v>1818</v>
      </c>
      <c r="K29" s="61" t="s">
        <v>113</v>
      </c>
      <c r="L29" s="61" t="s">
        <v>114</v>
      </c>
      <c r="M29" s="61">
        <v>13544.1</v>
      </c>
      <c r="N29" s="61" t="s">
        <v>1074</v>
      </c>
    </row>
    <row r="30" spans="1:14" x14ac:dyDescent="0.25">
      <c r="A30" s="61">
        <v>120164</v>
      </c>
      <c r="B30" s="61" t="s">
        <v>883</v>
      </c>
      <c r="C30" s="61">
        <v>539445</v>
      </c>
      <c r="D30" s="61">
        <v>27703</v>
      </c>
      <c r="E30" s="61">
        <v>301</v>
      </c>
      <c r="F30" s="61" t="s">
        <v>115</v>
      </c>
      <c r="G30" s="57">
        <v>43641</v>
      </c>
      <c r="H30" s="61" t="s">
        <v>1075</v>
      </c>
      <c r="I30" s="61" t="s">
        <v>84</v>
      </c>
      <c r="J30" s="61">
        <v>1852</v>
      </c>
      <c r="K30" s="61" t="s">
        <v>113</v>
      </c>
      <c r="L30" s="61" t="s">
        <v>114</v>
      </c>
      <c r="M30" s="61">
        <v>14923.415999999999</v>
      </c>
      <c r="N30" s="61" t="s">
        <v>1076</v>
      </c>
    </row>
    <row r="31" spans="1:14" x14ac:dyDescent="0.25">
      <c r="A31" s="61">
        <v>120164</v>
      </c>
      <c r="B31" s="61" t="s">
        <v>1004</v>
      </c>
      <c r="C31" s="61">
        <v>540709</v>
      </c>
      <c r="D31" s="61">
        <v>27703</v>
      </c>
      <c r="E31" s="61">
        <v>301</v>
      </c>
      <c r="F31" s="61" t="s">
        <v>115</v>
      </c>
      <c r="G31" s="57">
        <v>43645</v>
      </c>
      <c r="H31" s="61" t="s">
        <v>1075</v>
      </c>
      <c r="I31" s="61" t="s">
        <v>84</v>
      </c>
      <c r="J31" s="61">
        <v>1608</v>
      </c>
      <c r="K31" s="61" t="s">
        <v>113</v>
      </c>
      <c r="L31" s="61" t="s">
        <v>114</v>
      </c>
      <c r="M31" s="61">
        <v>12957.263999999999</v>
      </c>
      <c r="N31" s="61" t="s">
        <v>1077</v>
      </c>
    </row>
    <row r="32" spans="1:14" x14ac:dyDescent="0.25">
      <c r="A32" s="61">
        <v>120164</v>
      </c>
      <c r="B32" s="61" t="s">
        <v>1039</v>
      </c>
      <c r="C32" s="61">
        <v>540718</v>
      </c>
      <c r="D32" s="61">
        <v>27703</v>
      </c>
      <c r="E32" s="61">
        <v>301</v>
      </c>
      <c r="F32" s="61" t="s">
        <v>115</v>
      </c>
      <c r="G32" s="57">
        <v>43645</v>
      </c>
      <c r="H32" s="61" t="s">
        <v>1075</v>
      </c>
      <c r="I32" s="61" t="s">
        <v>84</v>
      </c>
      <c r="J32" s="61">
        <v>1608</v>
      </c>
      <c r="K32" s="61" t="s">
        <v>113</v>
      </c>
      <c r="L32" s="61" t="s">
        <v>114</v>
      </c>
      <c r="M32" s="61">
        <v>12957.263999999999</v>
      </c>
      <c r="N32" s="61" t="s">
        <v>1078</v>
      </c>
    </row>
    <row r="33" spans="1:14" x14ac:dyDescent="0.25">
      <c r="A33" s="61">
        <v>120164</v>
      </c>
      <c r="B33" s="61" t="s">
        <v>956</v>
      </c>
      <c r="C33" s="61">
        <v>540729</v>
      </c>
      <c r="D33" s="61">
        <v>27703</v>
      </c>
      <c r="E33" s="61">
        <v>301</v>
      </c>
      <c r="F33" s="61" t="s">
        <v>115</v>
      </c>
      <c r="G33" s="57">
        <v>43645</v>
      </c>
      <c r="H33" s="61" t="s">
        <v>1075</v>
      </c>
      <c r="I33" s="61" t="s">
        <v>84</v>
      </c>
      <c r="J33" s="61">
        <v>1612</v>
      </c>
      <c r="K33" s="61" t="s">
        <v>113</v>
      </c>
      <c r="L33" s="61" t="s">
        <v>114</v>
      </c>
      <c r="M33" s="61">
        <v>12989.495999999999</v>
      </c>
      <c r="N33" s="61" t="s">
        <v>1079</v>
      </c>
    </row>
    <row r="34" spans="1:14" x14ac:dyDescent="0.25">
      <c r="A34" s="61">
        <v>120164</v>
      </c>
      <c r="B34" s="61" t="s">
        <v>945</v>
      </c>
      <c r="C34" s="61">
        <v>541330</v>
      </c>
      <c r="D34" s="61">
        <v>27703</v>
      </c>
      <c r="E34" s="61">
        <v>301</v>
      </c>
      <c r="F34" s="61" t="s">
        <v>115</v>
      </c>
      <c r="G34" s="57">
        <v>43648</v>
      </c>
      <c r="H34" s="61" t="s">
        <v>200</v>
      </c>
      <c r="I34" s="61" t="s">
        <v>83</v>
      </c>
      <c r="J34" s="61">
        <v>2024</v>
      </c>
      <c r="K34" s="61" t="s">
        <v>113</v>
      </c>
      <c r="L34" s="61" t="s">
        <v>114</v>
      </c>
      <c r="M34" s="61">
        <v>12158.168</v>
      </c>
      <c r="N34" s="61" t="s">
        <v>1080</v>
      </c>
    </row>
    <row r="35" spans="1:14" x14ac:dyDescent="0.25">
      <c r="A35" s="61">
        <v>120164</v>
      </c>
      <c r="B35" s="61" t="s">
        <v>952</v>
      </c>
      <c r="C35" s="61">
        <v>541703</v>
      </c>
      <c r="D35" s="61">
        <v>27703</v>
      </c>
      <c r="E35" s="61">
        <v>301</v>
      </c>
      <c r="F35" s="61" t="s">
        <v>115</v>
      </c>
      <c r="G35" s="57">
        <v>43648</v>
      </c>
      <c r="H35" s="61" t="s">
        <v>200</v>
      </c>
      <c r="I35" s="61" t="s">
        <v>83</v>
      </c>
      <c r="J35" s="61">
        <v>1866</v>
      </c>
      <c r="K35" s="61" t="s">
        <v>113</v>
      </c>
      <c r="L35" s="61" t="s">
        <v>114</v>
      </c>
      <c r="M35" s="61">
        <v>11209.062</v>
      </c>
      <c r="N35" s="61" t="s">
        <v>1081</v>
      </c>
    </row>
    <row r="36" spans="1:14" x14ac:dyDescent="0.25">
      <c r="A36" s="61">
        <v>120164</v>
      </c>
      <c r="B36" s="61" t="s">
        <v>977</v>
      </c>
      <c r="C36" s="61">
        <v>541734</v>
      </c>
      <c r="D36" s="61">
        <v>27703</v>
      </c>
      <c r="E36" s="61">
        <v>301</v>
      </c>
      <c r="F36" s="61" t="s">
        <v>115</v>
      </c>
      <c r="G36" s="57">
        <v>43648</v>
      </c>
      <c r="H36" s="61" t="s">
        <v>200</v>
      </c>
      <c r="I36" s="61" t="s">
        <v>83</v>
      </c>
      <c r="J36" s="61">
        <v>1866</v>
      </c>
      <c r="K36" s="61" t="s">
        <v>113</v>
      </c>
      <c r="L36" s="61" t="s">
        <v>114</v>
      </c>
      <c r="M36" s="61">
        <v>11209.062</v>
      </c>
      <c r="N36" s="61" t="s">
        <v>1082</v>
      </c>
    </row>
    <row r="37" spans="1:14" x14ac:dyDescent="0.25">
      <c r="A37" s="61">
        <v>120164</v>
      </c>
      <c r="B37" s="61" t="s">
        <v>1042</v>
      </c>
      <c r="C37" s="61">
        <v>542334</v>
      </c>
      <c r="D37" s="61">
        <v>27703</v>
      </c>
      <c r="E37" s="61">
        <v>301</v>
      </c>
      <c r="F37" s="61" t="s">
        <v>115</v>
      </c>
      <c r="G37" s="57">
        <v>43650</v>
      </c>
      <c r="H37" s="61" t="s">
        <v>200</v>
      </c>
      <c r="I37" s="61" t="s">
        <v>83</v>
      </c>
      <c r="J37" s="61">
        <v>2010</v>
      </c>
      <c r="K37" s="61" t="s">
        <v>113</v>
      </c>
      <c r="L37" s="61" t="s">
        <v>114</v>
      </c>
      <c r="M37" s="61">
        <v>12074.07</v>
      </c>
      <c r="N37" s="61" t="s">
        <v>1083</v>
      </c>
    </row>
    <row r="38" spans="1:14" x14ac:dyDescent="0.25">
      <c r="A38" s="61">
        <v>120164</v>
      </c>
      <c r="B38" s="61" t="s">
        <v>979</v>
      </c>
      <c r="C38" s="61">
        <v>543596</v>
      </c>
      <c r="D38" s="61">
        <v>27703</v>
      </c>
      <c r="E38" s="61">
        <v>301</v>
      </c>
      <c r="F38" s="61" t="s">
        <v>115</v>
      </c>
      <c r="G38" s="57">
        <v>43654</v>
      </c>
      <c r="H38" s="61" t="s">
        <v>199</v>
      </c>
      <c r="I38" s="61" t="s">
        <v>82</v>
      </c>
      <c r="J38" s="61">
        <v>1600</v>
      </c>
      <c r="K38" s="61" t="s">
        <v>113</v>
      </c>
      <c r="L38" s="61" t="s">
        <v>114</v>
      </c>
      <c r="M38" s="61">
        <v>12284.8</v>
      </c>
      <c r="N38" s="61" t="s">
        <v>1084</v>
      </c>
    </row>
    <row r="39" spans="1:14" x14ac:dyDescent="0.25">
      <c r="A39" s="61">
        <v>120164</v>
      </c>
      <c r="B39" s="61" t="s">
        <v>929</v>
      </c>
      <c r="C39" s="61">
        <v>543597</v>
      </c>
      <c r="D39" s="61">
        <v>27703</v>
      </c>
      <c r="E39" s="61">
        <v>301</v>
      </c>
      <c r="F39" s="61" t="s">
        <v>115</v>
      </c>
      <c r="G39" s="57">
        <v>43654</v>
      </c>
      <c r="H39" s="61" t="s">
        <v>199</v>
      </c>
      <c r="I39" s="61" t="s">
        <v>82</v>
      </c>
      <c r="J39" s="61">
        <v>1600</v>
      </c>
      <c r="K39" s="61" t="s">
        <v>113</v>
      </c>
      <c r="L39" s="61" t="s">
        <v>114</v>
      </c>
      <c r="M39" s="61">
        <v>12284.8</v>
      </c>
      <c r="N39" s="61" t="s">
        <v>1085</v>
      </c>
    </row>
    <row r="40" spans="1:14" x14ac:dyDescent="0.25">
      <c r="A40" s="61">
        <v>120164</v>
      </c>
      <c r="B40" s="61" t="s">
        <v>962</v>
      </c>
      <c r="C40" s="61">
        <v>544701</v>
      </c>
      <c r="D40" s="61">
        <v>27703</v>
      </c>
      <c r="E40" s="61">
        <v>301</v>
      </c>
      <c r="F40" s="61" t="s">
        <v>115</v>
      </c>
      <c r="G40" s="57">
        <v>43655</v>
      </c>
      <c r="H40" s="61" t="s">
        <v>199</v>
      </c>
      <c r="I40" s="61" t="s">
        <v>82</v>
      </c>
      <c r="J40" s="61">
        <v>1030</v>
      </c>
      <c r="K40" s="61" t="s">
        <v>113</v>
      </c>
      <c r="L40" s="61" t="s">
        <v>114</v>
      </c>
      <c r="M40" s="61">
        <v>7908.34</v>
      </c>
      <c r="N40" s="61" t="s">
        <v>1086</v>
      </c>
    </row>
    <row r="41" spans="1:14" x14ac:dyDescent="0.25">
      <c r="A41" s="61">
        <v>120164</v>
      </c>
      <c r="B41" s="61" t="s">
        <v>875</v>
      </c>
      <c r="C41" s="61">
        <v>545248</v>
      </c>
      <c r="D41" s="61">
        <v>27703</v>
      </c>
      <c r="E41" s="61">
        <v>301</v>
      </c>
      <c r="F41" s="61" t="s">
        <v>115</v>
      </c>
      <c r="G41" s="57">
        <v>43661</v>
      </c>
      <c r="H41" s="61" t="s">
        <v>1087</v>
      </c>
      <c r="I41" s="61" t="s">
        <v>81</v>
      </c>
      <c r="J41" s="61">
        <v>1550</v>
      </c>
      <c r="K41" s="61" t="s">
        <v>113</v>
      </c>
      <c r="L41" s="61" t="s">
        <v>114</v>
      </c>
      <c r="M41" s="61">
        <v>11852.85</v>
      </c>
      <c r="N41" s="61" t="s">
        <v>1088</v>
      </c>
    </row>
    <row r="42" spans="1:14" x14ac:dyDescent="0.25">
      <c r="A42" s="61">
        <v>120164</v>
      </c>
      <c r="B42" s="61" t="s">
        <v>985</v>
      </c>
      <c r="C42" s="61">
        <v>545410</v>
      </c>
      <c r="D42" s="61">
        <v>27703</v>
      </c>
      <c r="E42" s="61">
        <v>301</v>
      </c>
      <c r="F42" s="61" t="s">
        <v>115</v>
      </c>
      <c r="G42" s="57">
        <v>43662</v>
      </c>
      <c r="H42" s="61" t="s">
        <v>1087</v>
      </c>
      <c r="I42" s="61" t="s">
        <v>81</v>
      </c>
      <c r="J42" s="61">
        <v>800</v>
      </c>
      <c r="K42" s="61" t="s">
        <v>113</v>
      </c>
      <c r="L42" s="61" t="s">
        <v>114</v>
      </c>
      <c r="M42" s="61">
        <v>6117.6</v>
      </c>
      <c r="N42" s="61" t="s">
        <v>1089</v>
      </c>
    </row>
    <row r="43" spans="1:14" x14ac:dyDescent="0.25">
      <c r="A43" s="61">
        <v>120164</v>
      </c>
      <c r="B43" s="61" t="s">
        <v>1020</v>
      </c>
      <c r="C43" s="61">
        <v>545955</v>
      </c>
      <c r="D43" s="61">
        <v>28116</v>
      </c>
      <c r="E43" s="61">
        <v>301</v>
      </c>
      <c r="F43" s="61" t="s">
        <v>115</v>
      </c>
      <c r="G43" s="57">
        <v>43664</v>
      </c>
      <c r="H43" s="61" t="s">
        <v>204</v>
      </c>
      <c r="I43" s="61" t="s">
        <v>81</v>
      </c>
      <c r="J43" s="61">
        <v>1808</v>
      </c>
      <c r="K43" s="61" t="s">
        <v>113</v>
      </c>
      <c r="L43" s="61" t="s">
        <v>114</v>
      </c>
      <c r="M43" s="61">
        <v>13648.592000000001</v>
      </c>
      <c r="N43" s="61" t="s">
        <v>1090</v>
      </c>
    </row>
    <row r="44" spans="1:14" x14ac:dyDescent="0.25">
      <c r="A44" s="61">
        <v>120164</v>
      </c>
      <c r="B44" s="61" t="s">
        <v>922</v>
      </c>
      <c r="C44" s="61">
        <v>546229</v>
      </c>
      <c r="D44" s="61">
        <v>28116</v>
      </c>
      <c r="E44" s="61">
        <v>301</v>
      </c>
      <c r="F44" s="61" t="s">
        <v>115</v>
      </c>
      <c r="G44" s="57">
        <v>43666</v>
      </c>
      <c r="H44" s="61" t="s">
        <v>204</v>
      </c>
      <c r="I44" s="61" t="s">
        <v>81</v>
      </c>
      <c r="J44" s="61">
        <v>1800</v>
      </c>
      <c r="K44" s="61" t="s">
        <v>113</v>
      </c>
      <c r="L44" s="61" t="s">
        <v>114</v>
      </c>
      <c r="M44" s="61">
        <v>13588.2</v>
      </c>
      <c r="N44" s="61" t="s">
        <v>1091</v>
      </c>
    </row>
    <row r="45" spans="1:14" x14ac:dyDescent="0.25">
      <c r="A45" s="61">
        <v>120164</v>
      </c>
      <c r="B45" s="61" t="s">
        <v>907</v>
      </c>
      <c r="C45" s="61">
        <v>546326</v>
      </c>
      <c r="D45" s="61">
        <v>28116</v>
      </c>
      <c r="E45" s="61">
        <v>301</v>
      </c>
      <c r="F45" s="61" t="s">
        <v>115</v>
      </c>
      <c r="G45" s="57">
        <v>43667</v>
      </c>
      <c r="H45" s="61" t="s">
        <v>204</v>
      </c>
      <c r="I45" s="61" t="s">
        <v>81</v>
      </c>
      <c r="J45" s="61">
        <v>1650</v>
      </c>
      <c r="K45" s="61" t="s">
        <v>113</v>
      </c>
      <c r="L45" s="61" t="s">
        <v>114</v>
      </c>
      <c r="M45" s="61">
        <v>12455.85</v>
      </c>
      <c r="N45" s="61" t="s">
        <v>1092</v>
      </c>
    </row>
    <row r="46" spans="1:14" x14ac:dyDescent="0.25">
      <c r="A46" s="61">
        <v>120164</v>
      </c>
      <c r="B46" s="61" t="s">
        <v>911</v>
      </c>
      <c r="C46" s="61">
        <v>547164</v>
      </c>
      <c r="D46" s="61">
        <v>28116</v>
      </c>
      <c r="E46" s="61">
        <v>301</v>
      </c>
      <c r="F46" s="61" t="s">
        <v>115</v>
      </c>
      <c r="G46" s="57">
        <v>43670</v>
      </c>
      <c r="H46" s="61" t="s">
        <v>204</v>
      </c>
      <c r="I46" s="61" t="s">
        <v>80</v>
      </c>
      <c r="J46" s="61">
        <v>1802</v>
      </c>
      <c r="K46" s="61" t="s">
        <v>113</v>
      </c>
      <c r="L46" s="61" t="s">
        <v>114</v>
      </c>
      <c r="M46" s="61">
        <v>13603.298000000001</v>
      </c>
      <c r="N46" s="61" t="s">
        <v>1093</v>
      </c>
    </row>
    <row r="47" spans="1:14" x14ac:dyDescent="0.25">
      <c r="A47" s="61">
        <v>120164</v>
      </c>
      <c r="B47" s="61" t="s">
        <v>997</v>
      </c>
      <c r="C47" s="61">
        <v>548115</v>
      </c>
      <c r="D47" s="61">
        <v>28116</v>
      </c>
      <c r="E47" s="61">
        <v>301</v>
      </c>
      <c r="F47" s="61" t="s">
        <v>115</v>
      </c>
      <c r="G47" s="57">
        <v>43674</v>
      </c>
      <c r="H47" s="61" t="s">
        <v>202</v>
      </c>
      <c r="I47" s="61" t="s">
        <v>80</v>
      </c>
      <c r="J47" s="61">
        <v>2018</v>
      </c>
      <c r="K47" s="61" t="s">
        <v>113</v>
      </c>
      <c r="L47" s="61" t="s">
        <v>114</v>
      </c>
      <c r="M47" s="61">
        <v>14769.742</v>
      </c>
      <c r="N47" s="61" t="s">
        <v>1094</v>
      </c>
    </row>
    <row r="48" spans="1:14" x14ac:dyDescent="0.25">
      <c r="A48" s="61">
        <v>120164</v>
      </c>
      <c r="B48" s="61" t="s">
        <v>1046</v>
      </c>
      <c r="C48" s="61">
        <v>548116</v>
      </c>
      <c r="D48" s="61">
        <v>28116</v>
      </c>
      <c r="E48" s="61">
        <v>301</v>
      </c>
      <c r="F48" s="61" t="s">
        <v>115</v>
      </c>
      <c r="G48" s="57">
        <v>43674</v>
      </c>
      <c r="H48" s="61" t="s">
        <v>202</v>
      </c>
      <c r="I48" s="61" t="s">
        <v>80</v>
      </c>
      <c r="J48" s="61">
        <v>2018</v>
      </c>
      <c r="K48" s="61" t="s">
        <v>113</v>
      </c>
      <c r="L48" s="61" t="s">
        <v>114</v>
      </c>
      <c r="M48" s="61">
        <v>14769.742</v>
      </c>
      <c r="N48" s="61" t="s">
        <v>1095</v>
      </c>
    </row>
    <row r="49" spans="1:14" x14ac:dyDescent="0.25">
      <c r="A49" s="61">
        <v>120164</v>
      </c>
      <c r="B49" s="61" t="s">
        <v>1015</v>
      </c>
      <c r="C49" s="61">
        <v>548117</v>
      </c>
      <c r="D49" s="61">
        <v>28116</v>
      </c>
      <c r="E49" s="61">
        <v>301</v>
      </c>
      <c r="F49" s="61" t="s">
        <v>115</v>
      </c>
      <c r="G49" s="57">
        <v>43674</v>
      </c>
      <c r="H49" s="61" t="s">
        <v>202</v>
      </c>
      <c r="I49" s="61" t="s">
        <v>80</v>
      </c>
      <c r="J49" s="61">
        <v>2018</v>
      </c>
      <c r="K49" s="61" t="s">
        <v>113</v>
      </c>
      <c r="L49" s="61" t="s">
        <v>114</v>
      </c>
      <c r="M49" s="61">
        <v>14769.742</v>
      </c>
      <c r="N49" s="61" t="s">
        <v>1096</v>
      </c>
    </row>
    <row r="50" spans="1:14" x14ac:dyDescent="0.25">
      <c r="A50" s="61">
        <v>120164</v>
      </c>
      <c r="B50" s="61" t="s">
        <v>1027</v>
      </c>
      <c r="C50" s="61">
        <v>548120</v>
      </c>
      <c r="D50" s="61">
        <v>28116</v>
      </c>
      <c r="E50" s="61">
        <v>301</v>
      </c>
      <c r="F50" s="61" t="s">
        <v>115</v>
      </c>
      <c r="G50" s="57">
        <v>43674</v>
      </c>
      <c r="H50" s="61" t="s">
        <v>202</v>
      </c>
      <c r="I50" s="61" t="s">
        <v>80</v>
      </c>
      <c r="J50" s="61">
        <v>2018</v>
      </c>
      <c r="K50" s="61" t="s">
        <v>113</v>
      </c>
      <c r="L50" s="61" t="s">
        <v>114</v>
      </c>
      <c r="M50" s="61">
        <v>14769.742</v>
      </c>
      <c r="N50" s="61" t="s">
        <v>1097</v>
      </c>
    </row>
    <row r="51" spans="1:14" x14ac:dyDescent="0.25">
      <c r="A51" s="61">
        <v>120164</v>
      </c>
      <c r="B51" s="61" t="s">
        <v>807</v>
      </c>
      <c r="C51" s="61">
        <v>549305</v>
      </c>
      <c r="D51" s="61">
        <v>28116</v>
      </c>
      <c r="E51" s="61">
        <v>301</v>
      </c>
      <c r="F51" s="61" t="s">
        <v>115</v>
      </c>
      <c r="G51" s="57">
        <v>43678</v>
      </c>
      <c r="H51" s="61" t="s">
        <v>202</v>
      </c>
      <c r="I51" s="61" t="s">
        <v>206</v>
      </c>
      <c r="J51" s="61">
        <v>2009</v>
      </c>
      <c r="K51" s="61" t="s">
        <v>113</v>
      </c>
      <c r="L51" s="61" t="s">
        <v>114</v>
      </c>
      <c r="M51" s="61">
        <v>14703.870999999999</v>
      </c>
      <c r="N51" s="61" t="s">
        <v>1098</v>
      </c>
    </row>
    <row r="52" spans="1:14" x14ac:dyDescent="0.25">
      <c r="A52" s="61">
        <v>120164</v>
      </c>
      <c r="B52" s="61" t="s">
        <v>477</v>
      </c>
      <c r="C52" s="61">
        <v>549956</v>
      </c>
      <c r="D52" s="61">
        <v>28116</v>
      </c>
      <c r="E52" s="61">
        <v>301</v>
      </c>
      <c r="F52" s="61" t="s">
        <v>115</v>
      </c>
      <c r="G52" s="57">
        <v>43682</v>
      </c>
      <c r="H52" s="61" t="s">
        <v>208</v>
      </c>
      <c r="I52" s="61" t="s">
        <v>77</v>
      </c>
      <c r="J52" s="61">
        <v>2134</v>
      </c>
      <c r="K52" s="61" t="s">
        <v>113</v>
      </c>
      <c r="L52" s="61" t="s">
        <v>114</v>
      </c>
      <c r="M52" s="61">
        <v>13945.69</v>
      </c>
      <c r="N52" s="61" t="s">
        <v>1099</v>
      </c>
    </row>
    <row r="53" spans="1:14" x14ac:dyDescent="0.25">
      <c r="A53" s="61">
        <v>120164</v>
      </c>
      <c r="B53" s="61" t="s">
        <v>698</v>
      </c>
      <c r="C53" s="61">
        <v>550946</v>
      </c>
      <c r="D53" s="61">
        <v>28116</v>
      </c>
      <c r="E53" s="61">
        <v>301</v>
      </c>
      <c r="F53" s="61" t="s">
        <v>115</v>
      </c>
      <c r="G53" s="57">
        <v>43684</v>
      </c>
      <c r="H53" s="61" t="s">
        <v>208</v>
      </c>
      <c r="I53" s="61" t="s">
        <v>77</v>
      </c>
      <c r="J53" s="61">
        <v>2134</v>
      </c>
      <c r="K53" s="61" t="s">
        <v>113</v>
      </c>
      <c r="L53" s="61" t="s">
        <v>114</v>
      </c>
      <c r="M53" s="61">
        <v>13945.69</v>
      </c>
      <c r="N53" s="61" t="s">
        <v>1100</v>
      </c>
    </row>
    <row r="54" spans="1:14" x14ac:dyDescent="0.25">
      <c r="A54" s="61">
        <v>120164</v>
      </c>
      <c r="B54" s="61" t="s">
        <v>863</v>
      </c>
      <c r="C54" s="61">
        <v>550947</v>
      </c>
      <c r="D54" s="61">
        <v>28116</v>
      </c>
      <c r="E54" s="61">
        <v>301</v>
      </c>
      <c r="F54" s="61" t="s">
        <v>115</v>
      </c>
      <c r="G54" s="57">
        <v>43684</v>
      </c>
      <c r="H54" s="61" t="s">
        <v>208</v>
      </c>
      <c r="I54" s="61" t="s">
        <v>77</v>
      </c>
      <c r="J54" s="61">
        <v>2134</v>
      </c>
      <c r="K54" s="61" t="s">
        <v>113</v>
      </c>
      <c r="L54" s="61" t="s">
        <v>114</v>
      </c>
      <c r="M54" s="61">
        <v>13945.69</v>
      </c>
      <c r="N54" s="61" t="s">
        <v>1101</v>
      </c>
    </row>
    <row r="55" spans="1:14" x14ac:dyDescent="0.25">
      <c r="A55" s="61">
        <v>120164</v>
      </c>
      <c r="B55" s="61" t="s">
        <v>989</v>
      </c>
      <c r="C55" s="61">
        <v>550962</v>
      </c>
      <c r="D55" s="61">
        <v>28116</v>
      </c>
      <c r="E55" s="61">
        <v>301</v>
      </c>
      <c r="F55" s="61" t="s">
        <v>115</v>
      </c>
      <c r="G55" s="57">
        <v>43684</v>
      </c>
      <c r="H55" s="61" t="s">
        <v>208</v>
      </c>
      <c r="I55" s="61" t="s">
        <v>77</v>
      </c>
      <c r="J55" s="61">
        <v>2134</v>
      </c>
      <c r="K55" s="61" t="s">
        <v>113</v>
      </c>
      <c r="L55" s="61" t="s">
        <v>114</v>
      </c>
      <c r="M55" s="61">
        <v>13945.69</v>
      </c>
      <c r="N55" s="61" t="s">
        <v>1102</v>
      </c>
    </row>
    <row r="56" spans="1:14" x14ac:dyDescent="0.25">
      <c r="A56" s="61">
        <v>120164</v>
      </c>
      <c r="B56" s="61" t="s">
        <v>898</v>
      </c>
      <c r="C56" s="61">
        <v>551934</v>
      </c>
      <c r="D56" s="61">
        <v>28116</v>
      </c>
      <c r="E56" s="61">
        <v>301</v>
      </c>
      <c r="F56" s="61" t="s">
        <v>115</v>
      </c>
      <c r="G56" s="57">
        <v>43687</v>
      </c>
      <c r="H56" s="61" t="s">
        <v>208</v>
      </c>
      <c r="I56" s="61" t="s">
        <v>77</v>
      </c>
      <c r="J56" s="61">
        <v>2141</v>
      </c>
      <c r="K56" s="61" t="s">
        <v>113</v>
      </c>
      <c r="L56" s="61" t="s">
        <v>114</v>
      </c>
      <c r="M56" s="61">
        <v>13991.434999999999</v>
      </c>
      <c r="N56" s="61" t="s">
        <v>1103</v>
      </c>
    </row>
    <row r="57" spans="1:14" x14ac:dyDescent="0.25">
      <c r="A57" s="61">
        <v>120164</v>
      </c>
      <c r="B57" s="61" t="s">
        <v>994</v>
      </c>
      <c r="C57" s="61">
        <v>552593</v>
      </c>
      <c r="D57" s="61">
        <v>28116</v>
      </c>
      <c r="E57" s="61">
        <v>301</v>
      </c>
      <c r="F57" s="61" t="s">
        <v>115</v>
      </c>
      <c r="G57" s="57">
        <v>43690</v>
      </c>
      <c r="H57" s="61" t="s">
        <v>201</v>
      </c>
      <c r="I57" s="61" t="s">
        <v>76</v>
      </c>
      <c r="J57" s="61">
        <v>2064</v>
      </c>
      <c r="K57" s="61" t="s">
        <v>113</v>
      </c>
      <c r="L57" s="61" t="s">
        <v>114</v>
      </c>
      <c r="M57" s="61">
        <v>13077.504000000001</v>
      </c>
      <c r="N57" s="61" t="s">
        <v>1104</v>
      </c>
    </row>
    <row r="58" spans="1:14" x14ac:dyDescent="0.25">
      <c r="A58" s="61">
        <v>120164</v>
      </c>
      <c r="B58" s="61" t="s">
        <v>995</v>
      </c>
      <c r="C58" s="61">
        <v>552598</v>
      </c>
      <c r="D58" s="61">
        <v>28116</v>
      </c>
      <c r="E58" s="61">
        <v>301</v>
      </c>
      <c r="F58" s="61" t="s">
        <v>115</v>
      </c>
      <c r="G58" s="57">
        <v>43690</v>
      </c>
      <c r="H58" s="61" t="s">
        <v>201</v>
      </c>
      <c r="I58" s="61" t="s">
        <v>76</v>
      </c>
      <c r="J58" s="61">
        <v>2064</v>
      </c>
      <c r="K58" s="61" t="s">
        <v>113</v>
      </c>
      <c r="L58" s="61" t="s">
        <v>114</v>
      </c>
      <c r="M58" s="61">
        <v>13077.504000000001</v>
      </c>
      <c r="N58" s="61" t="s">
        <v>1105</v>
      </c>
    </row>
    <row r="59" spans="1:14" x14ac:dyDescent="0.25">
      <c r="A59" s="61">
        <v>120164</v>
      </c>
      <c r="B59" s="61" t="s">
        <v>891</v>
      </c>
      <c r="C59" s="61">
        <v>552602</v>
      </c>
      <c r="D59" s="61">
        <v>28116</v>
      </c>
      <c r="E59" s="61">
        <v>301</v>
      </c>
      <c r="F59" s="61" t="s">
        <v>115</v>
      </c>
      <c r="G59" s="57">
        <v>43690</v>
      </c>
      <c r="H59" s="61" t="s">
        <v>201</v>
      </c>
      <c r="I59" s="61" t="s">
        <v>76</v>
      </c>
      <c r="J59" s="61">
        <v>2064</v>
      </c>
      <c r="K59" s="61" t="s">
        <v>113</v>
      </c>
      <c r="L59" s="61" t="s">
        <v>114</v>
      </c>
      <c r="M59" s="61">
        <v>13077.504000000001</v>
      </c>
      <c r="N59" s="61" t="s">
        <v>1106</v>
      </c>
    </row>
    <row r="60" spans="1:14" x14ac:dyDescent="0.25">
      <c r="A60" s="61">
        <v>120164</v>
      </c>
      <c r="B60" s="61" t="s">
        <v>834</v>
      </c>
      <c r="C60" s="61">
        <v>553513</v>
      </c>
      <c r="D60" s="61">
        <v>28116</v>
      </c>
      <c r="E60" s="61">
        <v>301</v>
      </c>
      <c r="F60" s="61" t="s">
        <v>115</v>
      </c>
      <c r="G60" s="57">
        <v>43692</v>
      </c>
      <c r="H60" s="61" t="s">
        <v>201</v>
      </c>
      <c r="I60" s="61" t="s">
        <v>76</v>
      </c>
      <c r="J60" s="61">
        <v>2062</v>
      </c>
      <c r="K60" s="61" t="s">
        <v>113</v>
      </c>
      <c r="L60" s="61" t="s">
        <v>114</v>
      </c>
      <c r="M60" s="61">
        <v>13064.832</v>
      </c>
      <c r="N60" s="61" t="s">
        <v>1107</v>
      </c>
    </row>
    <row r="61" spans="1:14" x14ac:dyDescent="0.25">
      <c r="A61" s="61">
        <v>120164</v>
      </c>
      <c r="B61" s="61" t="s">
        <v>890</v>
      </c>
      <c r="C61" s="61">
        <v>553515</v>
      </c>
      <c r="D61" s="61">
        <v>28116</v>
      </c>
      <c r="E61" s="61">
        <v>301</v>
      </c>
      <c r="F61" s="61" t="s">
        <v>115</v>
      </c>
      <c r="G61" s="57">
        <v>43692</v>
      </c>
      <c r="H61" s="61" t="s">
        <v>201</v>
      </c>
      <c r="I61" s="61" t="s">
        <v>76</v>
      </c>
      <c r="J61" s="61">
        <v>2062</v>
      </c>
      <c r="K61" s="61" t="s">
        <v>113</v>
      </c>
      <c r="L61" s="61" t="s">
        <v>114</v>
      </c>
      <c r="M61" s="61">
        <v>13064.832</v>
      </c>
      <c r="N61" s="61" t="s">
        <v>1108</v>
      </c>
    </row>
    <row r="62" spans="1:14" x14ac:dyDescent="0.25">
      <c r="A62" s="61">
        <v>120164</v>
      </c>
      <c r="B62" s="61" t="s">
        <v>861</v>
      </c>
      <c r="C62" s="61">
        <v>555087</v>
      </c>
      <c r="D62" s="61">
        <v>28517</v>
      </c>
      <c r="E62" s="61">
        <v>301</v>
      </c>
      <c r="F62" s="61" t="s">
        <v>115</v>
      </c>
      <c r="G62" s="57">
        <v>43697</v>
      </c>
      <c r="H62" s="61" t="s">
        <v>208</v>
      </c>
      <c r="I62" s="61" t="s">
        <v>75</v>
      </c>
      <c r="J62" s="61">
        <v>2039</v>
      </c>
      <c r="K62" s="61" t="s">
        <v>113</v>
      </c>
      <c r="L62" s="61" t="s">
        <v>114</v>
      </c>
      <c r="M62" s="61">
        <v>14338.248</v>
      </c>
      <c r="N62" s="61" t="s">
        <v>1109</v>
      </c>
    </row>
    <row r="63" spans="1:14" x14ac:dyDescent="0.25">
      <c r="A63" s="61">
        <v>120164</v>
      </c>
      <c r="B63" s="61" t="s">
        <v>532</v>
      </c>
      <c r="C63" s="61">
        <v>555091</v>
      </c>
      <c r="D63" s="61">
        <v>28517</v>
      </c>
      <c r="E63" s="61">
        <v>301</v>
      </c>
      <c r="F63" s="61" t="s">
        <v>115</v>
      </c>
      <c r="G63" s="57">
        <v>43697</v>
      </c>
      <c r="H63" s="61" t="s">
        <v>208</v>
      </c>
      <c r="I63" s="61" t="s">
        <v>75</v>
      </c>
      <c r="J63" s="61">
        <v>2039</v>
      </c>
      <c r="K63" s="61" t="s">
        <v>113</v>
      </c>
      <c r="L63" s="61" t="s">
        <v>114</v>
      </c>
      <c r="M63" s="61">
        <v>14338.248</v>
      </c>
      <c r="N63" s="61" t="s">
        <v>1110</v>
      </c>
    </row>
    <row r="64" spans="1:14" x14ac:dyDescent="0.25">
      <c r="A64" s="61">
        <v>120164</v>
      </c>
      <c r="B64" s="61" t="s">
        <v>862</v>
      </c>
      <c r="C64" s="61">
        <v>555099</v>
      </c>
      <c r="D64" s="61">
        <v>28517</v>
      </c>
      <c r="E64" s="61">
        <v>301</v>
      </c>
      <c r="F64" s="61" t="s">
        <v>115</v>
      </c>
      <c r="G64" s="57">
        <v>43697</v>
      </c>
      <c r="H64" s="61" t="s">
        <v>201</v>
      </c>
      <c r="I64" s="61" t="s">
        <v>75</v>
      </c>
      <c r="J64" s="61">
        <v>2039</v>
      </c>
      <c r="K64" s="61" t="s">
        <v>113</v>
      </c>
      <c r="L64" s="61" t="s">
        <v>114</v>
      </c>
      <c r="M64" s="61">
        <v>14837.803</v>
      </c>
      <c r="N64" s="61" t="s">
        <v>1111</v>
      </c>
    </row>
    <row r="65" spans="1:14" x14ac:dyDescent="0.25">
      <c r="A65" s="61">
        <v>120164</v>
      </c>
      <c r="B65" s="61" t="s">
        <v>870</v>
      </c>
      <c r="C65" s="61">
        <v>555114</v>
      </c>
      <c r="D65" s="61">
        <v>28517</v>
      </c>
      <c r="E65" s="61">
        <v>301</v>
      </c>
      <c r="F65" s="61" t="s">
        <v>115</v>
      </c>
      <c r="G65" s="57">
        <v>43697</v>
      </c>
      <c r="H65" s="61" t="s">
        <v>201</v>
      </c>
      <c r="I65" s="61" t="s">
        <v>75</v>
      </c>
      <c r="J65" s="61">
        <v>2062</v>
      </c>
      <c r="K65" s="61" t="s">
        <v>113</v>
      </c>
      <c r="L65" s="61" t="s">
        <v>114</v>
      </c>
      <c r="M65" s="61">
        <v>15005.174000000001</v>
      </c>
      <c r="N65" s="61" t="s">
        <v>1112</v>
      </c>
    </row>
    <row r="66" spans="1:14" x14ac:dyDescent="0.25">
      <c r="A66" s="61">
        <v>120164</v>
      </c>
      <c r="B66" s="61" t="s">
        <v>878</v>
      </c>
      <c r="C66" s="61">
        <v>556844</v>
      </c>
      <c r="D66" s="61">
        <v>28604</v>
      </c>
      <c r="E66" s="61">
        <v>301</v>
      </c>
      <c r="F66" s="61" t="s">
        <v>115</v>
      </c>
      <c r="G66" s="57">
        <v>43694</v>
      </c>
      <c r="H66" s="61" t="s">
        <v>201</v>
      </c>
      <c r="I66" s="61" t="s">
        <v>76</v>
      </c>
      <c r="J66" s="61">
        <v>2062</v>
      </c>
      <c r="K66" s="61" t="s">
        <v>113</v>
      </c>
      <c r="L66" s="61" t="s">
        <v>114</v>
      </c>
      <c r="M66" s="61">
        <v>15011.36</v>
      </c>
      <c r="N66" s="61" t="s">
        <v>1113</v>
      </c>
    </row>
    <row r="67" spans="1:14" x14ac:dyDescent="0.25">
      <c r="A67" s="61">
        <v>120164</v>
      </c>
      <c r="B67" s="61" t="s">
        <v>755</v>
      </c>
      <c r="C67" s="61">
        <v>509871</v>
      </c>
      <c r="D67" s="61">
        <v>26298</v>
      </c>
      <c r="E67" s="61">
        <v>301</v>
      </c>
      <c r="F67" s="61" t="s">
        <v>115</v>
      </c>
      <c r="G67" s="57">
        <v>43559</v>
      </c>
      <c r="H67" s="61" t="s">
        <v>196</v>
      </c>
      <c r="I67" s="61" t="s">
        <v>98</v>
      </c>
      <c r="J67" s="61">
        <v>2080</v>
      </c>
      <c r="K67" s="61" t="s">
        <v>113</v>
      </c>
      <c r="L67" s="61" t="s">
        <v>114</v>
      </c>
      <c r="M67" s="61">
        <v>14156.48</v>
      </c>
      <c r="N67" s="61" t="s">
        <v>1114</v>
      </c>
    </row>
    <row r="68" spans="1:14" x14ac:dyDescent="0.25">
      <c r="A68" s="61">
        <v>120164</v>
      </c>
      <c r="B68" s="61" t="s">
        <v>666</v>
      </c>
      <c r="C68" s="61">
        <v>510898</v>
      </c>
      <c r="D68" s="61">
        <v>26298</v>
      </c>
      <c r="E68" s="61">
        <v>301</v>
      </c>
      <c r="F68" s="61" t="s">
        <v>115</v>
      </c>
      <c r="G68" s="57">
        <v>43562</v>
      </c>
      <c r="H68" s="61" t="s">
        <v>196</v>
      </c>
      <c r="I68" s="61" t="s">
        <v>98</v>
      </c>
      <c r="J68" s="61">
        <v>2083</v>
      </c>
      <c r="K68" s="61" t="s">
        <v>113</v>
      </c>
      <c r="L68" s="61" t="s">
        <v>114</v>
      </c>
      <c r="M68" s="61">
        <v>14176.897999999999</v>
      </c>
      <c r="N68" s="61" t="s">
        <v>1115</v>
      </c>
    </row>
    <row r="69" spans="1:14" x14ac:dyDescent="0.25">
      <c r="A69" s="61">
        <v>120164</v>
      </c>
      <c r="B69" s="61" t="s">
        <v>752</v>
      </c>
      <c r="C69" s="61">
        <v>511633</v>
      </c>
      <c r="D69" s="61">
        <v>26298</v>
      </c>
      <c r="E69" s="61">
        <v>301</v>
      </c>
      <c r="F69" s="61" t="s">
        <v>115</v>
      </c>
      <c r="G69" s="57">
        <v>43564</v>
      </c>
      <c r="H69" s="61" t="s">
        <v>196</v>
      </c>
      <c r="I69" s="61" t="s">
        <v>97</v>
      </c>
      <c r="J69" s="61">
        <v>1850</v>
      </c>
      <c r="K69" s="61" t="s">
        <v>113</v>
      </c>
      <c r="L69" s="61" t="s">
        <v>114</v>
      </c>
      <c r="M69" s="61">
        <v>12591.1</v>
      </c>
      <c r="N69" s="61" t="s">
        <v>1116</v>
      </c>
    </row>
    <row r="70" spans="1:14" x14ac:dyDescent="0.25">
      <c r="A70" s="61">
        <v>120164</v>
      </c>
      <c r="B70" s="61" t="s">
        <v>310</v>
      </c>
      <c r="C70" s="61">
        <v>511634</v>
      </c>
      <c r="D70" s="61">
        <v>26298</v>
      </c>
      <c r="E70" s="61">
        <v>301</v>
      </c>
      <c r="F70" s="61" t="s">
        <v>115</v>
      </c>
      <c r="G70" s="57">
        <v>43564</v>
      </c>
      <c r="H70" s="61" t="s">
        <v>196</v>
      </c>
      <c r="I70" s="61" t="s">
        <v>97</v>
      </c>
      <c r="J70" s="61">
        <v>1850</v>
      </c>
      <c r="K70" s="61" t="s">
        <v>113</v>
      </c>
      <c r="L70" s="61" t="s">
        <v>114</v>
      </c>
      <c r="M70" s="61">
        <v>12591.1</v>
      </c>
      <c r="N70" s="61" t="s">
        <v>1117</v>
      </c>
    </row>
    <row r="71" spans="1:14" x14ac:dyDescent="0.25">
      <c r="A71" s="61">
        <v>120164</v>
      </c>
      <c r="B71" s="61" t="s">
        <v>610</v>
      </c>
      <c r="C71" s="61">
        <v>511693</v>
      </c>
      <c r="D71" s="61">
        <v>26298</v>
      </c>
      <c r="E71" s="61">
        <v>301</v>
      </c>
      <c r="F71" s="61" t="s">
        <v>115</v>
      </c>
      <c r="G71" s="57">
        <v>43564</v>
      </c>
      <c r="H71" s="61" t="s">
        <v>196</v>
      </c>
      <c r="I71" s="61" t="s">
        <v>97</v>
      </c>
      <c r="J71" s="61">
        <v>2084</v>
      </c>
      <c r="K71" s="61" t="s">
        <v>113</v>
      </c>
      <c r="L71" s="61" t="s">
        <v>114</v>
      </c>
      <c r="M71" s="61">
        <v>14183.704</v>
      </c>
      <c r="N71" s="61" t="s">
        <v>1118</v>
      </c>
    </row>
    <row r="72" spans="1:14" x14ac:dyDescent="0.25">
      <c r="A72" s="61">
        <v>120164</v>
      </c>
      <c r="B72" s="61" t="s">
        <v>414</v>
      </c>
      <c r="C72" s="61">
        <v>512726</v>
      </c>
      <c r="D72" s="61">
        <v>26298</v>
      </c>
      <c r="E72" s="61">
        <v>301</v>
      </c>
      <c r="F72" s="61" t="s">
        <v>115</v>
      </c>
      <c r="G72" s="57">
        <v>43566</v>
      </c>
      <c r="H72" s="61" t="s">
        <v>198</v>
      </c>
      <c r="I72" s="61" t="s">
        <v>97</v>
      </c>
      <c r="J72" s="61">
        <v>1751</v>
      </c>
      <c r="K72" s="61" t="s">
        <v>113</v>
      </c>
      <c r="L72" s="61" t="s">
        <v>114</v>
      </c>
      <c r="M72" s="61">
        <v>10894.722</v>
      </c>
      <c r="N72" s="61" t="s">
        <v>1119</v>
      </c>
    </row>
    <row r="73" spans="1:14" x14ac:dyDescent="0.25">
      <c r="A73" s="61">
        <v>120164</v>
      </c>
      <c r="B73" s="61" t="s">
        <v>621</v>
      </c>
      <c r="C73" s="61">
        <v>514584</v>
      </c>
      <c r="D73" s="61">
        <v>26569</v>
      </c>
      <c r="E73" s="61">
        <v>301</v>
      </c>
      <c r="F73" s="61" t="s">
        <v>115</v>
      </c>
      <c r="G73" s="57">
        <v>43571</v>
      </c>
      <c r="H73" s="61" t="s">
        <v>198</v>
      </c>
      <c r="I73" s="61" t="s">
        <v>96</v>
      </c>
      <c r="J73" s="61">
        <v>1960</v>
      </c>
      <c r="K73" s="61" t="s">
        <v>113</v>
      </c>
      <c r="L73" s="61" t="s">
        <v>114</v>
      </c>
      <c r="M73" s="61">
        <v>13135.92</v>
      </c>
      <c r="N73" s="61" t="s">
        <v>1120</v>
      </c>
    </row>
    <row r="74" spans="1:14" x14ac:dyDescent="0.25">
      <c r="A74" s="61">
        <v>120164</v>
      </c>
      <c r="B74" s="61" t="s">
        <v>576</v>
      </c>
      <c r="C74" s="61">
        <v>514588</v>
      </c>
      <c r="D74" s="61">
        <v>26569</v>
      </c>
      <c r="E74" s="61">
        <v>301</v>
      </c>
      <c r="F74" s="61" t="s">
        <v>115</v>
      </c>
      <c r="G74" s="57">
        <v>43571</v>
      </c>
      <c r="H74" s="61" t="s">
        <v>198</v>
      </c>
      <c r="I74" s="61" t="s">
        <v>96</v>
      </c>
      <c r="J74" s="61">
        <v>1960</v>
      </c>
      <c r="K74" s="61" t="s">
        <v>113</v>
      </c>
      <c r="L74" s="61" t="s">
        <v>114</v>
      </c>
      <c r="M74" s="61">
        <v>13135.92</v>
      </c>
      <c r="N74" s="61" t="s">
        <v>1121</v>
      </c>
    </row>
    <row r="75" spans="1:14" x14ac:dyDescent="0.25">
      <c r="A75" s="61">
        <v>120164</v>
      </c>
      <c r="B75" s="61" t="s">
        <v>662</v>
      </c>
      <c r="C75" s="61">
        <v>517342</v>
      </c>
      <c r="D75" s="61">
        <v>26569</v>
      </c>
      <c r="E75" s="61">
        <v>301</v>
      </c>
      <c r="F75" s="61" t="s">
        <v>115</v>
      </c>
      <c r="G75" s="57">
        <v>43578</v>
      </c>
      <c r="H75" s="61" t="s">
        <v>194</v>
      </c>
      <c r="I75" s="61" t="s">
        <v>95</v>
      </c>
      <c r="J75" s="61">
        <v>2190</v>
      </c>
      <c r="K75" s="61" t="s">
        <v>113</v>
      </c>
      <c r="L75" s="61" t="s">
        <v>114</v>
      </c>
      <c r="M75" s="61">
        <v>14081.7</v>
      </c>
      <c r="N75" s="61" t="s">
        <v>1122</v>
      </c>
    </row>
    <row r="76" spans="1:14" x14ac:dyDescent="0.25">
      <c r="A76" s="61">
        <v>120164</v>
      </c>
      <c r="B76" s="61" t="s">
        <v>563</v>
      </c>
      <c r="C76" s="61">
        <v>518374</v>
      </c>
      <c r="D76" s="61">
        <v>26569</v>
      </c>
      <c r="E76" s="61">
        <v>301</v>
      </c>
      <c r="F76" s="61" t="s">
        <v>115</v>
      </c>
      <c r="G76" s="57">
        <v>43580</v>
      </c>
      <c r="H76" s="61" t="s">
        <v>194</v>
      </c>
      <c r="I76" s="61" t="s">
        <v>95</v>
      </c>
      <c r="J76" s="61">
        <v>2190</v>
      </c>
      <c r="K76" s="61" t="s">
        <v>113</v>
      </c>
      <c r="L76" s="61" t="s">
        <v>114</v>
      </c>
      <c r="M76" s="61">
        <v>14081.7</v>
      </c>
      <c r="N76" s="61" t="s">
        <v>1123</v>
      </c>
    </row>
    <row r="77" spans="1:14" x14ac:dyDescent="0.25">
      <c r="A77" s="61">
        <v>120164</v>
      </c>
      <c r="B77" s="61" t="s">
        <v>500</v>
      </c>
      <c r="C77" s="61">
        <v>521683</v>
      </c>
      <c r="D77" s="61">
        <v>26569</v>
      </c>
      <c r="E77" s="61">
        <v>301</v>
      </c>
      <c r="F77" s="61" t="s">
        <v>115</v>
      </c>
      <c r="G77" s="57">
        <v>43589</v>
      </c>
      <c r="H77" s="61" t="s">
        <v>194</v>
      </c>
      <c r="I77" s="61" t="s">
        <v>193</v>
      </c>
      <c r="J77" s="61">
        <v>1730</v>
      </c>
      <c r="K77" s="61" t="s">
        <v>113</v>
      </c>
      <c r="L77" s="61" t="s">
        <v>114</v>
      </c>
      <c r="M77" s="61">
        <v>11123.9</v>
      </c>
      <c r="N77" s="61" t="s">
        <v>1124</v>
      </c>
    </row>
    <row r="78" spans="1:14" x14ac:dyDescent="0.25">
      <c r="A78" s="61">
        <v>120164</v>
      </c>
      <c r="B78" s="61" t="s">
        <v>565</v>
      </c>
      <c r="C78" s="61">
        <v>521688</v>
      </c>
      <c r="D78" s="61">
        <v>26569</v>
      </c>
      <c r="E78" s="61">
        <v>301</v>
      </c>
      <c r="F78" s="61" t="s">
        <v>115</v>
      </c>
      <c r="G78" s="57">
        <v>43589</v>
      </c>
      <c r="H78" s="61" t="s">
        <v>194</v>
      </c>
      <c r="I78" s="61" t="s">
        <v>193</v>
      </c>
      <c r="J78" s="61">
        <v>1730</v>
      </c>
      <c r="K78" s="61" t="s">
        <v>113</v>
      </c>
      <c r="L78" s="61" t="s">
        <v>114</v>
      </c>
      <c r="M78" s="61">
        <v>11123.9</v>
      </c>
      <c r="N78" s="61" t="s">
        <v>1125</v>
      </c>
    </row>
    <row r="79" spans="1:14" x14ac:dyDescent="0.25">
      <c r="A79" s="61">
        <v>120164</v>
      </c>
      <c r="B79" s="61" t="s">
        <v>366</v>
      </c>
      <c r="C79" s="61">
        <v>521699</v>
      </c>
      <c r="D79" s="61">
        <v>26569</v>
      </c>
      <c r="E79" s="61">
        <v>301</v>
      </c>
      <c r="F79" s="61" t="s">
        <v>115</v>
      </c>
      <c r="G79" s="57">
        <v>43589</v>
      </c>
      <c r="H79" s="61" t="s">
        <v>197</v>
      </c>
      <c r="I79" s="61" t="s">
        <v>193</v>
      </c>
      <c r="J79" s="61">
        <v>2186</v>
      </c>
      <c r="K79" s="61" t="s">
        <v>113</v>
      </c>
      <c r="L79" s="61" t="s">
        <v>114</v>
      </c>
      <c r="M79" s="61">
        <v>13773.986000000001</v>
      </c>
      <c r="N79" s="61" t="s">
        <v>1126</v>
      </c>
    </row>
    <row r="80" spans="1:14" x14ac:dyDescent="0.25">
      <c r="A80" s="61">
        <v>120164</v>
      </c>
      <c r="B80" s="61" t="s">
        <v>712</v>
      </c>
      <c r="C80" s="61">
        <v>521859</v>
      </c>
      <c r="D80" s="61">
        <v>26569</v>
      </c>
      <c r="E80" s="61">
        <v>301</v>
      </c>
      <c r="F80" s="61" t="s">
        <v>115</v>
      </c>
      <c r="G80" s="57">
        <v>43590</v>
      </c>
      <c r="H80" s="61" t="s">
        <v>197</v>
      </c>
      <c r="I80" s="61" t="s">
        <v>193</v>
      </c>
      <c r="J80" s="61">
        <v>2049</v>
      </c>
      <c r="K80" s="61" t="s">
        <v>113</v>
      </c>
      <c r="L80" s="61" t="s">
        <v>114</v>
      </c>
      <c r="M80" s="61">
        <v>12910.749</v>
      </c>
      <c r="N80" s="61" t="s">
        <v>1127</v>
      </c>
    </row>
    <row r="81" spans="1:14" x14ac:dyDescent="0.25">
      <c r="A81" s="61">
        <v>120164</v>
      </c>
      <c r="B81" s="61" t="s">
        <v>451</v>
      </c>
      <c r="C81" s="61">
        <v>522583</v>
      </c>
      <c r="D81" s="61">
        <v>26569</v>
      </c>
      <c r="E81" s="61">
        <v>301</v>
      </c>
      <c r="F81" s="61" t="s">
        <v>115</v>
      </c>
      <c r="G81" s="57">
        <v>43592</v>
      </c>
      <c r="H81" s="61" t="s">
        <v>197</v>
      </c>
      <c r="I81" s="61" t="s">
        <v>92</v>
      </c>
      <c r="J81" s="61">
        <v>2049</v>
      </c>
      <c r="K81" s="61" t="s">
        <v>113</v>
      </c>
      <c r="L81" s="61" t="s">
        <v>114</v>
      </c>
      <c r="M81" s="61">
        <v>12910.749</v>
      </c>
      <c r="N81" s="61" t="s">
        <v>1128</v>
      </c>
    </row>
    <row r="82" spans="1:14" x14ac:dyDescent="0.25">
      <c r="A82" s="61">
        <v>120164</v>
      </c>
      <c r="B82" s="61" t="s">
        <v>772</v>
      </c>
      <c r="C82" s="61">
        <v>523429</v>
      </c>
      <c r="D82" s="61">
        <v>26908</v>
      </c>
      <c r="E82" s="61">
        <v>301</v>
      </c>
      <c r="F82" s="61" t="s">
        <v>115</v>
      </c>
      <c r="G82" s="57">
        <v>43593</v>
      </c>
      <c r="H82" s="61" t="s">
        <v>197</v>
      </c>
      <c r="I82" s="61" t="s">
        <v>92</v>
      </c>
      <c r="J82" s="61">
        <v>1974</v>
      </c>
      <c r="K82" s="61" t="s">
        <v>113</v>
      </c>
      <c r="L82" s="61" t="s">
        <v>114</v>
      </c>
      <c r="M82" s="61">
        <v>13942.361999999999</v>
      </c>
      <c r="N82" s="61" t="s">
        <v>1129</v>
      </c>
    </row>
    <row r="83" spans="1:14" x14ac:dyDescent="0.25">
      <c r="A83" s="61">
        <v>120164</v>
      </c>
      <c r="B83" s="61" t="s">
        <v>515</v>
      </c>
      <c r="C83" s="61">
        <v>523436</v>
      </c>
      <c r="D83" s="61">
        <v>26908</v>
      </c>
      <c r="E83" s="61">
        <v>301</v>
      </c>
      <c r="F83" s="61" t="s">
        <v>115</v>
      </c>
      <c r="G83" s="57">
        <v>43593</v>
      </c>
      <c r="H83" s="61" t="s">
        <v>197</v>
      </c>
      <c r="I83" s="61" t="s">
        <v>92</v>
      </c>
      <c r="J83" s="61">
        <v>1974</v>
      </c>
      <c r="K83" s="61" t="s">
        <v>113</v>
      </c>
      <c r="L83" s="61" t="s">
        <v>114</v>
      </c>
      <c r="M83" s="61">
        <v>13942.361999999999</v>
      </c>
      <c r="N83" s="61" t="s">
        <v>1130</v>
      </c>
    </row>
    <row r="84" spans="1:14" x14ac:dyDescent="0.25">
      <c r="A84" s="61">
        <v>120164</v>
      </c>
      <c r="B84" s="61" t="s">
        <v>339</v>
      </c>
      <c r="C84" s="61">
        <v>525305</v>
      </c>
      <c r="D84" s="61">
        <v>26908</v>
      </c>
      <c r="E84" s="61">
        <v>301</v>
      </c>
      <c r="F84" s="61" t="s">
        <v>115</v>
      </c>
      <c r="G84" s="57">
        <v>43599</v>
      </c>
      <c r="H84" s="61" t="s">
        <v>205</v>
      </c>
      <c r="I84" s="61" t="s">
        <v>91</v>
      </c>
      <c r="J84" s="61">
        <v>1965</v>
      </c>
      <c r="K84" s="61" t="s">
        <v>113</v>
      </c>
      <c r="L84" s="61" t="s">
        <v>114</v>
      </c>
      <c r="M84" s="61">
        <v>13717.665000000001</v>
      </c>
      <c r="N84" s="61" t="s">
        <v>1131</v>
      </c>
    </row>
    <row r="85" spans="1:14" x14ac:dyDescent="0.25">
      <c r="A85" s="61">
        <v>120164</v>
      </c>
      <c r="B85" s="61" t="s">
        <v>490</v>
      </c>
      <c r="C85" s="61">
        <v>525555</v>
      </c>
      <c r="D85" s="61">
        <v>26908</v>
      </c>
      <c r="E85" s="61">
        <v>301</v>
      </c>
      <c r="F85" s="61" t="s">
        <v>115</v>
      </c>
      <c r="G85" s="57">
        <v>43600</v>
      </c>
      <c r="H85" s="61" t="s">
        <v>205</v>
      </c>
      <c r="I85" s="61" t="s">
        <v>91</v>
      </c>
      <c r="J85" s="61">
        <v>1965</v>
      </c>
      <c r="K85" s="61" t="s">
        <v>113</v>
      </c>
      <c r="L85" s="61" t="s">
        <v>114</v>
      </c>
      <c r="M85" s="61">
        <v>13717.665000000001</v>
      </c>
      <c r="N85" s="61" t="s">
        <v>1132</v>
      </c>
    </row>
    <row r="86" spans="1:14" x14ac:dyDescent="0.25">
      <c r="A86" s="61">
        <v>120164</v>
      </c>
      <c r="B86" s="61" t="s">
        <v>390</v>
      </c>
      <c r="C86" s="61">
        <v>526248</v>
      </c>
      <c r="D86" s="61">
        <v>26908</v>
      </c>
      <c r="E86" s="61">
        <v>301</v>
      </c>
      <c r="F86" s="61" t="s">
        <v>115</v>
      </c>
      <c r="G86" s="57">
        <v>43601</v>
      </c>
      <c r="H86" s="61" t="s">
        <v>205</v>
      </c>
      <c r="I86" s="61" t="s">
        <v>91</v>
      </c>
      <c r="J86" s="61">
        <v>2014</v>
      </c>
      <c r="K86" s="61" t="s">
        <v>113</v>
      </c>
      <c r="L86" s="61" t="s">
        <v>114</v>
      </c>
      <c r="M86" s="61">
        <v>14059.734</v>
      </c>
      <c r="N86" s="61" t="s">
        <v>1133</v>
      </c>
    </row>
    <row r="87" spans="1:14" x14ac:dyDescent="0.25">
      <c r="A87" s="61">
        <v>120164</v>
      </c>
      <c r="B87" s="61" t="s">
        <v>456</v>
      </c>
      <c r="C87" s="61">
        <v>528303</v>
      </c>
      <c r="D87" s="61">
        <v>26908</v>
      </c>
      <c r="E87" s="61">
        <v>301</v>
      </c>
      <c r="F87" s="61" t="s">
        <v>115</v>
      </c>
      <c r="G87" s="57">
        <v>43607</v>
      </c>
      <c r="H87" s="61" t="s">
        <v>192</v>
      </c>
      <c r="I87" s="61" t="s">
        <v>90</v>
      </c>
      <c r="J87" s="61">
        <v>2014</v>
      </c>
      <c r="K87" s="61" t="s">
        <v>113</v>
      </c>
      <c r="L87" s="61" t="s">
        <v>114</v>
      </c>
      <c r="M87" s="61">
        <v>13824.096</v>
      </c>
      <c r="N87" s="61" t="s">
        <v>1134</v>
      </c>
    </row>
    <row r="88" spans="1:14" x14ac:dyDescent="0.25">
      <c r="A88" s="61">
        <v>120164</v>
      </c>
      <c r="B88" s="61" t="s">
        <v>715</v>
      </c>
      <c r="C88" s="61">
        <v>528728</v>
      </c>
      <c r="D88" s="61">
        <v>26908</v>
      </c>
      <c r="E88" s="61">
        <v>301</v>
      </c>
      <c r="F88" s="61" t="s">
        <v>115</v>
      </c>
      <c r="G88" s="57">
        <v>43608</v>
      </c>
      <c r="H88" s="61" t="s">
        <v>192</v>
      </c>
      <c r="I88" s="61" t="s">
        <v>90</v>
      </c>
      <c r="J88" s="61">
        <v>2014</v>
      </c>
      <c r="K88" s="61" t="s">
        <v>113</v>
      </c>
      <c r="L88" s="61" t="s">
        <v>114</v>
      </c>
      <c r="M88" s="61">
        <v>13824.096</v>
      </c>
      <c r="N88" s="61" t="s">
        <v>1135</v>
      </c>
    </row>
    <row r="89" spans="1:14" x14ac:dyDescent="0.25">
      <c r="A89" s="61">
        <v>120164</v>
      </c>
      <c r="B89" s="61" t="s">
        <v>723</v>
      </c>
      <c r="C89" s="61">
        <v>529357</v>
      </c>
      <c r="D89" s="61">
        <v>26908</v>
      </c>
      <c r="E89" s="61">
        <v>301</v>
      </c>
      <c r="F89" s="61" t="s">
        <v>115</v>
      </c>
      <c r="G89" s="57">
        <v>43610</v>
      </c>
      <c r="H89" s="61" t="s">
        <v>192</v>
      </c>
      <c r="I89" s="61" t="s">
        <v>90</v>
      </c>
      <c r="J89" s="61">
        <v>2014</v>
      </c>
      <c r="K89" s="61" t="s">
        <v>113</v>
      </c>
      <c r="L89" s="61" t="s">
        <v>114</v>
      </c>
      <c r="M89" s="61">
        <v>13824.096</v>
      </c>
      <c r="N89" s="61" t="s">
        <v>1136</v>
      </c>
    </row>
    <row r="90" spans="1:14" x14ac:dyDescent="0.25">
      <c r="A90" s="61">
        <v>120164</v>
      </c>
      <c r="B90" s="61" t="s">
        <v>618</v>
      </c>
      <c r="C90" s="61">
        <v>530110</v>
      </c>
      <c r="D90" s="61">
        <v>26908</v>
      </c>
      <c r="E90" s="61">
        <v>301</v>
      </c>
      <c r="F90" s="61" t="s">
        <v>115</v>
      </c>
      <c r="G90" s="57">
        <v>43612</v>
      </c>
      <c r="H90" s="61" t="s">
        <v>207</v>
      </c>
      <c r="I90" s="61" t="s">
        <v>195</v>
      </c>
      <c r="J90" s="61">
        <v>1961</v>
      </c>
      <c r="K90" s="61" t="s">
        <v>113</v>
      </c>
      <c r="L90" s="61" t="s">
        <v>114</v>
      </c>
      <c r="M90" s="61">
        <v>12981.82</v>
      </c>
      <c r="N90" s="61" t="s">
        <v>1137</v>
      </c>
    </row>
    <row r="91" spans="1:14" x14ac:dyDescent="0.25">
      <c r="A91" s="61">
        <v>120164</v>
      </c>
      <c r="B91" s="61" t="s">
        <v>690</v>
      </c>
      <c r="C91" s="61">
        <v>531908</v>
      </c>
      <c r="D91" s="61">
        <v>27319</v>
      </c>
      <c r="E91" s="61">
        <v>301</v>
      </c>
      <c r="F91" s="61" t="s">
        <v>115</v>
      </c>
      <c r="G91" s="57">
        <v>43618</v>
      </c>
      <c r="H91" s="61" t="s">
        <v>207</v>
      </c>
      <c r="I91" s="61" t="s">
        <v>195</v>
      </c>
      <c r="J91" s="61">
        <v>1961</v>
      </c>
      <c r="K91" s="61" t="s">
        <v>113</v>
      </c>
      <c r="L91" s="61" t="s">
        <v>114</v>
      </c>
      <c r="M91" s="61">
        <v>14411.388999999999</v>
      </c>
      <c r="N91" s="61" t="s">
        <v>1138</v>
      </c>
    </row>
    <row r="92" spans="1:14" x14ac:dyDescent="0.25">
      <c r="A92" s="61">
        <v>120164</v>
      </c>
      <c r="B92" s="61" t="s">
        <v>810</v>
      </c>
      <c r="C92" s="61">
        <v>532416</v>
      </c>
      <c r="D92" s="61">
        <v>27319</v>
      </c>
      <c r="E92" s="61">
        <v>301</v>
      </c>
      <c r="F92" s="61" t="s">
        <v>115</v>
      </c>
      <c r="G92" s="57">
        <v>43619</v>
      </c>
      <c r="H92" s="61" t="s">
        <v>207</v>
      </c>
      <c r="I92" s="61" t="s">
        <v>87</v>
      </c>
      <c r="J92" s="61">
        <v>1961</v>
      </c>
      <c r="K92" s="61" t="s">
        <v>113</v>
      </c>
      <c r="L92" s="61" t="s">
        <v>114</v>
      </c>
      <c r="M92" s="61">
        <v>14411.388999999999</v>
      </c>
      <c r="N92" s="61" t="s">
        <v>1139</v>
      </c>
    </row>
    <row r="93" spans="1:14" x14ac:dyDescent="0.25">
      <c r="A93" s="61">
        <v>120164</v>
      </c>
      <c r="B93" s="61" t="s">
        <v>720</v>
      </c>
      <c r="C93" s="61">
        <v>537489</v>
      </c>
      <c r="D93" s="61">
        <v>27319</v>
      </c>
      <c r="E93" s="61">
        <v>301</v>
      </c>
      <c r="F93" s="61" t="s">
        <v>115</v>
      </c>
      <c r="G93" s="57">
        <v>43634</v>
      </c>
      <c r="H93" s="61" t="s">
        <v>203</v>
      </c>
      <c r="I93" s="61" t="s">
        <v>85</v>
      </c>
      <c r="J93" s="61">
        <v>1818</v>
      </c>
      <c r="K93" s="61" t="s">
        <v>113</v>
      </c>
      <c r="L93" s="61" t="s">
        <v>114</v>
      </c>
      <c r="M93" s="61">
        <v>13544.1</v>
      </c>
      <c r="N93" s="61" t="s">
        <v>1140</v>
      </c>
    </row>
    <row r="94" spans="1:14" x14ac:dyDescent="0.25">
      <c r="A94" s="61">
        <v>120164</v>
      </c>
      <c r="B94" s="61" t="s">
        <v>519</v>
      </c>
      <c r="C94" s="61">
        <v>537968</v>
      </c>
      <c r="D94" s="61">
        <v>27319</v>
      </c>
      <c r="E94" s="61">
        <v>301</v>
      </c>
      <c r="F94" s="61" t="s">
        <v>115</v>
      </c>
      <c r="G94" s="57">
        <v>43636</v>
      </c>
      <c r="H94" s="61" t="s">
        <v>203</v>
      </c>
      <c r="I94" s="61" t="s">
        <v>85</v>
      </c>
      <c r="J94" s="61">
        <v>1818</v>
      </c>
      <c r="K94" s="61" t="s">
        <v>113</v>
      </c>
      <c r="L94" s="61" t="s">
        <v>114</v>
      </c>
      <c r="M94" s="61">
        <v>13544.1</v>
      </c>
      <c r="N94" s="61" t="s">
        <v>1141</v>
      </c>
    </row>
    <row r="95" spans="1:14" x14ac:dyDescent="0.25">
      <c r="A95" s="61">
        <v>120164</v>
      </c>
      <c r="B95" s="61" t="s">
        <v>396</v>
      </c>
      <c r="C95" s="61">
        <v>538648</v>
      </c>
      <c r="D95" s="61">
        <v>27319</v>
      </c>
      <c r="E95" s="61">
        <v>301</v>
      </c>
      <c r="F95" s="61" t="s">
        <v>115</v>
      </c>
      <c r="G95" s="57">
        <v>43639</v>
      </c>
      <c r="H95" s="61" t="s">
        <v>1075</v>
      </c>
      <c r="I95" s="61" t="s">
        <v>85</v>
      </c>
      <c r="J95" s="61">
        <v>1852</v>
      </c>
      <c r="K95" s="61" t="s">
        <v>113</v>
      </c>
      <c r="L95" s="61" t="s">
        <v>114</v>
      </c>
      <c r="M95" s="61">
        <v>13099.196</v>
      </c>
      <c r="N95" s="61" t="s">
        <v>1142</v>
      </c>
    </row>
    <row r="96" spans="1:14" x14ac:dyDescent="0.25">
      <c r="A96" s="61">
        <v>120164</v>
      </c>
      <c r="B96" s="61" t="s">
        <v>657</v>
      </c>
      <c r="C96" s="61">
        <v>539018</v>
      </c>
      <c r="D96" s="61">
        <v>27703</v>
      </c>
      <c r="E96" s="61">
        <v>301</v>
      </c>
      <c r="F96" s="61" t="s">
        <v>115</v>
      </c>
      <c r="G96" s="57">
        <v>43640</v>
      </c>
      <c r="H96" s="61" t="s">
        <v>1075</v>
      </c>
      <c r="I96" s="61" t="s">
        <v>84</v>
      </c>
      <c r="J96" s="61">
        <v>1852</v>
      </c>
      <c r="K96" s="61" t="s">
        <v>113</v>
      </c>
      <c r="L96" s="61" t="s">
        <v>114</v>
      </c>
      <c r="M96" s="61">
        <v>14923.415999999999</v>
      </c>
      <c r="N96" s="61" t="s">
        <v>1143</v>
      </c>
    </row>
    <row r="97" spans="1:14" x14ac:dyDescent="0.25">
      <c r="A97" s="61">
        <v>120164</v>
      </c>
      <c r="B97" s="61" t="s">
        <v>860</v>
      </c>
      <c r="C97" s="61">
        <v>539022</v>
      </c>
      <c r="D97" s="61">
        <v>27703</v>
      </c>
      <c r="E97" s="61">
        <v>301</v>
      </c>
      <c r="F97" s="61" t="s">
        <v>115</v>
      </c>
      <c r="G97" s="57">
        <v>43640</v>
      </c>
      <c r="H97" s="61" t="s">
        <v>1075</v>
      </c>
      <c r="I97" s="61" t="s">
        <v>84</v>
      </c>
      <c r="J97" s="61">
        <v>1852</v>
      </c>
      <c r="K97" s="61" t="s">
        <v>113</v>
      </c>
      <c r="L97" s="61" t="s">
        <v>114</v>
      </c>
      <c r="M97" s="61">
        <v>14923.415999999999</v>
      </c>
      <c r="N97" s="61" t="s">
        <v>1144</v>
      </c>
    </row>
    <row r="98" spans="1:14" x14ac:dyDescent="0.25">
      <c r="A98" s="61">
        <v>120164</v>
      </c>
      <c r="B98" s="61" t="s">
        <v>897</v>
      </c>
      <c r="C98" s="61">
        <v>539436</v>
      </c>
      <c r="D98" s="61">
        <v>27703</v>
      </c>
      <c r="E98" s="61">
        <v>301</v>
      </c>
      <c r="F98" s="61" t="s">
        <v>115</v>
      </c>
      <c r="G98" s="57">
        <v>43641</v>
      </c>
      <c r="H98" s="61" t="s">
        <v>1075</v>
      </c>
      <c r="I98" s="61" t="s">
        <v>84</v>
      </c>
      <c r="J98" s="61">
        <v>1852</v>
      </c>
      <c r="K98" s="61" t="s">
        <v>113</v>
      </c>
      <c r="L98" s="61" t="s">
        <v>114</v>
      </c>
      <c r="M98" s="61">
        <v>14923.415999999999</v>
      </c>
      <c r="N98" s="61" t="s">
        <v>1145</v>
      </c>
    </row>
    <row r="99" spans="1:14" x14ac:dyDescent="0.25">
      <c r="A99" s="61">
        <v>120164</v>
      </c>
      <c r="B99" s="61" t="s">
        <v>655</v>
      </c>
      <c r="C99" s="61">
        <v>539448</v>
      </c>
      <c r="D99" s="61">
        <v>27703</v>
      </c>
      <c r="E99" s="61">
        <v>301</v>
      </c>
      <c r="F99" s="61" t="s">
        <v>115</v>
      </c>
      <c r="G99" s="57">
        <v>43641</v>
      </c>
      <c r="H99" s="61" t="s">
        <v>1075</v>
      </c>
      <c r="I99" s="61" t="s">
        <v>84</v>
      </c>
      <c r="J99" s="61">
        <v>1852</v>
      </c>
      <c r="K99" s="61" t="s">
        <v>113</v>
      </c>
      <c r="L99" s="61" t="s">
        <v>114</v>
      </c>
      <c r="M99" s="61">
        <v>14923.415999999999</v>
      </c>
      <c r="N99" s="61" t="s">
        <v>1146</v>
      </c>
    </row>
    <row r="100" spans="1:14" x14ac:dyDescent="0.25">
      <c r="A100" s="61">
        <v>120164</v>
      </c>
      <c r="B100" s="61" t="s">
        <v>852</v>
      </c>
      <c r="C100" s="61">
        <v>539885</v>
      </c>
      <c r="D100" s="61">
        <v>27703</v>
      </c>
      <c r="E100" s="61">
        <v>301</v>
      </c>
      <c r="F100" s="61" t="s">
        <v>115</v>
      </c>
      <c r="G100" s="57">
        <v>43643</v>
      </c>
      <c r="H100" s="61" t="s">
        <v>1075</v>
      </c>
      <c r="I100" s="61" t="s">
        <v>84</v>
      </c>
      <c r="J100" s="61">
        <v>1852</v>
      </c>
      <c r="K100" s="61" t="s">
        <v>113</v>
      </c>
      <c r="L100" s="61" t="s">
        <v>114</v>
      </c>
      <c r="M100" s="61">
        <v>14923.415999999999</v>
      </c>
      <c r="N100" s="61" t="s">
        <v>1147</v>
      </c>
    </row>
    <row r="101" spans="1:14" x14ac:dyDescent="0.25">
      <c r="A101" s="61">
        <v>120164</v>
      </c>
      <c r="B101" s="61" t="s">
        <v>959</v>
      </c>
      <c r="C101" s="61">
        <v>540732</v>
      </c>
      <c r="D101" s="61">
        <v>27703</v>
      </c>
      <c r="E101" s="61">
        <v>301</v>
      </c>
      <c r="F101" s="61" t="s">
        <v>115</v>
      </c>
      <c r="G101" s="57">
        <v>43645</v>
      </c>
      <c r="H101" s="61" t="s">
        <v>200</v>
      </c>
      <c r="I101" s="61" t="s">
        <v>84</v>
      </c>
      <c r="J101" s="61">
        <v>2042</v>
      </c>
      <c r="K101" s="61" t="s">
        <v>113</v>
      </c>
      <c r="L101" s="61" t="s">
        <v>114</v>
      </c>
      <c r="M101" s="61">
        <v>12266.294</v>
      </c>
      <c r="N101" s="61" t="s">
        <v>1148</v>
      </c>
    </row>
    <row r="102" spans="1:14" x14ac:dyDescent="0.25">
      <c r="A102" s="61">
        <v>120164</v>
      </c>
      <c r="B102" s="61" t="s">
        <v>970</v>
      </c>
      <c r="C102" s="61">
        <v>541325</v>
      </c>
      <c r="D102" s="61">
        <v>27703</v>
      </c>
      <c r="E102" s="61">
        <v>301</v>
      </c>
      <c r="F102" s="61" t="s">
        <v>115</v>
      </c>
      <c r="G102" s="57">
        <v>43648</v>
      </c>
      <c r="H102" s="61" t="s">
        <v>200</v>
      </c>
      <c r="I102" s="61" t="s">
        <v>83</v>
      </c>
      <c r="J102" s="61">
        <v>2024</v>
      </c>
      <c r="K102" s="61" t="s">
        <v>113</v>
      </c>
      <c r="L102" s="61" t="s">
        <v>114</v>
      </c>
      <c r="M102" s="61">
        <v>12158.168</v>
      </c>
      <c r="N102" s="61" t="s">
        <v>1149</v>
      </c>
    </row>
    <row r="103" spans="1:14" x14ac:dyDescent="0.25">
      <c r="A103" s="61">
        <v>120164</v>
      </c>
      <c r="B103" s="61" t="s">
        <v>944</v>
      </c>
      <c r="C103" s="61">
        <v>541331</v>
      </c>
      <c r="D103" s="61">
        <v>27703</v>
      </c>
      <c r="E103" s="61">
        <v>301</v>
      </c>
      <c r="F103" s="61" t="s">
        <v>115</v>
      </c>
      <c r="G103" s="57">
        <v>43648</v>
      </c>
      <c r="H103" s="61" t="s">
        <v>200</v>
      </c>
      <c r="I103" s="61" t="s">
        <v>83</v>
      </c>
      <c r="J103" s="61">
        <v>2024</v>
      </c>
      <c r="K103" s="61" t="s">
        <v>113</v>
      </c>
      <c r="L103" s="61" t="s">
        <v>114</v>
      </c>
      <c r="M103" s="61">
        <v>12158.168</v>
      </c>
      <c r="N103" s="61" t="s">
        <v>1150</v>
      </c>
    </row>
    <row r="104" spans="1:14" x14ac:dyDescent="0.25">
      <c r="A104" s="61">
        <v>120164</v>
      </c>
      <c r="B104" s="61" t="s">
        <v>1034</v>
      </c>
      <c r="C104" s="61">
        <v>541727</v>
      </c>
      <c r="D104" s="61">
        <v>27703</v>
      </c>
      <c r="E104" s="61">
        <v>301</v>
      </c>
      <c r="F104" s="61" t="s">
        <v>115</v>
      </c>
      <c r="G104" s="57">
        <v>43648</v>
      </c>
      <c r="H104" s="61" t="s">
        <v>200</v>
      </c>
      <c r="I104" s="61" t="s">
        <v>83</v>
      </c>
      <c r="J104" s="61">
        <v>1866</v>
      </c>
      <c r="K104" s="61" t="s">
        <v>113</v>
      </c>
      <c r="L104" s="61" t="s">
        <v>114</v>
      </c>
      <c r="M104" s="61">
        <v>11209.062</v>
      </c>
      <c r="N104" s="61" t="s">
        <v>1151</v>
      </c>
    </row>
    <row r="105" spans="1:14" x14ac:dyDescent="0.25">
      <c r="A105" s="61">
        <v>120164</v>
      </c>
      <c r="B105" s="61" t="s">
        <v>1045</v>
      </c>
      <c r="C105" s="61">
        <v>542333</v>
      </c>
      <c r="D105" s="61">
        <v>27703</v>
      </c>
      <c r="E105" s="61">
        <v>301</v>
      </c>
      <c r="F105" s="61" t="s">
        <v>115</v>
      </c>
      <c r="G105" s="57">
        <v>43650</v>
      </c>
      <c r="H105" s="61" t="s">
        <v>200</v>
      </c>
      <c r="I105" s="61" t="s">
        <v>83</v>
      </c>
      <c r="J105" s="61">
        <v>2010</v>
      </c>
      <c r="K105" s="61" t="s">
        <v>113</v>
      </c>
      <c r="L105" s="61" t="s">
        <v>114</v>
      </c>
      <c r="M105" s="61">
        <v>12074.07</v>
      </c>
      <c r="N105" s="61" t="s">
        <v>1152</v>
      </c>
    </row>
    <row r="106" spans="1:14" x14ac:dyDescent="0.25">
      <c r="A106" s="61">
        <v>120164</v>
      </c>
      <c r="B106" s="61" t="s">
        <v>386</v>
      </c>
      <c r="C106" s="61">
        <v>543099</v>
      </c>
      <c r="D106" s="61">
        <v>27703</v>
      </c>
      <c r="E106" s="61">
        <v>301</v>
      </c>
      <c r="F106" s="61" t="s">
        <v>115</v>
      </c>
      <c r="G106" s="57">
        <v>43652</v>
      </c>
      <c r="H106" s="61" t="s">
        <v>199</v>
      </c>
      <c r="I106" s="61" t="s">
        <v>83</v>
      </c>
      <c r="J106" s="61">
        <v>1550</v>
      </c>
      <c r="K106" s="61" t="s">
        <v>113</v>
      </c>
      <c r="L106" s="61" t="s">
        <v>114</v>
      </c>
      <c r="M106" s="61">
        <v>11900.9</v>
      </c>
      <c r="N106" s="61" t="s">
        <v>1153</v>
      </c>
    </row>
    <row r="107" spans="1:14" x14ac:dyDescent="0.25">
      <c r="A107" s="61">
        <v>120164</v>
      </c>
      <c r="B107" s="61" t="s">
        <v>722</v>
      </c>
      <c r="C107" s="61">
        <v>543101</v>
      </c>
      <c r="D107" s="61">
        <v>27703</v>
      </c>
      <c r="E107" s="61">
        <v>301</v>
      </c>
      <c r="F107" s="61" t="s">
        <v>115</v>
      </c>
      <c r="G107" s="57">
        <v>43652</v>
      </c>
      <c r="H107" s="61" t="s">
        <v>199</v>
      </c>
      <c r="I107" s="61" t="s">
        <v>83</v>
      </c>
      <c r="J107" s="61">
        <v>1550</v>
      </c>
      <c r="K107" s="61" t="s">
        <v>113</v>
      </c>
      <c r="L107" s="61" t="s">
        <v>114</v>
      </c>
      <c r="M107" s="61">
        <v>11900.9</v>
      </c>
      <c r="N107" s="61" t="s">
        <v>1154</v>
      </c>
    </row>
    <row r="108" spans="1:14" x14ac:dyDescent="0.25">
      <c r="A108" s="61">
        <v>120164</v>
      </c>
      <c r="B108" s="61" t="s">
        <v>748</v>
      </c>
      <c r="C108" s="61">
        <v>543269</v>
      </c>
      <c r="D108" s="61">
        <v>27703</v>
      </c>
      <c r="E108" s="61">
        <v>301</v>
      </c>
      <c r="F108" s="61" t="s">
        <v>115</v>
      </c>
      <c r="G108" s="57">
        <v>43653</v>
      </c>
      <c r="H108" s="61" t="s">
        <v>199</v>
      </c>
      <c r="I108" s="61" t="s">
        <v>83</v>
      </c>
      <c r="J108" s="61">
        <v>1600</v>
      </c>
      <c r="K108" s="61" t="s">
        <v>113</v>
      </c>
      <c r="L108" s="61" t="s">
        <v>114</v>
      </c>
      <c r="M108" s="61">
        <v>12284.8</v>
      </c>
      <c r="N108" s="61" t="s">
        <v>1155</v>
      </c>
    </row>
    <row r="109" spans="1:14" x14ac:dyDescent="0.25">
      <c r="A109" s="61">
        <v>120164</v>
      </c>
      <c r="B109" s="61" t="s">
        <v>843</v>
      </c>
      <c r="C109" s="61">
        <v>544214</v>
      </c>
      <c r="D109" s="61">
        <v>27703</v>
      </c>
      <c r="E109" s="61">
        <v>301</v>
      </c>
      <c r="F109" s="61" t="s">
        <v>115</v>
      </c>
      <c r="G109" s="57">
        <v>43656</v>
      </c>
      <c r="H109" s="61" t="s">
        <v>1087</v>
      </c>
      <c r="I109" s="61" t="s">
        <v>82</v>
      </c>
      <c r="J109" s="61">
        <v>1500</v>
      </c>
      <c r="K109" s="61" t="s">
        <v>113</v>
      </c>
      <c r="L109" s="61" t="s">
        <v>114</v>
      </c>
      <c r="M109" s="61">
        <v>11470.5</v>
      </c>
      <c r="N109" s="61" t="s">
        <v>1156</v>
      </c>
    </row>
    <row r="110" spans="1:14" x14ac:dyDescent="0.25">
      <c r="A110" s="61">
        <v>120164</v>
      </c>
      <c r="B110" s="61" t="s">
        <v>1000</v>
      </c>
      <c r="C110" s="61">
        <v>544699</v>
      </c>
      <c r="D110" s="61">
        <v>27703</v>
      </c>
      <c r="E110" s="61">
        <v>301</v>
      </c>
      <c r="F110" s="61" t="s">
        <v>115</v>
      </c>
      <c r="G110" s="57">
        <v>43655</v>
      </c>
      <c r="H110" s="61" t="s">
        <v>199</v>
      </c>
      <c r="I110" s="61" t="s">
        <v>82</v>
      </c>
      <c r="J110" s="61">
        <v>1030</v>
      </c>
      <c r="K110" s="61" t="s">
        <v>113</v>
      </c>
      <c r="L110" s="61" t="s">
        <v>114</v>
      </c>
      <c r="M110" s="61">
        <v>7908.34</v>
      </c>
      <c r="N110" s="61" t="s">
        <v>1157</v>
      </c>
    </row>
    <row r="111" spans="1:14" x14ac:dyDescent="0.25">
      <c r="A111" s="61">
        <v>120164</v>
      </c>
      <c r="B111" s="61" t="s">
        <v>756</v>
      </c>
      <c r="C111" s="61">
        <v>509880</v>
      </c>
      <c r="D111" s="61">
        <v>26298</v>
      </c>
      <c r="E111" s="61">
        <v>301</v>
      </c>
      <c r="F111" s="61" t="s">
        <v>115</v>
      </c>
      <c r="G111" s="57">
        <v>43559</v>
      </c>
      <c r="H111" s="61" t="s">
        <v>196</v>
      </c>
      <c r="I111" s="61" t="s">
        <v>98</v>
      </c>
      <c r="J111" s="61">
        <v>2080</v>
      </c>
      <c r="K111" s="61" t="s">
        <v>113</v>
      </c>
      <c r="L111" s="61" t="s">
        <v>114</v>
      </c>
      <c r="M111" s="61">
        <v>14156.48</v>
      </c>
      <c r="N111" s="61" t="s">
        <v>1158</v>
      </c>
    </row>
    <row r="112" spans="1:14" x14ac:dyDescent="0.25">
      <c r="A112" s="61">
        <v>120164</v>
      </c>
      <c r="B112" s="61" t="s">
        <v>450</v>
      </c>
      <c r="C112" s="61">
        <v>510907</v>
      </c>
      <c r="D112" s="61">
        <v>26298</v>
      </c>
      <c r="E112" s="61">
        <v>301</v>
      </c>
      <c r="F112" s="61" t="s">
        <v>115</v>
      </c>
      <c r="G112" s="57">
        <v>43562</v>
      </c>
      <c r="H112" s="61" t="s">
        <v>196</v>
      </c>
      <c r="I112" s="61" t="s">
        <v>98</v>
      </c>
      <c r="J112" s="61">
        <v>2083</v>
      </c>
      <c r="K112" s="61" t="s">
        <v>113</v>
      </c>
      <c r="L112" s="61" t="s">
        <v>114</v>
      </c>
      <c r="M112" s="61">
        <v>14176.897999999999</v>
      </c>
      <c r="N112" s="61" t="s">
        <v>1159</v>
      </c>
    </row>
    <row r="113" spans="1:14" x14ac:dyDescent="0.25">
      <c r="A113" s="61">
        <v>120164</v>
      </c>
      <c r="B113" s="61" t="s">
        <v>293</v>
      </c>
      <c r="C113" s="61">
        <v>511700</v>
      </c>
      <c r="D113" s="61">
        <v>26298</v>
      </c>
      <c r="E113" s="61">
        <v>301</v>
      </c>
      <c r="F113" s="61" t="s">
        <v>115</v>
      </c>
      <c r="G113" s="57">
        <v>43564</v>
      </c>
      <c r="H113" s="61" t="s">
        <v>196</v>
      </c>
      <c r="I113" s="61" t="s">
        <v>97</v>
      </c>
      <c r="J113" s="61">
        <v>2086</v>
      </c>
      <c r="K113" s="61" t="s">
        <v>113</v>
      </c>
      <c r="L113" s="61" t="s">
        <v>114</v>
      </c>
      <c r="M113" s="61">
        <v>14197.316000000001</v>
      </c>
      <c r="N113" s="61" t="s">
        <v>1160</v>
      </c>
    </row>
    <row r="114" spans="1:14" x14ac:dyDescent="0.25">
      <c r="A114" s="61">
        <v>120164</v>
      </c>
      <c r="B114" s="61" t="s">
        <v>664</v>
      </c>
      <c r="C114" s="61">
        <v>512710</v>
      </c>
      <c r="D114" s="61">
        <v>26298</v>
      </c>
      <c r="E114" s="61">
        <v>301</v>
      </c>
      <c r="F114" s="61" t="s">
        <v>115</v>
      </c>
      <c r="G114" s="57">
        <v>43566</v>
      </c>
      <c r="H114" s="61" t="s">
        <v>196</v>
      </c>
      <c r="I114" s="61" t="s">
        <v>97</v>
      </c>
      <c r="J114" s="61">
        <v>900</v>
      </c>
      <c r="K114" s="61" t="s">
        <v>113</v>
      </c>
      <c r="L114" s="61" t="s">
        <v>114</v>
      </c>
      <c r="M114" s="61">
        <v>6125.4</v>
      </c>
      <c r="N114" s="61" t="s">
        <v>1161</v>
      </c>
    </row>
    <row r="115" spans="1:14" x14ac:dyDescent="0.25">
      <c r="A115" s="61">
        <v>120164</v>
      </c>
      <c r="B115" s="61" t="s">
        <v>411</v>
      </c>
      <c r="C115" s="61">
        <v>512724</v>
      </c>
      <c r="D115" s="61">
        <v>26298</v>
      </c>
      <c r="E115" s="61">
        <v>301</v>
      </c>
      <c r="F115" s="61" t="s">
        <v>115</v>
      </c>
      <c r="G115" s="57">
        <v>43566</v>
      </c>
      <c r="H115" s="61" t="s">
        <v>198</v>
      </c>
      <c r="I115" s="61" t="s">
        <v>97</v>
      </c>
      <c r="J115" s="61">
        <v>1752</v>
      </c>
      <c r="K115" s="61" t="s">
        <v>113</v>
      </c>
      <c r="L115" s="61" t="s">
        <v>114</v>
      </c>
      <c r="M115" s="61">
        <v>10900.944</v>
      </c>
      <c r="N115" s="61" t="s">
        <v>1162</v>
      </c>
    </row>
    <row r="116" spans="1:14" x14ac:dyDescent="0.25">
      <c r="A116" s="61">
        <v>120164</v>
      </c>
      <c r="B116" s="61" t="s">
        <v>667</v>
      </c>
      <c r="C116" s="61">
        <v>513555</v>
      </c>
      <c r="D116" s="61">
        <v>26569</v>
      </c>
      <c r="E116" s="61">
        <v>301</v>
      </c>
      <c r="F116" s="61" t="s">
        <v>115</v>
      </c>
      <c r="G116" s="57">
        <v>43568</v>
      </c>
      <c r="H116" s="61" t="s">
        <v>198</v>
      </c>
      <c r="I116" s="61" t="s">
        <v>97</v>
      </c>
      <c r="J116" s="61">
        <v>2206</v>
      </c>
      <c r="K116" s="61" t="s">
        <v>113</v>
      </c>
      <c r="L116" s="61" t="s">
        <v>114</v>
      </c>
      <c r="M116" s="61">
        <v>14784.611999999999</v>
      </c>
      <c r="N116" s="61" t="s">
        <v>1163</v>
      </c>
    </row>
    <row r="117" spans="1:14" x14ac:dyDescent="0.25">
      <c r="A117" s="61">
        <v>120164</v>
      </c>
      <c r="B117" s="61" t="s">
        <v>347</v>
      </c>
      <c r="C117" s="61">
        <v>513613</v>
      </c>
      <c r="D117" s="61">
        <v>26569</v>
      </c>
      <c r="E117" s="61">
        <v>301</v>
      </c>
      <c r="F117" s="61" t="s">
        <v>115</v>
      </c>
      <c r="G117" s="57">
        <v>43569</v>
      </c>
      <c r="H117" s="61" t="s">
        <v>198</v>
      </c>
      <c r="I117" s="61" t="s">
        <v>97</v>
      </c>
      <c r="J117" s="61">
        <v>1960</v>
      </c>
      <c r="K117" s="61" t="s">
        <v>113</v>
      </c>
      <c r="L117" s="61" t="s">
        <v>114</v>
      </c>
      <c r="M117" s="61">
        <v>13135.92</v>
      </c>
      <c r="N117" s="61" t="s">
        <v>1164</v>
      </c>
    </row>
    <row r="118" spans="1:14" x14ac:dyDescent="0.25">
      <c r="A118" s="61">
        <v>120164</v>
      </c>
      <c r="B118" s="61" t="s">
        <v>435</v>
      </c>
      <c r="C118" s="61">
        <v>517343</v>
      </c>
      <c r="D118" s="61">
        <v>26569</v>
      </c>
      <c r="E118" s="61">
        <v>301</v>
      </c>
      <c r="F118" s="61" t="s">
        <v>115</v>
      </c>
      <c r="G118" s="57">
        <v>43578</v>
      </c>
      <c r="H118" s="61" t="s">
        <v>194</v>
      </c>
      <c r="I118" s="61" t="s">
        <v>95</v>
      </c>
      <c r="J118" s="61">
        <v>2190</v>
      </c>
      <c r="K118" s="61" t="s">
        <v>113</v>
      </c>
      <c r="L118" s="61" t="s">
        <v>114</v>
      </c>
      <c r="M118" s="61">
        <v>14081.7</v>
      </c>
      <c r="N118" s="61" t="s">
        <v>1165</v>
      </c>
    </row>
    <row r="119" spans="1:14" x14ac:dyDescent="0.25">
      <c r="A119" s="61">
        <v>120164</v>
      </c>
      <c r="B119" s="61" t="s">
        <v>761</v>
      </c>
      <c r="C119" s="61">
        <v>518018</v>
      </c>
      <c r="D119" s="61">
        <v>26569</v>
      </c>
      <c r="E119" s="61">
        <v>301</v>
      </c>
      <c r="F119" s="61" t="s">
        <v>115</v>
      </c>
      <c r="G119" s="57">
        <v>43580</v>
      </c>
      <c r="H119" s="61" t="s">
        <v>194</v>
      </c>
      <c r="I119" s="61" t="s">
        <v>95</v>
      </c>
      <c r="J119" s="61">
        <v>2190</v>
      </c>
      <c r="K119" s="61" t="s">
        <v>113</v>
      </c>
      <c r="L119" s="61" t="s">
        <v>114</v>
      </c>
      <c r="M119" s="61">
        <v>14081.7</v>
      </c>
      <c r="N119" s="61" t="s">
        <v>1166</v>
      </c>
    </row>
    <row r="120" spans="1:14" x14ac:dyDescent="0.25">
      <c r="A120" s="61">
        <v>120164</v>
      </c>
      <c r="B120" s="61" t="s">
        <v>389</v>
      </c>
      <c r="C120" s="61">
        <v>518026</v>
      </c>
      <c r="D120" s="61">
        <v>26569</v>
      </c>
      <c r="E120" s="61">
        <v>301</v>
      </c>
      <c r="F120" s="61" t="s">
        <v>115</v>
      </c>
      <c r="G120" s="57">
        <v>43580</v>
      </c>
      <c r="H120" s="61" t="s">
        <v>194</v>
      </c>
      <c r="I120" s="61" t="s">
        <v>95</v>
      </c>
      <c r="J120" s="61">
        <v>2190</v>
      </c>
      <c r="K120" s="61" t="s">
        <v>113</v>
      </c>
      <c r="L120" s="61" t="s">
        <v>114</v>
      </c>
      <c r="M120" s="61">
        <v>14081.7</v>
      </c>
      <c r="N120" s="61" t="s">
        <v>1167</v>
      </c>
    </row>
    <row r="121" spans="1:14" x14ac:dyDescent="0.25">
      <c r="A121" s="61">
        <v>120164</v>
      </c>
      <c r="B121" s="61" t="s">
        <v>324</v>
      </c>
      <c r="C121" s="61">
        <v>521860</v>
      </c>
      <c r="D121" s="61">
        <v>26569</v>
      </c>
      <c r="E121" s="61">
        <v>301</v>
      </c>
      <c r="F121" s="61" t="s">
        <v>115</v>
      </c>
      <c r="G121" s="57">
        <v>43590</v>
      </c>
      <c r="H121" s="61" t="s">
        <v>197</v>
      </c>
      <c r="I121" s="61" t="s">
        <v>193</v>
      </c>
      <c r="J121" s="61">
        <v>2049</v>
      </c>
      <c r="K121" s="61" t="s">
        <v>113</v>
      </c>
      <c r="L121" s="61" t="s">
        <v>114</v>
      </c>
      <c r="M121" s="61">
        <v>12910.749</v>
      </c>
      <c r="N121" s="61" t="s">
        <v>1168</v>
      </c>
    </row>
    <row r="122" spans="1:14" x14ac:dyDescent="0.25">
      <c r="A122" s="61">
        <v>120164</v>
      </c>
      <c r="B122" s="61" t="s">
        <v>673</v>
      </c>
      <c r="C122" s="61">
        <v>522580</v>
      </c>
      <c r="D122" s="61">
        <v>26569</v>
      </c>
      <c r="E122" s="61">
        <v>301</v>
      </c>
      <c r="F122" s="61" t="s">
        <v>115</v>
      </c>
      <c r="G122" s="57">
        <v>43592</v>
      </c>
      <c r="H122" s="61" t="s">
        <v>197</v>
      </c>
      <c r="I122" s="61" t="s">
        <v>92</v>
      </c>
      <c r="J122" s="61">
        <v>2049</v>
      </c>
      <c r="K122" s="61" t="s">
        <v>113</v>
      </c>
      <c r="L122" s="61" t="s">
        <v>114</v>
      </c>
      <c r="M122" s="61">
        <v>12910.749</v>
      </c>
      <c r="N122" s="61" t="s">
        <v>1169</v>
      </c>
    </row>
    <row r="123" spans="1:14" x14ac:dyDescent="0.25">
      <c r="A123" s="61">
        <v>120164</v>
      </c>
      <c r="B123" s="61" t="s">
        <v>613</v>
      </c>
      <c r="C123" s="61">
        <v>522585</v>
      </c>
      <c r="D123" s="61">
        <v>26569</v>
      </c>
      <c r="E123" s="61">
        <v>301</v>
      </c>
      <c r="F123" s="61" t="s">
        <v>115</v>
      </c>
      <c r="G123" s="57">
        <v>43592</v>
      </c>
      <c r="H123" s="61" t="s">
        <v>197</v>
      </c>
      <c r="I123" s="61" t="s">
        <v>92</v>
      </c>
      <c r="J123" s="61">
        <v>2049</v>
      </c>
      <c r="K123" s="61" t="s">
        <v>113</v>
      </c>
      <c r="L123" s="61" t="s">
        <v>114</v>
      </c>
      <c r="M123" s="61">
        <v>12910.749</v>
      </c>
      <c r="N123" s="61" t="s">
        <v>1170</v>
      </c>
    </row>
    <row r="124" spans="1:14" x14ac:dyDescent="0.25">
      <c r="A124" s="61">
        <v>120164</v>
      </c>
      <c r="B124" s="61" t="s">
        <v>465</v>
      </c>
      <c r="C124" s="61">
        <v>524402</v>
      </c>
      <c r="D124" s="61">
        <v>26908</v>
      </c>
      <c r="E124" s="61">
        <v>301</v>
      </c>
      <c r="F124" s="61" t="s">
        <v>115</v>
      </c>
      <c r="G124" s="57">
        <v>43596</v>
      </c>
      <c r="H124" s="61" t="s">
        <v>197</v>
      </c>
      <c r="I124" s="61" t="s">
        <v>92</v>
      </c>
      <c r="J124" s="61">
        <v>1290</v>
      </c>
      <c r="K124" s="61" t="s">
        <v>113</v>
      </c>
      <c r="L124" s="61" t="s">
        <v>114</v>
      </c>
      <c r="M124" s="61">
        <v>9111.27</v>
      </c>
      <c r="N124" s="61" t="s">
        <v>1171</v>
      </c>
    </row>
    <row r="125" spans="1:14" x14ac:dyDescent="0.25">
      <c r="A125" s="61">
        <v>120164</v>
      </c>
      <c r="B125" s="61" t="s">
        <v>318</v>
      </c>
      <c r="C125" s="61">
        <v>525300</v>
      </c>
      <c r="D125" s="61">
        <v>26908</v>
      </c>
      <c r="E125" s="61">
        <v>301</v>
      </c>
      <c r="F125" s="61" t="s">
        <v>115</v>
      </c>
      <c r="G125" s="57">
        <v>43599</v>
      </c>
      <c r="H125" s="61" t="s">
        <v>205</v>
      </c>
      <c r="I125" s="61" t="s">
        <v>91</v>
      </c>
      <c r="J125" s="61">
        <v>1965</v>
      </c>
      <c r="K125" s="61" t="s">
        <v>113</v>
      </c>
      <c r="L125" s="61" t="s">
        <v>114</v>
      </c>
      <c r="M125" s="61">
        <v>13717.665000000001</v>
      </c>
      <c r="N125" s="61" t="s">
        <v>1172</v>
      </c>
    </row>
    <row r="126" spans="1:14" x14ac:dyDescent="0.25">
      <c r="A126" s="61">
        <v>120164</v>
      </c>
      <c r="B126" s="61" t="s">
        <v>703</v>
      </c>
      <c r="C126" s="61">
        <v>525558</v>
      </c>
      <c r="D126" s="61">
        <v>26908</v>
      </c>
      <c r="E126" s="61">
        <v>301</v>
      </c>
      <c r="F126" s="61" t="s">
        <v>115</v>
      </c>
      <c r="G126" s="57">
        <v>43600</v>
      </c>
      <c r="H126" s="61" t="s">
        <v>205</v>
      </c>
      <c r="I126" s="61" t="s">
        <v>91</v>
      </c>
      <c r="J126" s="61">
        <v>1965</v>
      </c>
      <c r="K126" s="61" t="s">
        <v>113</v>
      </c>
      <c r="L126" s="61" t="s">
        <v>114</v>
      </c>
      <c r="M126" s="61">
        <v>13717.665000000001</v>
      </c>
      <c r="N126" s="61" t="s">
        <v>1173</v>
      </c>
    </row>
    <row r="127" spans="1:14" x14ac:dyDescent="0.25">
      <c r="A127" s="61">
        <v>120164</v>
      </c>
      <c r="B127" s="61" t="s">
        <v>328</v>
      </c>
      <c r="C127" s="61">
        <v>526249</v>
      </c>
      <c r="D127" s="61">
        <v>26908</v>
      </c>
      <c r="E127" s="61">
        <v>301</v>
      </c>
      <c r="F127" s="61" t="s">
        <v>115</v>
      </c>
      <c r="G127" s="57">
        <v>43601</v>
      </c>
      <c r="H127" s="61" t="s">
        <v>205</v>
      </c>
      <c r="I127" s="61" t="s">
        <v>91</v>
      </c>
      <c r="J127" s="61">
        <v>2014</v>
      </c>
      <c r="K127" s="61" t="s">
        <v>113</v>
      </c>
      <c r="L127" s="61" t="s">
        <v>114</v>
      </c>
      <c r="M127" s="61">
        <v>14059.734</v>
      </c>
      <c r="N127" s="61" t="s">
        <v>1174</v>
      </c>
    </row>
    <row r="128" spans="1:14" x14ac:dyDescent="0.25">
      <c r="A128" s="61">
        <v>120164</v>
      </c>
      <c r="B128" s="61" t="s">
        <v>494</v>
      </c>
      <c r="C128" s="61">
        <v>526466</v>
      </c>
      <c r="D128" s="61">
        <v>26908</v>
      </c>
      <c r="E128" s="61">
        <v>301</v>
      </c>
      <c r="F128" s="61" t="s">
        <v>115</v>
      </c>
      <c r="G128" s="57">
        <v>43601</v>
      </c>
      <c r="H128" s="61" t="s">
        <v>205</v>
      </c>
      <c r="I128" s="61" t="s">
        <v>91</v>
      </c>
      <c r="J128" s="61">
        <v>2013</v>
      </c>
      <c r="K128" s="61" t="s">
        <v>113</v>
      </c>
      <c r="L128" s="61" t="s">
        <v>114</v>
      </c>
      <c r="M128" s="61">
        <v>14052.753000000001</v>
      </c>
      <c r="N128" s="61" t="s">
        <v>1175</v>
      </c>
    </row>
    <row r="129" spans="1:14" x14ac:dyDescent="0.25">
      <c r="A129" s="61">
        <v>120164</v>
      </c>
      <c r="B129" s="61" t="s">
        <v>765</v>
      </c>
      <c r="C129" s="61">
        <v>526469</v>
      </c>
      <c r="D129" s="61">
        <v>26908</v>
      </c>
      <c r="E129" s="61">
        <v>301</v>
      </c>
      <c r="F129" s="61" t="s">
        <v>115</v>
      </c>
      <c r="G129" s="57">
        <v>43601</v>
      </c>
      <c r="H129" s="61" t="s">
        <v>205</v>
      </c>
      <c r="I129" s="61" t="s">
        <v>91</v>
      </c>
      <c r="J129" s="61">
        <v>2013</v>
      </c>
      <c r="K129" s="61" t="s">
        <v>113</v>
      </c>
      <c r="L129" s="61" t="s">
        <v>114</v>
      </c>
      <c r="M129" s="61">
        <v>14052.753000000001</v>
      </c>
      <c r="N129" s="61" t="s">
        <v>1176</v>
      </c>
    </row>
    <row r="130" spans="1:14" x14ac:dyDescent="0.25">
      <c r="A130" s="61">
        <v>120164</v>
      </c>
      <c r="B130" s="61" t="s">
        <v>506</v>
      </c>
      <c r="C130" s="61">
        <v>527693</v>
      </c>
      <c r="D130" s="61">
        <v>26908</v>
      </c>
      <c r="E130" s="61">
        <v>301</v>
      </c>
      <c r="F130" s="61" t="s">
        <v>115</v>
      </c>
      <c r="G130" s="57">
        <v>43606</v>
      </c>
      <c r="H130" s="61" t="s">
        <v>192</v>
      </c>
      <c r="I130" s="61" t="s">
        <v>90</v>
      </c>
      <c r="J130" s="61">
        <v>2014</v>
      </c>
      <c r="K130" s="61" t="s">
        <v>113</v>
      </c>
      <c r="L130" s="61" t="s">
        <v>114</v>
      </c>
      <c r="M130" s="61">
        <v>13824.096</v>
      </c>
      <c r="N130" s="61" t="s">
        <v>1177</v>
      </c>
    </row>
    <row r="131" spans="1:14" x14ac:dyDescent="0.25">
      <c r="A131" s="61">
        <v>120164</v>
      </c>
      <c r="B131" s="61" t="s">
        <v>771</v>
      </c>
      <c r="C131" s="61">
        <v>528731</v>
      </c>
      <c r="D131" s="61">
        <v>26908</v>
      </c>
      <c r="E131" s="61">
        <v>301</v>
      </c>
      <c r="F131" s="61" t="s">
        <v>115</v>
      </c>
      <c r="G131" s="57">
        <v>43608</v>
      </c>
      <c r="H131" s="61" t="s">
        <v>192</v>
      </c>
      <c r="I131" s="61" t="s">
        <v>90</v>
      </c>
      <c r="J131" s="61">
        <v>2014</v>
      </c>
      <c r="K131" s="61" t="s">
        <v>113</v>
      </c>
      <c r="L131" s="61" t="s">
        <v>114</v>
      </c>
      <c r="M131" s="61">
        <v>13824.096</v>
      </c>
      <c r="N131" s="61" t="s">
        <v>1178</v>
      </c>
    </row>
    <row r="132" spans="1:14" x14ac:dyDescent="0.25">
      <c r="A132" s="61">
        <v>120164</v>
      </c>
      <c r="B132" s="61" t="s">
        <v>507</v>
      </c>
      <c r="C132" s="61">
        <v>528741</v>
      </c>
      <c r="D132" s="61">
        <v>26908</v>
      </c>
      <c r="E132" s="61">
        <v>301</v>
      </c>
      <c r="F132" s="61" t="s">
        <v>115</v>
      </c>
      <c r="G132" s="57">
        <v>43608</v>
      </c>
      <c r="H132" s="61" t="s">
        <v>192</v>
      </c>
      <c r="I132" s="61" t="s">
        <v>90</v>
      </c>
      <c r="J132" s="61">
        <v>2014</v>
      </c>
      <c r="K132" s="61" t="s">
        <v>113</v>
      </c>
      <c r="L132" s="61" t="s">
        <v>114</v>
      </c>
      <c r="M132" s="61">
        <v>13824.096</v>
      </c>
      <c r="N132" s="61" t="s">
        <v>1179</v>
      </c>
    </row>
    <row r="133" spans="1:14" x14ac:dyDescent="0.25">
      <c r="A133" s="61">
        <v>120164</v>
      </c>
      <c r="B133" s="61" t="s">
        <v>747</v>
      </c>
      <c r="C133" s="61">
        <v>529368</v>
      </c>
      <c r="D133" s="61">
        <v>26908</v>
      </c>
      <c r="E133" s="61">
        <v>301</v>
      </c>
      <c r="F133" s="61" t="s">
        <v>115</v>
      </c>
      <c r="G133" s="57">
        <v>43610</v>
      </c>
      <c r="H133" s="61" t="s">
        <v>192</v>
      </c>
      <c r="I133" s="61" t="s">
        <v>90</v>
      </c>
      <c r="J133" s="61">
        <v>2014</v>
      </c>
      <c r="K133" s="61" t="s">
        <v>113</v>
      </c>
      <c r="L133" s="61" t="s">
        <v>114</v>
      </c>
      <c r="M133" s="61">
        <v>13824.096</v>
      </c>
      <c r="N133" s="61" t="s">
        <v>1180</v>
      </c>
    </row>
    <row r="134" spans="1:14" x14ac:dyDescent="0.25">
      <c r="A134" s="61">
        <v>120164</v>
      </c>
      <c r="B134" s="61" t="s">
        <v>629</v>
      </c>
      <c r="C134" s="61">
        <v>529615</v>
      </c>
      <c r="D134" s="61">
        <v>26908</v>
      </c>
      <c r="E134" s="61">
        <v>301</v>
      </c>
      <c r="F134" s="61" t="s">
        <v>115</v>
      </c>
      <c r="G134" s="57">
        <v>43611</v>
      </c>
      <c r="H134" s="61" t="s">
        <v>192</v>
      </c>
      <c r="I134" s="61" t="s">
        <v>90</v>
      </c>
      <c r="J134" s="61">
        <v>1974</v>
      </c>
      <c r="K134" s="61" t="s">
        <v>113</v>
      </c>
      <c r="L134" s="61" t="s">
        <v>114</v>
      </c>
      <c r="M134" s="61">
        <v>13549.536</v>
      </c>
      <c r="N134" s="61" t="s">
        <v>1181</v>
      </c>
    </row>
    <row r="135" spans="1:14" x14ac:dyDescent="0.25">
      <c r="A135" s="61">
        <v>120164</v>
      </c>
      <c r="B135" s="61" t="s">
        <v>415</v>
      </c>
      <c r="C135" s="61">
        <v>531037</v>
      </c>
      <c r="D135" s="61">
        <v>26908</v>
      </c>
      <c r="E135" s="61">
        <v>301</v>
      </c>
      <c r="F135" s="61" t="s">
        <v>115</v>
      </c>
      <c r="G135" s="57">
        <v>43614</v>
      </c>
      <c r="H135" s="61" t="s">
        <v>207</v>
      </c>
      <c r="I135" s="61" t="s">
        <v>195</v>
      </c>
      <c r="J135" s="61">
        <v>1961</v>
      </c>
      <c r="K135" s="61" t="s">
        <v>113</v>
      </c>
      <c r="L135" s="61" t="s">
        <v>114</v>
      </c>
      <c r="M135" s="61">
        <v>12981.82</v>
      </c>
      <c r="N135" s="61" t="s">
        <v>1182</v>
      </c>
    </row>
    <row r="136" spans="1:14" x14ac:dyDescent="0.25">
      <c r="A136" s="61">
        <v>120164</v>
      </c>
      <c r="B136" s="61" t="s">
        <v>786</v>
      </c>
      <c r="C136" s="61">
        <v>531057</v>
      </c>
      <c r="D136" s="61">
        <v>26908</v>
      </c>
      <c r="E136" s="61">
        <v>301</v>
      </c>
      <c r="F136" s="61" t="s">
        <v>115</v>
      </c>
      <c r="G136" s="57">
        <v>43614</v>
      </c>
      <c r="H136" s="61" t="s">
        <v>207</v>
      </c>
      <c r="I136" s="61" t="s">
        <v>195</v>
      </c>
      <c r="J136" s="61">
        <v>1961</v>
      </c>
      <c r="K136" s="61" t="s">
        <v>113</v>
      </c>
      <c r="L136" s="61" t="s">
        <v>114</v>
      </c>
      <c r="M136" s="61">
        <v>12981.82</v>
      </c>
      <c r="N136" s="61" t="s">
        <v>1183</v>
      </c>
    </row>
    <row r="137" spans="1:14" x14ac:dyDescent="0.25">
      <c r="A137" s="61">
        <v>120164</v>
      </c>
      <c r="B137" s="61" t="s">
        <v>626</v>
      </c>
      <c r="C137" s="61">
        <v>531069</v>
      </c>
      <c r="D137" s="61">
        <v>26908</v>
      </c>
      <c r="E137" s="61">
        <v>301</v>
      </c>
      <c r="F137" s="61" t="s">
        <v>115</v>
      </c>
      <c r="G137" s="57">
        <v>43614</v>
      </c>
      <c r="H137" s="61" t="s">
        <v>207</v>
      </c>
      <c r="I137" s="61" t="s">
        <v>195</v>
      </c>
      <c r="J137" s="61">
        <v>1375</v>
      </c>
      <c r="K137" s="61" t="s">
        <v>113</v>
      </c>
      <c r="L137" s="61" t="s">
        <v>114</v>
      </c>
      <c r="M137" s="61">
        <v>9102.5</v>
      </c>
      <c r="N137" s="61" t="s">
        <v>1184</v>
      </c>
    </row>
    <row r="138" spans="1:14" x14ac:dyDescent="0.25">
      <c r="A138" s="61">
        <v>120164</v>
      </c>
      <c r="B138" s="61" t="s">
        <v>718</v>
      </c>
      <c r="C138" s="61">
        <v>531756</v>
      </c>
      <c r="D138" s="61">
        <v>27319</v>
      </c>
      <c r="E138" s="61">
        <v>301</v>
      </c>
      <c r="F138" s="61" t="s">
        <v>115</v>
      </c>
      <c r="G138" s="57">
        <v>43617</v>
      </c>
      <c r="H138" s="61" t="s">
        <v>207</v>
      </c>
      <c r="I138" s="61" t="s">
        <v>195</v>
      </c>
      <c r="J138" s="61">
        <v>1961</v>
      </c>
      <c r="K138" s="61" t="s">
        <v>113</v>
      </c>
      <c r="L138" s="61" t="s">
        <v>114</v>
      </c>
      <c r="M138" s="61">
        <v>14411.388999999999</v>
      </c>
      <c r="N138" s="61" t="s">
        <v>1185</v>
      </c>
    </row>
    <row r="139" spans="1:14" x14ac:dyDescent="0.25">
      <c r="A139" s="61">
        <v>120164</v>
      </c>
      <c r="B139" s="61" t="s">
        <v>801</v>
      </c>
      <c r="C139" s="61">
        <v>531903</v>
      </c>
      <c r="D139" s="61">
        <v>27319</v>
      </c>
      <c r="E139" s="61">
        <v>301</v>
      </c>
      <c r="F139" s="61" t="s">
        <v>115</v>
      </c>
      <c r="G139" s="57">
        <v>43618</v>
      </c>
      <c r="H139" s="61" t="s">
        <v>207</v>
      </c>
      <c r="I139" s="61" t="s">
        <v>195</v>
      </c>
      <c r="J139" s="61">
        <v>1961</v>
      </c>
      <c r="K139" s="61" t="s">
        <v>113</v>
      </c>
      <c r="L139" s="61" t="s">
        <v>114</v>
      </c>
      <c r="M139" s="61">
        <v>14411.388999999999</v>
      </c>
      <c r="N139" s="61" t="s">
        <v>1186</v>
      </c>
    </row>
    <row r="140" spans="1:14" x14ac:dyDescent="0.25">
      <c r="A140" s="61">
        <v>120164</v>
      </c>
      <c r="B140" s="61" t="s">
        <v>728</v>
      </c>
      <c r="C140" s="61">
        <v>532415</v>
      </c>
      <c r="D140" s="61">
        <v>27319</v>
      </c>
      <c r="E140" s="61">
        <v>301</v>
      </c>
      <c r="F140" s="61" t="s">
        <v>115</v>
      </c>
      <c r="G140" s="57">
        <v>43619</v>
      </c>
      <c r="H140" s="61" t="s">
        <v>207</v>
      </c>
      <c r="I140" s="61" t="s">
        <v>87</v>
      </c>
      <c r="J140" s="61">
        <v>1961</v>
      </c>
      <c r="K140" s="61" t="s">
        <v>113</v>
      </c>
      <c r="L140" s="61" t="s">
        <v>114</v>
      </c>
      <c r="M140" s="61">
        <v>14411.388999999999</v>
      </c>
      <c r="N140" s="61" t="s">
        <v>1187</v>
      </c>
    </row>
    <row r="141" spans="1:14" x14ac:dyDescent="0.25">
      <c r="A141" s="61">
        <v>120164</v>
      </c>
      <c r="B141" s="61" t="s">
        <v>637</v>
      </c>
      <c r="C141" s="61">
        <v>533281</v>
      </c>
      <c r="D141" s="61">
        <v>27319</v>
      </c>
      <c r="E141" s="61">
        <v>301</v>
      </c>
      <c r="F141" s="61" t="s">
        <v>115</v>
      </c>
      <c r="G141" s="57">
        <v>43622</v>
      </c>
      <c r="H141" s="61" t="s">
        <v>203</v>
      </c>
      <c r="I141" s="61" t="s">
        <v>87</v>
      </c>
      <c r="J141" s="61">
        <v>1830</v>
      </c>
      <c r="K141" s="61" t="s">
        <v>113</v>
      </c>
      <c r="L141" s="61" t="s">
        <v>114</v>
      </c>
      <c r="M141" s="61">
        <v>13633.5</v>
      </c>
      <c r="N141" s="61" t="s">
        <v>1188</v>
      </c>
    </row>
    <row r="142" spans="1:14" x14ac:dyDescent="0.25">
      <c r="A142" s="61">
        <v>120164</v>
      </c>
      <c r="B142" s="61" t="s">
        <v>596</v>
      </c>
      <c r="C142" s="61">
        <v>536709</v>
      </c>
      <c r="D142" s="61">
        <v>27319</v>
      </c>
      <c r="E142" s="61">
        <v>301</v>
      </c>
      <c r="F142" s="61" t="s">
        <v>115</v>
      </c>
      <c r="G142" s="57">
        <v>43632</v>
      </c>
      <c r="H142" s="61" t="s">
        <v>203</v>
      </c>
      <c r="I142" s="61" t="s">
        <v>86</v>
      </c>
      <c r="J142" s="61">
        <v>620</v>
      </c>
      <c r="K142" s="61" t="s">
        <v>113</v>
      </c>
      <c r="L142" s="61" t="s">
        <v>114</v>
      </c>
      <c r="M142" s="61">
        <v>4619</v>
      </c>
      <c r="N142" s="61" t="s">
        <v>1189</v>
      </c>
    </row>
    <row r="143" spans="1:14" x14ac:dyDescent="0.25">
      <c r="A143" s="61">
        <v>120164</v>
      </c>
      <c r="B143" s="61" t="s">
        <v>467</v>
      </c>
      <c r="C143" s="61">
        <v>537164</v>
      </c>
      <c r="D143" s="61">
        <v>27319</v>
      </c>
      <c r="E143" s="61">
        <v>301</v>
      </c>
      <c r="F143" s="61" t="s">
        <v>115</v>
      </c>
      <c r="G143" s="57">
        <v>43633</v>
      </c>
      <c r="H143" s="61" t="s">
        <v>203</v>
      </c>
      <c r="I143" s="61" t="s">
        <v>85</v>
      </c>
      <c r="J143" s="61">
        <v>1818</v>
      </c>
      <c r="K143" s="61" t="s">
        <v>113</v>
      </c>
      <c r="L143" s="61" t="s">
        <v>114</v>
      </c>
      <c r="M143" s="61">
        <v>13544.1</v>
      </c>
      <c r="N143" s="61" t="s">
        <v>1190</v>
      </c>
    </row>
    <row r="144" spans="1:14" x14ac:dyDescent="0.25">
      <c r="A144" s="61">
        <v>120164</v>
      </c>
      <c r="B144" s="61" t="s">
        <v>627</v>
      </c>
      <c r="C144" s="61">
        <v>537173</v>
      </c>
      <c r="D144" s="61">
        <v>27319</v>
      </c>
      <c r="E144" s="61">
        <v>301</v>
      </c>
      <c r="F144" s="61" t="s">
        <v>115</v>
      </c>
      <c r="G144" s="57">
        <v>43633</v>
      </c>
      <c r="H144" s="61" t="s">
        <v>203</v>
      </c>
      <c r="I144" s="61" t="s">
        <v>85</v>
      </c>
      <c r="J144" s="61">
        <v>1820</v>
      </c>
      <c r="K144" s="61" t="s">
        <v>113</v>
      </c>
      <c r="L144" s="61" t="s">
        <v>114</v>
      </c>
      <c r="M144" s="61">
        <v>13559</v>
      </c>
      <c r="N144" s="61" t="s">
        <v>1191</v>
      </c>
    </row>
    <row r="145" spans="1:14" x14ac:dyDescent="0.25">
      <c r="A145" s="61">
        <v>120164</v>
      </c>
      <c r="B145" s="61" t="s">
        <v>420</v>
      </c>
      <c r="C145" s="61">
        <v>537488</v>
      </c>
      <c r="D145" s="61">
        <v>27319</v>
      </c>
      <c r="E145" s="61">
        <v>301</v>
      </c>
      <c r="F145" s="61" t="s">
        <v>115</v>
      </c>
      <c r="G145" s="57">
        <v>43634</v>
      </c>
      <c r="H145" s="61" t="s">
        <v>203</v>
      </c>
      <c r="I145" s="61" t="s">
        <v>85</v>
      </c>
      <c r="J145" s="61">
        <v>1818</v>
      </c>
      <c r="K145" s="61" t="s">
        <v>113</v>
      </c>
      <c r="L145" s="61" t="s">
        <v>114</v>
      </c>
      <c r="M145" s="61">
        <v>13544.1</v>
      </c>
      <c r="N145" s="61" t="s">
        <v>1192</v>
      </c>
    </row>
    <row r="146" spans="1:14" x14ac:dyDescent="0.25">
      <c r="A146" s="61">
        <v>120164</v>
      </c>
      <c r="B146" s="61" t="s">
        <v>774</v>
      </c>
      <c r="C146" s="61">
        <v>537491</v>
      </c>
      <c r="D146" s="61">
        <v>27319</v>
      </c>
      <c r="E146" s="61">
        <v>301</v>
      </c>
      <c r="F146" s="61" t="s">
        <v>115</v>
      </c>
      <c r="G146" s="57">
        <v>43634</v>
      </c>
      <c r="H146" s="61" t="s">
        <v>203</v>
      </c>
      <c r="I146" s="61" t="s">
        <v>85</v>
      </c>
      <c r="J146" s="61">
        <v>1818</v>
      </c>
      <c r="K146" s="61" t="s">
        <v>113</v>
      </c>
      <c r="L146" s="61" t="s">
        <v>114</v>
      </c>
      <c r="M146" s="61">
        <v>13544.1</v>
      </c>
      <c r="N146" s="61" t="s">
        <v>1193</v>
      </c>
    </row>
    <row r="147" spans="1:14" x14ac:dyDescent="0.25">
      <c r="A147" s="61">
        <v>120164</v>
      </c>
      <c r="B147" s="61" t="s">
        <v>915</v>
      </c>
      <c r="C147" s="61">
        <v>539916</v>
      </c>
      <c r="D147" s="61">
        <v>27703</v>
      </c>
      <c r="E147" s="61">
        <v>301</v>
      </c>
      <c r="F147" s="61" t="s">
        <v>115</v>
      </c>
      <c r="G147" s="57">
        <v>43643</v>
      </c>
      <c r="H147" s="61" t="s">
        <v>1075</v>
      </c>
      <c r="I147" s="61" t="s">
        <v>84</v>
      </c>
      <c r="J147" s="61">
        <v>1917</v>
      </c>
      <c r="K147" s="61" t="s">
        <v>113</v>
      </c>
      <c r="L147" s="61" t="s">
        <v>114</v>
      </c>
      <c r="M147" s="61">
        <v>15447.186</v>
      </c>
      <c r="N147" s="61" t="s">
        <v>1194</v>
      </c>
    </row>
    <row r="148" spans="1:14" x14ac:dyDescent="0.25">
      <c r="A148" s="61">
        <v>120164</v>
      </c>
      <c r="B148" s="61" t="s">
        <v>1040</v>
      </c>
      <c r="C148" s="61">
        <v>540716</v>
      </c>
      <c r="D148" s="61">
        <v>27703</v>
      </c>
      <c r="E148" s="61">
        <v>301</v>
      </c>
      <c r="F148" s="61" t="s">
        <v>115</v>
      </c>
      <c r="G148" s="57">
        <v>43645</v>
      </c>
      <c r="H148" s="61" t="s">
        <v>1075</v>
      </c>
      <c r="I148" s="61" t="s">
        <v>84</v>
      </c>
      <c r="J148" s="61">
        <v>1608</v>
      </c>
      <c r="K148" s="61" t="s">
        <v>113</v>
      </c>
      <c r="L148" s="61" t="s">
        <v>114</v>
      </c>
      <c r="M148" s="61">
        <v>12957.263999999999</v>
      </c>
      <c r="N148" s="61" t="s">
        <v>1195</v>
      </c>
    </row>
    <row r="149" spans="1:14" x14ac:dyDescent="0.25">
      <c r="A149" s="61">
        <v>120164</v>
      </c>
      <c r="B149" s="61" t="s">
        <v>967</v>
      </c>
      <c r="C149" s="61">
        <v>540799</v>
      </c>
      <c r="D149" s="61">
        <v>27703</v>
      </c>
      <c r="E149" s="61">
        <v>301</v>
      </c>
      <c r="F149" s="61" t="s">
        <v>115</v>
      </c>
      <c r="G149" s="57">
        <v>43646</v>
      </c>
      <c r="H149" s="61" t="s">
        <v>200</v>
      </c>
      <c r="I149" s="61" t="s">
        <v>84</v>
      </c>
      <c r="J149" s="61">
        <v>2042</v>
      </c>
      <c r="K149" s="61" t="s">
        <v>113</v>
      </c>
      <c r="L149" s="61" t="s">
        <v>114</v>
      </c>
      <c r="M149" s="61">
        <v>12266.294</v>
      </c>
      <c r="N149" s="61" t="s">
        <v>1196</v>
      </c>
    </row>
    <row r="150" spans="1:14" x14ac:dyDescent="0.25">
      <c r="A150" s="61">
        <v>120164</v>
      </c>
      <c r="B150" s="61" t="s">
        <v>957</v>
      </c>
      <c r="C150" s="61">
        <v>540802</v>
      </c>
      <c r="D150" s="61">
        <v>27703</v>
      </c>
      <c r="E150" s="61">
        <v>301</v>
      </c>
      <c r="F150" s="61" t="s">
        <v>115</v>
      </c>
      <c r="G150" s="57">
        <v>43646</v>
      </c>
      <c r="H150" s="61" t="s">
        <v>200</v>
      </c>
      <c r="I150" s="61" t="s">
        <v>84</v>
      </c>
      <c r="J150" s="61">
        <v>2042</v>
      </c>
      <c r="K150" s="61" t="s">
        <v>113</v>
      </c>
      <c r="L150" s="61" t="s">
        <v>114</v>
      </c>
      <c r="M150" s="61">
        <v>12266.294</v>
      </c>
      <c r="N150" s="61" t="s">
        <v>1197</v>
      </c>
    </row>
    <row r="151" spans="1:14" x14ac:dyDescent="0.25">
      <c r="A151" s="61">
        <v>120164</v>
      </c>
      <c r="B151" s="61" t="s">
        <v>1002</v>
      </c>
      <c r="C151" s="61">
        <v>541323</v>
      </c>
      <c r="D151" s="61">
        <v>27703</v>
      </c>
      <c r="E151" s="61">
        <v>301</v>
      </c>
      <c r="F151" s="61" t="s">
        <v>115</v>
      </c>
      <c r="G151" s="57">
        <v>43648</v>
      </c>
      <c r="H151" s="61" t="s">
        <v>200</v>
      </c>
      <c r="I151" s="61" t="s">
        <v>83</v>
      </c>
      <c r="J151" s="61">
        <v>2024</v>
      </c>
      <c r="K151" s="61" t="s">
        <v>113</v>
      </c>
      <c r="L151" s="61" t="s">
        <v>114</v>
      </c>
      <c r="M151" s="61">
        <v>12158.168</v>
      </c>
      <c r="N151" s="61" t="s">
        <v>1198</v>
      </c>
    </row>
    <row r="152" spans="1:14" x14ac:dyDescent="0.25">
      <c r="A152" s="61">
        <v>120164</v>
      </c>
      <c r="B152" s="61" t="s">
        <v>958</v>
      </c>
      <c r="C152" s="61">
        <v>541333</v>
      </c>
      <c r="D152" s="61">
        <v>27703</v>
      </c>
      <c r="E152" s="61">
        <v>301</v>
      </c>
      <c r="F152" s="61" t="s">
        <v>115</v>
      </c>
      <c r="G152" s="57">
        <v>43648</v>
      </c>
      <c r="H152" s="61" t="s">
        <v>200</v>
      </c>
      <c r="I152" s="61" t="s">
        <v>83</v>
      </c>
      <c r="J152" s="61">
        <v>2024</v>
      </c>
      <c r="K152" s="61" t="s">
        <v>113</v>
      </c>
      <c r="L152" s="61" t="s">
        <v>114</v>
      </c>
      <c r="M152" s="61">
        <v>12158.168</v>
      </c>
      <c r="N152" s="61" t="s">
        <v>1199</v>
      </c>
    </row>
    <row r="153" spans="1:14" x14ac:dyDescent="0.25">
      <c r="A153" s="61">
        <v>120164</v>
      </c>
      <c r="B153" s="61" t="s">
        <v>1010</v>
      </c>
      <c r="C153" s="61">
        <v>542654</v>
      </c>
      <c r="D153" s="61">
        <v>27703</v>
      </c>
      <c r="E153" s="61">
        <v>301</v>
      </c>
      <c r="F153" s="61" t="s">
        <v>115</v>
      </c>
      <c r="G153" s="57">
        <v>43651</v>
      </c>
      <c r="H153" s="61" t="s">
        <v>200</v>
      </c>
      <c r="I153" s="61" t="s">
        <v>83</v>
      </c>
      <c r="J153" s="61">
        <v>2084</v>
      </c>
      <c r="K153" s="61" t="s">
        <v>113</v>
      </c>
      <c r="L153" s="61" t="s">
        <v>114</v>
      </c>
      <c r="M153" s="61">
        <v>12518.588</v>
      </c>
      <c r="N153" s="61" t="s">
        <v>1200</v>
      </c>
    </row>
    <row r="154" spans="1:14" x14ac:dyDescent="0.25">
      <c r="A154" s="61">
        <v>120164</v>
      </c>
      <c r="B154" s="61" t="s">
        <v>648</v>
      </c>
      <c r="C154" s="61">
        <v>543097</v>
      </c>
      <c r="D154" s="61">
        <v>27703</v>
      </c>
      <c r="E154" s="61">
        <v>301</v>
      </c>
      <c r="F154" s="61" t="s">
        <v>115</v>
      </c>
      <c r="G154" s="57">
        <v>43652</v>
      </c>
      <c r="H154" s="61" t="s">
        <v>199</v>
      </c>
      <c r="I154" s="61" t="s">
        <v>83</v>
      </c>
      <c r="J154" s="61">
        <v>1550</v>
      </c>
      <c r="K154" s="61" t="s">
        <v>113</v>
      </c>
      <c r="L154" s="61" t="s">
        <v>114</v>
      </c>
      <c r="M154" s="61">
        <v>11900.9</v>
      </c>
      <c r="N154" s="61" t="s">
        <v>1201</v>
      </c>
    </row>
    <row r="155" spans="1:14" x14ac:dyDescent="0.25">
      <c r="A155" s="61">
        <v>120164</v>
      </c>
      <c r="B155" s="61" t="s">
        <v>605</v>
      </c>
      <c r="C155" s="61">
        <v>508790</v>
      </c>
      <c r="D155" s="61">
        <v>26298</v>
      </c>
      <c r="E155" s="61">
        <v>301</v>
      </c>
      <c r="F155" s="61" t="s">
        <v>115</v>
      </c>
      <c r="G155" s="57">
        <v>43557</v>
      </c>
      <c r="H155" s="61" t="s">
        <v>196</v>
      </c>
      <c r="I155" s="61" t="s">
        <v>98</v>
      </c>
      <c r="J155" s="61">
        <v>2078</v>
      </c>
      <c r="K155" s="61" t="s">
        <v>113</v>
      </c>
      <c r="L155" s="61" t="s">
        <v>114</v>
      </c>
      <c r="M155" s="61">
        <v>14142.868</v>
      </c>
      <c r="N155" s="61" t="s">
        <v>1202</v>
      </c>
    </row>
    <row r="156" spans="1:14" x14ac:dyDescent="0.25">
      <c r="A156" s="61">
        <v>120164</v>
      </c>
      <c r="B156" s="61" t="s">
        <v>663</v>
      </c>
      <c r="C156" s="61">
        <v>509877</v>
      </c>
      <c r="D156" s="61">
        <v>26298</v>
      </c>
      <c r="E156" s="61">
        <v>301</v>
      </c>
      <c r="F156" s="61" t="s">
        <v>115</v>
      </c>
      <c r="G156" s="57">
        <v>43559</v>
      </c>
      <c r="H156" s="61" t="s">
        <v>196</v>
      </c>
      <c r="I156" s="61" t="s">
        <v>98</v>
      </c>
      <c r="J156" s="61">
        <v>2080</v>
      </c>
      <c r="K156" s="61" t="s">
        <v>113</v>
      </c>
      <c r="L156" s="61" t="s">
        <v>114</v>
      </c>
      <c r="M156" s="61">
        <v>14156.48</v>
      </c>
      <c r="N156" s="61" t="s">
        <v>1203</v>
      </c>
    </row>
    <row r="157" spans="1:14" x14ac:dyDescent="0.25">
      <c r="A157" s="61">
        <v>120164</v>
      </c>
      <c r="B157" s="61" t="s">
        <v>555</v>
      </c>
      <c r="C157" s="61">
        <v>511689</v>
      </c>
      <c r="D157" s="61">
        <v>26298</v>
      </c>
      <c r="E157" s="61">
        <v>301</v>
      </c>
      <c r="F157" s="61" t="s">
        <v>115</v>
      </c>
      <c r="G157" s="57">
        <v>43564</v>
      </c>
      <c r="H157" s="61" t="s">
        <v>196</v>
      </c>
      <c r="I157" s="61" t="s">
        <v>97</v>
      </c>
      <c r="J157" s="61">
        <v>2084</v>
      </c>
      <c r="K157" s="61" t="s">
        <v>113</v>
      </c>
      <c r="L157" s="61" t="s">
        <v>114</v>
      </c>
      <c r="M157" s="61">
        <v>14183.704</v>
      </c>
      <c r="N157" s="61" t="s">
        <v>1204</v>
      </c>
    </row>
    <row r="158" spans="1:14" x14ac:dyDescent="0.25">
      <c r="A158" s="61">
        <v>120164</v>
      </c>
      <c r="B158" s="61" t="s">
        <v>611</v>
      </c>
      <c r="C158" s="61">
        <v>512852</v>
      </c>
      <c r="D158" s="61">
        <v>26298</v>
      </c>
      <c r="E158" s="61">
        <v>301</v>
      </c>
      <c r="F158" s="61" t="s">
        <v>115</v>
      </c>
      <c r="G158" s="57">
        <v>43566</v>
      </c>
      <c r="H158" s="61" t="s">
        <v>198</v>
      </c>
      <c r="I158" s="61" t="s">
        <v>97</v>
      </c>
      <c r="J158" s="61">
        <v>2206</v>
      </c>
      <c r="K158" s="61" t="s">
        <v>113</v>
      </c>
      <c r="L158" s="61" t="s">
        <v>114</v>
      </c>
      <c r="M158" s="61">
        <v>13725.732</v>
      </c>
      <c r="N158" s="61" t="s">
        <v>1205</v>
      </c>
    </row>
    <row r="159" spans="1:14" x14ac:dyDescent="0.25">
      <c r="A159" s="61">
        <v>120164</v>
      </c>
      <c r="B159" s="61" t="s">
        <v>496</v>
      </c>
      <c r="C159" s="61">
        <v>513557</v>
      </c>
      <c r="D159" s="61">
        <v>26569</v>
      </c>
      <c r="E159" s="61">
        <v>301</v>
      </c>
      <c r="F159" s="61" t="s">
        <v>115</v>
      </c>
      <c r="G159" s="57">
        <v>43568</v>
      </c>
      <c r="H159" s="61" t="s">
        <v>198</v>
      </c>
      <c r="I159" s="61" t="s">
        <v>97</v>
      </c>
      <c r="J159" s="61">
        <v>2206</v>
      </c>
      <c r="K159" s="61" t="s">
        <v>113</v>
      </c>
      <c r="L159" s="61" t="s">
        <v>114</v>
      </c>
      <c r="M159" s="61">
        <v>14784.611999999999</v>
      </c>
      <c r="N159" s="61" t="s">
        <v>1206</v>
      </c>
    </row>
    <row r="160" spans="1:14" x14ac:dyDescent="0.25">
      <c r="A160" s="61">
        <v>120164</v>
      </c>
      <c r="B160" s="61" t="s">
        <v>455</v>
      </c>
      <c r="C160" s="61">
        <v>514294</v>
      </c>
      <c r="D160" s="61">
        <v>26569</v>
      </c>
      <c r="E160" s="61">
        <v>301</v>
      </c>
      <c r="F160" s="61" t="s">
        <v>115</v>
      </c>
      <c r="G160" s="57">
        <v>43570</v>
      </c>
      <c r="H160" s="61" t="s">
        <v>198</v>
      </c>
      <c r="I160" s="61" t="s">
        <v>96</v>
      </c>
      <c r="J160" s="61">
        <v>2206</v>
      </c>
      <c r="K160" s="61" t="s">
        <v>113</v>
      </c>
      <c r="L160" s="61" t="s">
        <v>114</v>
      </c>
      <c r="M160" s="61">
        <v>14784.611999999999</v>
      </c>
      <c r="N160" s="61" t="s">
        <v>1207</v>
      </c>
    </row>
    <row r="161" spans="1:14" x14ac:dyDescent="0.25">
      <c r="A161" s="61">
        <v>120164</v>
      </c>
      <c r="B161" s="61" t="s">
        <v>622</v>
      </c>
      <c r="C161" s="61">
        <v>515935</v>
      </c>
      <c r="D161" s="61">
        <v>26569</v>
      </c>
      <c r="E161" s="61">
        <v>301</v>
      </c>
      <c r="F161" s="61" t="s">
        <v>115</v>
      </c>
      <c r="G161" s="57">
        <v>43575</v>
      </c>
      <c r="H161" s="61" t="s">
        <v>198</v>
      </c>
      <c r="I161" s="61" t="s">
        <v>96</v>
      </c>
      <c r="J161" s="61">
        <v>2199</v>
      </c>
      <c r="K161" s="61" t="s">
        <v>113</v>
      </c>
      <c r="L161" s="61" t="s">
        <v>114</v>
      </c>
      <c r="M161" s="61">
        <v>14737.698</v>
      </c>
      <c r="N161" s="61" t="s">
        <v>1208</v>
      </c>
    </row>
    <row r="162" spans="1:14" x14ac:dyDescent="0.25">
      <c r="A162" s="61">
        <v>120164</v>
      </c>
      <c r="B162" s="61" t="s">
        <v>362</v>
      </c>
      <c r="C162" s="61">
        <v>518025</v>
      </c>
      <c r="D162" s="61">
        <v>26569</v>
      </c>
      <c r="E162" s="61">
        <v>301</v>
      </c>
      <c r="F162" s="61" t="s">
        <v>115</v>
      </c>
      <c r="G162" s="57">
        <v>43580</v>
      </c>
      <c r="H162" s="61" t="s">
        <v>194</v>
      </c>
      <c r="I162" s="61" t="s">
        <v>95</v>
      </c>
      <c r="J162" s="61">
        <v>2190</v>
      </c>
      <c r="K162" s="61" t="s">
        <v>113</v>
      </c>
      <c r="L162" s="61" t="s">
        <v>114</v>
      </c>
      <c r="M162" s="61">
        <v>14081.7</v>
      </c>
      <c r="N162" s="61" t="s">
        <v>1209</v>
      </c>
    </row>
    <row r="163" spans="1:14" x14ac:dyDescent="0.25">
      <c r="A163" s="61">
        <v>120164</v>
      </c>
      <c r="B163" s="61" t="s">
        <v>332</v>
      </c>
      <c r="C163" s="61">
        <v>521862</v>
      </c>
      <c r="D163" s="61">
        <v>26569</v>
      </c>
      <c r="E163" s="61">
        <v>301</v>
      </c>
      <c r="F163" s="61" t="s">
        <v>115</v>
      </c>
      <c r="G163" s="57">
        <v>43590</v>
      </c>
      <c r="H163" s="61" t="s">
        <v>197</v>
      </c>
      <c r="I163" s="61" t="s">
        <v>193</v>
      </c>
      <c r="J163" s="61">
        <v>2103</v>
      </c>
      <c r="K163" s="61" t="s">
        <v>113</v>
      </c>
      <c r="L163" s="61" t="s">
        <v>114</v>
      </c>
      <c r="M163" s="61">
        <v>13251.003000000001</v>
      </c>
      <c r="N163" s="61" t="s">
        <v>1210</v>
      </c>
    </row>
    <row r="164" spans="1:14" x14ac:dyDescent="0.25">
      <c r="A164" s="61">
        <v>120164</v>
      </c>
      <c r="B164" s="61" t="s">
        <v>350</v>
      </c>
      <c r="C164" s="61">
        <v>522413</v>
      </c>
      <c r="D164" s="61">
        <v>26569</v>
      </c>
      <c r="E164" s="61">
        <v>301</v>
      </c>
      <c r="F164" s="61" t="s">
        <v>115</v>
      </c>
      <c r="G164" s="57">
        <v>43591</v>
      </c>
      <c r="H164" s="61" t="s">
        <v>197</v>
      </c>
      <c r="I164" s="61" t="s">
        <v>92</v>
      </c>
      <c r="J164" s="61">
        <v>2049</v>
      </c>
      <c r="K164" s="61" t="s">
        <v>113</v>
      </c>
      <c r="L164" s="61" t="s">
        <v>114</v>
      </c>
      <c r="M164" s="61">
        <v>12910.749</v>
      </c>
      <c r="N164" s="61" t="s">
        <v>1211</v>
      </c>
    </row>
    <row r="165" spans="1:14" x14ac:dyDescent="0.25">
      <c r="A165" s="61">
        <v>120164</v>
      </c>
      <c r="B165" s="61" t="s">
        <v>573</v>
      </c>
      <c r="C165" s="61">
        <v>522420</v>
      </c>
      <c r="D165" s="61">
        <v>26569</v>
      </c>
      <c r="E165" s="61">
        <v>301</v>
      </c>
      <c r="F165" s="61" t="s">
        <v>115</v>
      </c>
      <c r="G165" s="57">
        <v>43591</v>
      </c>
      <c r="H165" s="61" t="s">
        <v>197</v>
      </c>
      <c r="I165" s="61" t="s">
        <v>92</v>
      </c>
      <c r="J165" s="61">
        <v>2049</v>
      </c>
      <c r="K165" s="61" t="s">
        <v>113</v>
      </c>
      <c r="L165" s="61" t="s">
        <v>114</v>
      </c>
      <c r="M165" s="61">
        <v>12910.749</v>
      </c>
      <c r="N165" s="61" t="s">
        <v>1212</v>
      </c>
    </row>
    <row r="166" spans="1:14" x14ac:dyDescent="0.25">
      <c r="A166" s="61">
        <v>120164</v>
      </c>
      <c r="B166" s="61" t="s">
        <v>346</v>
      </c>
      <c r="C166" s="61">
        <v>522589</v>
      </c>
      <c r="D166" s="61">
        <v>26569</v>
      </c>
      <c r="E166" s="61">
        <v>301</v>
      </c>
      <c r="F166" s="61" t="s">
        <v>115</v>
      </c>
      <c r="G166" s="57">
        <v>43592</v>
      </c>
      <c r="H166" s="61" t="s">
        <v>197</v>
      </c>
      <c r="I166" s="61" t="s">
        <v>92</v>
      </c>
      <c r="J166" s="61">
        <v>2049</v>
      </c>
      <c r="K166" s="61" t="s">
        <v>113</v>
      </c>
      <c r="L166" s="61" t="s">
        <v>114</v>
      </c>
      <c r="M166" s="61">
        <v>12910.749</v>
      </c>
      <c r="N166" s="61" t="s">
        <v>1213</v>
      </c>
    </row>
    <row r="167" spans="1:14" x14ac:dyDescent="0.25">
      <c r="A167" s="61">
        <v>120164</v>
      </c>
      <c r="B167" s="61" t="s">
        <v>677</v>
      </c>
      <c r="C167" s="61">
        <v>523424</v>
      </c>
      <c r="D167" s="61">
        <v>26908</v>
      </c>
      <c r="E167" s="61">
        <v>301</v>
      </c>
      <c r="F167" s="61" t="s">
        <v>115</v>
      </c>
      <c r="G167" s="57">
        <v>43593</v>
      </c>
      <c r="H167" s="61" t="s">
        <v>197</v>
      </c>
      <c r="I167" s="61" t="s">
        <v>92</v>
      </c>
      <c r="J167" s="61">
        <v>1974</v>
      </c>
      <c r="K167" s="61" t="s">
        <v>113</v>
      </c>
      <c r="L167" s="61" t="s">
        <v>114</v>
      </c>
      <c r="M167" s="61">
        <v>13942.361999999999</v>
      </c>
      <c r="N167" s="61" t="s">
        <v>1214</v>
      </c>
    </row>
    <row r="168" spans="1:14" x14ac:dyDescent="0.25">
      <c r="A168" s="61">
        <v>120164</v>
      </c>
      <c r="B168" s="61" t="s">
        <v>620</v>
      </c>
      <c r="C168" s="61">
        <v>524400</v>
      </c>
      <c r="D168" s="61">
        <v>26908</v>
      </c>
      <c r="E168" s="61">
        <v>301</v>
      </c>
      <c r="F168" s="61" t="s">
        <v>115</v>
      </c>
      <c r="G168" s="57">
        <v>43596</v>
      </c>
      <c r="H168" s="61" t="s">
        <v>197</v>
      </c>
      <c r="I168" s="61" t="s">
        <v>92</v>
      </c>
      <c r="J168" s="61">
        <v>1200</v>
      </c>
      <c r="K168" s="61" t="s">
        <v>113</v>
      </c>
      <c r="L168" s="61" t="s">
        <v>114</v>
      </c>
      <c r="M168" s="61">
        <v>8475.6</v>
      </c>
      <c r="N168" s="61" t="s">
        <v>1215</v>
      </c>
    </row>
    <row r="169" spans="1:14" x14ac:dyDescent="0.25">
      <c r="A169" s="61">
        <v>120164</v>
      </c>
      <c r="B169" s="61" t="s">
        <v>775</v>
      </c>
      <c r="C169" s="61">
        <v>524485</v>
      </c>
      <c r="D169" s="61">
        <v>26908</v>
      </c>
      <c r="E169" s="61">
        <v>301</v>
      </c>
      <c r="F169" s="61" t="s">
        <v>115</v>
      </c>
      <c r="G169" s="57">
        <v>43597</v>
      </c>
      <c r="H169" s="61" t="s">
        <v>205</v>
      </c>
      <c r="I169" s="61" t="s">
        <v>92</v>
      </c>
      <c r="J169" s="61">
        <v>1965</v>
      </c>
      <c r="K169" s="61" t="s">
        <v>113</v>
      </c>
      <c r="L169" s="61" t="s">
        <v>114</v>
      </c>
      <c r="M169" s="61">
        <v>13717.665000000001</v>
      </c>
      <c r="N169" s="61" t="s">
        <v>1216</v>
      </c>
    </row>
    <row r="170" spans="1:14" x14ac:dyDescent="0.25">
      <c r="A170" s="61">
        <v>120164</v>
      </c>
      <c r="B170" s="61" t="s">
        <v>388</v>
      </c>
      <c r="C170" s="61">
        <v>525312</v>
      </c>
      <c r="D170" s="61">
        <v>26908</v>
      </c>
      <c r="E170" s="61">
        <v>301</v>
      </c>
      <c r="F170" s="61" t="s">
        <v>115</v>
      </c>
      <c r="G170" s="57">
        <v>43599</v>
      </c>
      <c r="H170" s="61" t="s">
        <v>205</v>
      </c>
      <c r="I170" s="61" t="s">
        <v>91</v>
      </c>
      <c r="J170" s="61">
        <v>1965</v>
      </c>
      <c r="K170" s="61" t="s">
        <v>113</v>
      </c>
      <c r="L170" s="61" t="s">
        <v>114</v>
      </c>
      <c r="M170" s="61">
        <v>13717.665000000001</v>
      </c>
      <c r="N170" s="61" t="s">
        <v>1217</v>
      </c>
    </row>
    <row r="171" spans="1:14" x14ac:dyDescent="0.25">
      <c r="A171" s="61">
        <v>120164</v>
      </c>
      <c r="B171" s="61" t="s">
        <v>372</v>
      </c>
      <c r="C171" s="61">
        <v>527691</v>
      </c>
      <c r="D171" s="61">
        <v>26908</v>
      </c>
      <c r="E171" s="61">
        <v>301</v>
      </c>
      <c r="F171" s="61" t="s">
        <v>115</v>
      </c>
      <c r="G171" s="57">
        <v>43606</v>
      </c>
      <c r="H171" s="61" t="s">
        <v>192</v>
      </c>
      <c r="I171" s="61" t="s">
        <v>90</v>
      </c>
      <c r="J171" s="61">
        <v>2014</v>
      </c>
      <c r="K171" s="61" t="s">
        <v>113</v>
      </c>
      <c r="L171" s="61" t="s">
        <v>114</v>
      </c>
      <c r="M171" s="61">
        <v>13824.096</v>
      </c>
      <c r="N171" s="61" t="s">
        <v>1218</v>
      </c>
    </row>
    <row r="172" spans="1:14" x14ac:dyDescent="0.25">
      <c r="A172" s="61">
        <v>120164</v>
      </c>
      <c r="B172" s="61" t="s">
        <v>770</v>
      </c>
      <c r="C172" s="61">
        <v>527696</v>
      </c>
      <c r="D172" s="61">
        <v>26908</v>
      </c>
      <c r="E172" s="61">
        <v>301</v>
      </c>
      <c r="F172" s="61" t="s">
        <v>115</v>
      </c>
      <c r="G172" s="57">
        <v>43606</v>
      </c>
      <c r="H172" s="61" t="s">
        <v>192</v>
      </c>
      <c r="I172" s="61" t="s">
        <v>90</v>
      </c>
      <c r="J172" s="61">
        <v>2014</v>
      </c>
      <c r="K172" s="61" t="s">
        <v>113</v>
      </c>
      <c r="L172" s="61" t="s">
        <v>114</v>
      </c>
      <c r="M172" s="61">
        <v>13824.096</v>
      </c>
      <c r="N172" s="61" t="s">
        <v>1219</v>
      </c>
    </row>
    <row r="173" spans="1:14" x14ac:dyDescent="0.25">
      <c r="A173" s="61">
        <v>120164</v>
      </c>
      <c r="B173" s="61" t="s">
        <v>713</v>
      </c>
      <c r="C173" s="61">
        <v>527697</v>
      </c>
      <c r="D173" s="61">
        <v>26908</v>
      </c>
      <c r="E173" s="61">
        <v>301</v>
      </c>
      <c r="F173" s="61" t="s">
        <v>115</v>
      </c>
      <c r="G173" s="57">
        <v>43606</v>
      </c>
      <c r="H173" s="61" t="s">
        <v>192</v>
      </c>
      <c r="I173" s="61" t="s">
        <v>90</v>
      </c>
      <c r="J173" s="61">
        <v>2014</v>
      </c>
      <c r="K173" s="61" t="s">
        <v>113</v>
      </c>
      <c r="L173" s="61" t="s">
        <v>114</v>
      </c>
      <c r="M173" s="61">
        <v>13824.096</v>
      </c>
      <c r="N173" s="61" t="s">
        <v>1220</v>
      </c>
    </row>
    <row r="174" spans="1:14" x14ac:dyDescent="0.25">
      <c r="A174" s="61">
        <v>120164</v>
      </c>
      <c r="B174" s="61" t="s">
        <v>689</v>
      </c>
      <c r="C174" s="61">
        <v>529583</v>
      </c>
      <c r="D174" s="61">
        <v>26908</v>
      </c>
      <c r="E174" s="61">
        <v>301</v>
      </c>
      <c r="F174" s="61" t="s">
        <v>115</v>
      </c>
      <c r="G174" s="57">
        <v>43611</v>
      </c>
      <c r="H174" s="61" t="s">
        <v>192</v>
      </c>
      <c r="I174" s="61" t="s">
        <v>90</v>
      </c>
      <c r="J174" s="61">
        <v>1974</v>
      </c>
      <c r="K174" s="61" t="s">
        <v>113</v>
      </c>
      <c r="L174" s="61" t="s">
        <v>114</v>
      </c>
      <c r="M174" s="61">
        <v>13549.536</v>
      </c>
      <c r="N174" s="61" t="s">
        <v>1221</v>
      </c>
    </row>
    <row r="175" spans="1:14" x14ac:dyDescent="0.25">
      <c r="A175" s="61">
        <v>120164</v>
      </c>
      <c r="B175" s="61" t="s">
        <v>401</v>
      </c>
      <c r="C175" s="61">
        <v>531763</v>
      </c>
      <c r="D175" s="61">
        <v>27319</v>
      </c>
      <c r="E175" s="61">
        <v>301</v>
      </c>
      <c r="F175" s="61" t="s">
        <v>115</v>
      </c>
      <c r="G175" s="57">
        <v>43617</v>
      </c>
      <c r="H175" s="61" t="s">
        <v>207</v>
      </c>
      <c r="I175" s="61" t="s">
        <v>195</v>
      </c>
      <c r="J175" s="61">
        <v>1961</v>
      </c>
      <c r="K175" s="61" t="s">
        <v>113</v>
      </c>
      <c r="L175" s="61" t="s">
        <v>114</v>
      </c>
      <c r="M175" s="61">
        <v>14411.388999999999</v>
      </c>
      <c r="N175" s="61" t="s">
        <v>1222</v>
      </c>
    </row>
    <row r="176" spans="1:14" x14ac:dyDescent="0.25">
      <c r="A176" s="61">
        <v>120164</v>
      </c>
      <c r="B176" s="61" t="s">
        <v>654</v>
      </c>
      <c r="C176" s="61">
        <v>531911</v>
      </c>
      <c r="D176" s="61">
        <v>27319</v>
      </c>
      <c r="E176" s="61">
        <v>301</v>
      </c>
      <c r="F176" s="61" t="s">
        <v>115</v>
      </c>
      <c r="G176" s="57">
        <v>43618</v>
      </c>
      <c r="H176" s="61" t="s">
        <v>207</v>
      </c>
      <c r="I176" s="61" t="s">
        <v>195</v>
      </c>
      <c r="J176" s="61">
        <v>1961</v>
      </c>
      <c r="K176" s="61" t="s">
        <v>113</v>
      </c>
      <c r="L176" s="61" t="s">
        <v>114</v>
      </c>
      <c r="M176" s="61">
        <v>14411.388999999999</v>
      </c>
      <c r="N176" s="61" t="s">
        <v>1223</v>
      </c>
    </row>
    <row r="177" spans="1:14" x14ac:dyDescent="0.25">
      <c r="A177" s="61">
        <v>120164</v>
      </c>
      <c r="B177" s="61" t="s">
        <v>602</v>
      </c>
      <c r="C177" s="61">
        <v>533041</v>
      </c>
      <c r="D177" s="61">
        <v>27319</v>
      </c>
      <c r="E177" s="61">
        <v>301</v>
      </c>
      <c r="F177" s="61" t="s">
        <v>115</v>
      </c>
      <c r="G177" s="57">
        <v>43621</v>
      </c>
      <c r="H177" s="61" t="s">
        <v>207</v>
      </c>
      <c r="I177" s="61" t="s">
        <v>87</v>
      </c>
      <c r="J177" s="61">
        <v>1402</v>
      </c>
      <c r="K177" s="61" t="s">
        <v>113</v>
      </c>
      <c r="L177" s="61" t="s">
        <v>114</v>
      </c>
      <c r="M177" s="61">
        <v>10303.298000000001</v>
      </c>
      <c r="N177" s="61" t="s">
        <v>1224</v>
      </c>
    </row>
    <row r="178" spans="1:14" x14ac:dyDescent="0.25">
      <c r="A178" s="61">
        <v>120164</v>
      </c>
      <c r="B178" s="61" t="s">
        <v>918</v>
      </c>
      <c r="C178" s="61">
        <v>533276</v>
      </c>
      <c r="D178" s="61">
        <v>27319</v>
      </c>
      <c r="E178" s="61">
        <v>301</v>
      </c>
      <c r="F178" s="61" t="s">
        <v>115</v>
      </c>
      <c r="G178" s="57">
        <v>43622</v>
      </c>
      <c r="H178" s="61" t="s">
        <v>203</v>
      </c>
      <c r="I178" s="61" t="s">
        <v>87</v>
      </c>
      <c r="J178" s="61">
        <v>1830</v>
      </c>
      <c r="K178" s="61" t="s">
        <v>113</v>
      </c>
      <c r="L178" s="61" t="s">
        <v>114</v>
      </c>
      <c r="M178" s="61">
        <v>13633.5</v>
      </c>
      <c r="N178" s="61" t="s">
        <v>1225</v>
      </c>
    </row>
    <row r="179" spans="1:14" x14ac:dyDescent="0.25">
      <c r="A179" s="61">
        <v>120164</v>
      </c>
      <c r="B179" s="61" t="s">
        <v>599</v>
      </c>
      <c r="C179" s="61">
        <v>533278</v>
      </c>
      <c r="D179" s="61">
        <v>27319</v>
      </c>
      <c r="E179" s="61">
        <v>301</v>
      </c>
      <c r="F179" s="61" t="s">
        <v>115</v>
      </c>
      <c r="G179" s="57">
        <v>43622</v>
      </c>
      <c r="H179" s="61" t="s">
        <v>203</v>
      </c>
      <c r="I179" s="61" t="s">
        <v>87</v>
      </c>
      <c r="J179" s="61">
        <v>1830</v>
      </c>
      <c r="K179" s="61" t="s">
        <v>113</v>
      </c>
      <c r="L179" s="61" t="s">
        <v>114</v>
      </c>
      <c r="M179" s="61">
        <v>13633.5</v>
      </c>
      <c r="N179" s="61" t="s">
        <v>1226</v>
      </c>
    </row>
    <row r="180" spans="1:14" x14ac:dyDescent="0.25">
      <c r="A180" s="61">
        <v>120164</v>
      </c>
      <c r="B180" s="61" t="s">
        <v>527</v>
      </c>
      <c r="C180" s="61">
        <v>533811</v>
      </c>
      <c r="D180" s="61">
        <v>27319</v>
      </c>
      <c r="E180" s="61">
        <v>301</v>
      </c>
      <c r="F180" s="61" t="s">
        <v>115</v>
      </c>
      <c r="G180" s="57">
        <v>43619</v>
      </c>
      <c r="H180" s="61" t="s">
        <v>207</v>
      </c>
      <c r="I180" s="61" t="s">
        <v>87</v>
      </c>
      <c r="J180" s="61">
        <v>1961</v>
      </c>
      <c r="K180" s="61" t="s">
        <v>113</v>
      </c>
      <c r="L180" s="61" t="s">
        <v>114</v>
      </c>
      <c r="M180" s="61">
        <v>14411.388999999999</v>
      </c>
      <c r="N180" s="61" t="s">
        <v>1227</v>
      </c>
    </row>
    <row r="181" spans="1:14" x14ac:dyDescent="0.25">
      <c r="A181" s="61">
        <v>120164</v>
      </c>
      <c r="B181" s="61" t="s">
        <v>842</v>
      </c>
      <c r="C181" s="61">
        <v>536704</v>
      </c>
      <c r="D181" s="61">
        <v>27319</v>
      </c>
      <c r="E181" s="61">
        <v>301</v>
      </c>
      <c r="F181" s="61" t="s">
        <v>115</v>
      </c>
      <c r="G181" s="57">
        <v>43632</v>
      </c>
      <c r="H181" s="61" t="s">
        <v>203</v>
      </c>
      <c r="I181" s="61" t="s">
        <v>86</v>
      </c>
      <c r="J181" s="61">
        <v>1818</v>
      </c>
      <c r="K181" s="61" t="s">
        <v>113</v>
      </c>
      <c r="L181" s="61" t="s">
        <v>114</v>
      </c>
      <c r="M181" s="61">
        <v>13544.1</v>
      </c>
      <c r="N181" s="61" t="s">
        <v>1228</v>
      </c>
    </row>
    <row r="182" spans="1:14" x14ac:dyDescent="0.25">
      <c r="A182" s="61">
        <v>120164</v>
      </c>
      <c r="B182" s="61" t="s">
        <v>635</v>
      </c>
      <c r="C182" s="61">
        <v>536706</v>
      </c>
      <c r="D182" s="61">
        <v>27319</v>
      </c>
      <c r="E182" s="61">
        <v>301</v>
      </c>
      <c r="F182" s="61" t="s">
        <v>115</v>
      </c>
      <c r="G182" s="57">
        <v>43632</v>
      </c>
      <c r="H182" s="61" t="s">
        <v>203</v>
      </c>
      <c r="I182" s="61" t="s">
        <v>86</v>
      </c>
      <c r="J182" s="61">
        <v>1818</v>
      </c>
      <c r="K182" s="61" t="s">
        <v>113</v>
      </c>
      <c r="L182" s="61" t="s">
        <v>114</v>
      </c>
      <c r="M182" s="61">
        <v>13544.1</v>
      </c>
      <c r="N182" s="61" t="s">
        <v>1229</v>
      </c>
    </row>
    <row r="183" spans="1:14" x14ac:dyDescent="0.25">
      <c r="A183" s="61">
        <v>120164</v>
      </c>
      <c r="B183" s="61" t="s">
        <v>872</v>
      </c>
      <c r="C183" s="61">
        <v>537163</v>
      </c>
      <c r="D183" s="61">
        <v>27319</v>
      </c>
      <c r="E183" s="61">
        <v>301</v>
      </c>
      <c r="F183" s="61" t="s">
        <v>115</v>
      </c>
      <c r="G183" s="57">
        <v>43633</v>
      </c>
      <c r="H183" s="61" t="s">
        <v>203</v>
      </c>
      <c r="I183" s="61" t="s">
        <v>85</v>
      </c>
      <c r="J183" s="61">
        <v>1818</v>
      </c>
      <c r="K183" s="61" t="s">
        <v>113</v>
      </c>
      <c r="L183" s="61" t="s">
        <v>114</v>
      </c>
      <c r="M183" s="61">
        <v>13544.1</v>
      </c>
      <c r="N183" s="61" t="s">
        <v>1230</v>
      </c>
    </row>
    <row r="184" spans="1:14" x14ac:dyDescent="0.25">
      <c r="A184" s="61">
        <v>120164</v>
      </c>
      <c r="B184" s="61" t="s">
        <v>384</v>
      </c>
      <c r="C184" s="61">
        <v>537963</v>
      </c>
      <c r="D184" s="61">
        <v>27319</v>
      </c>
      <c r="E184" s="61">
        <v>301</v>
      </c>
      <c r="F184" s="61" t="s">
        <v>115</v>
      </c>
      <c r="G184" s="57">
        <v>43636</v>
      </c>
      <c r="H184" s="61" t="s">
        <v>203</v>
      </c>
      <c r="I184" s="61" t="s">
        <v>85</v>
      </c>
      <c r="J184" s="61">
        <v>1818</v>
      </c>
      <c r="K184" s="61" t="s">
        <v>113</v>
      </c>
      <c r="L184" s="61" t="s">
        <v>114</v>
      </c>
      <c r="M184" s="61">
        <v>13544.1</v>
      </c>
      <c r="N184" s="61" t="s">
        <v>1231</v>
      </c>
    </row>
    <row r="185" spans="1:14" x14ac:dyDescent="0.25">
      <c r="A185" s="61">
        <v>120164</v>
      </c>
      <c r="B185" s="61" t="s">
        <v>792</v>
      </c>
      <c r="C185" s="61">
        <v>537967</v>
      </c>
      <c r="D185" s="61">
        <v>27319</v>
      </c>
      <c r="E185" s="61">
        <v>301</v>
      </c>
      <c r="F185" s="61" t="s">
        <v>115</v>
      </c>
      <c r="G185" s="57">
        <v>43636</v>
      </c>
      <c r="H185" s="61" t="s">
        <v>203</v>
      </c>
      <c r="I185" s="61" t="s">
        <v>85</v>
      </c>
      <c r="J185" s="61">
        <v>1818</v>
      </c>
      <c r="K185" s="61" t="s">
        <v>113</v>
      </c>
      <c r="L185" s="61" t="s">
        <v>114</v>
      </c>
      <c r="M185" s="61">
        <v>13544.1</v>
      </c>
      <c r="N185" s="61" t="s">
        <v>1232</v>
      </c>
    </row>
    <row r="186" spans="1:14" x14ac:dyDescent="0.25">
      <c r="A186" s="61">
        <v>120164</v>
      </c>
      <c r="B186" s="61" t="s">
        <v>794</v>
      </c>
      <c r="C186" s="61">
        <v>538274</v>
      </c>
      <c r="D186" s="61">
        <v>27319</v>
      </c>
      <c r="E186" s="61">
        <v>301</v>
      </c>
      <c r="F186" s="61" t="s">
        <v>115</v>
      </c>
      <c r="G186" s="57">
        <v>43637</v>
      </c>
      <c r="H186" s="61" t="s">
        <v>203</v>
      </c>
      <c r="I186" s="61" t="s">
        <v>85</v>
      </c>
      <c r="J186" s="61">
        <v>1818</v>
      </c>
      <c r="K186" s="61" t="s">
        <v>113</v>
      </c>
      <c r="L186" s="61" t="s">
        <v>114</v>
      </c>
      <c r="M186" s="61">
        <v>13544.1</v>
      </c>
      <c r="N186" s="61" t="s">
        <v>1233</v>
      </c>
    </row>
    <row r="187" spans="1:14" x14ac:dyDescent="0.25">
      <c r="A187" s="61">
        <v>120164</v>
      </c>
      <c r="B187" s="61" t="s">
        <v>812</v>
      </c>
      <c r="C187" s="61">
        <v>539010</v>
      </c>
      <c r="D187" s="61">
        <v>27703</v>
      </c>
      <c r="E187" s="61">
        <v>301</v>
      </c>
      <c r="F187" s="61" t="s">
        <v>115</v>
      </c>
      <c r="G187" s="57">
        <v>43640</v>
      </c>
      <c r="H187" s="61" t="s">
        <v>1075</v>
      </c>
      <c r="I187" s="61" t="s">
        <v>84</v>
      </c>
      <c r="J187" s="61">
        <v>1852</v>
      </c>
      <c r="K187" s="61" t="s">
        <v>113</v>
      </c>
      <c r="L187" s="61" t="s">
        <v>114</v>
      </c>
      <c r="M187" s="61">
        <v>14923.415999999999</v>
      </c>
      <c r="N187" s="61" t="s">
        <v>1234</v>
      </c>
    </row>
    <row r="188" spans="1:14" x14ac:dyDescent="0.25">
      <c r="A188" s="61">
        <v>120164</v>
      </c>
      <c r="B188" s="61" t="s">
        <v>982</v>
      </c>
      <c r="C188" s="61">
        <v>540712</v>
      </c>
      <c r="D188" s="61">
        <v>27703</v>
      </c>
      <c r="E188" s="61">
        <v>301</v>
      </c>
      <c r="F188" s="61" t="s">
        <v>115</v>
      </c>
      <c r="G188" s="57">
        <v>43645</v>
      </c>
      <c r="H188" s="61" t="s">
        <v>1075</v>
      </c>
      <c r="I188" s="61" t="s">
        <v>84</v>
      </c>
      <c r="J188" s="61">
        <v>1608</v>
      </c>
      <c r="K188" s="61" t="s">
        <v>113</v>
      </c>
      <c r="L188" s="61" t="s">
        <v>114</v>
      </c>
      <c r="M188" s="61">
        <v>12957.263999999999</v>
      </c>
      <c r="N188" s="61" t="s">
        <v>1235</v>
      </c>
    </row>
    <row r="189" spans="1:14" x14ac:dyDescent="0.25">
      <c r="A189" s="61">
        <v>120164</v>
      </c>
      <c r="B189" s="61" t="s">
        <v>965</v>
      </c>
      <c r="C189" s="61">
        <v>540800</v>
      </c>
      <c r="D189" s="61">
        <v>27703</v>
      </c>
      <c r="E189" s="61">
        <v>301</v>
      </c>
      <c r="F189" s="61" t="s">
        <v>115</v>
      </c>
      <c r="G189" s="57">
        <v>43646</v>
      </c>
      <c r="H189" s="61" t="s">
        <v>200</v>
      </c>
      <c r="I189" s="61" t="s">
        <v>84</v>
      </c>
      <c r="J189" s="61">
        <v>2042</v>
      </c>
      <c r="K189" s="61" t="s">
        <v>113</v>
      </c>
      <c r="L189" s="61" t="s">
        <v>114</v>
      </c>
      <c r="M189" s="61">
        <v>12266.294</v>
      </c>
      <c r="N189" s="61" t="s">
        <v>1236</v>
      </c>
    </row>
    <row r="190" spans="1:14" x14ac:dyDescent="0.25">
      <c r="A190" s="61">
        <v>120164</v>
      </c>
      <c r="B190" s="61" t="s">
        <v>1018</v>
      </c>
      <c r="C190" s="61">
        <v>542661</v>
      </c>
      <c r="D190" s="61">
        <v>27703</v>
      </c>
      <c r="E190" s="61">
        <v>301</v>
      </c>
      <c r="F190" s="61" t="s">
        <v>115</v>
      </c>
      <c r="G190" s="57">
        <v>43651</v>
      </c>
      <c r="H190" s="61" t="s">
        <v>200</v>
      </c>
      <c r="I190" s="61" t="s">
        <v>83</v>
      </c>
      <c r="J190" s="61">
        <v>2014</v>
      </c>
      <c r="K190" s="61" t="s">
        <v>113</v>
      </c>
      <c r="L190" s="61" t="s">
        <v>114</v>
      </c>
      <c r="M190" s="61">
        <v>12098.098</v>
      </c>
      <c r="N190" s="61" t="s">
        <v>1237</v>
      </c>
    </row>
    <row r="191" spans="1:14" x14ac:dyDescent="0.25">
      <c r="A191" s="61">
        <v>120164</v>
      </c>
      <c r="B191" s="61" t="s">
        <v>797</v>
      </c>
      <c r="C191" s="61">
        <v>543108</v>
      </c>
      <c r="D191" s="61">
        <v>27703</v>
      </c>
      <c r="E191" s="61">
        <v>301</v>
      </c>
      <c r="F191" s="61" t="s">
        <v>115</v>
      </c>
      <c r="G191" s="57">
        <v>43652</v>
      </c>
      <c r="H191" s="61" t="s">
        <v>199</v>
      </c>
      <c r="I191" s="61" t="s">
        <v>83</v>
      </c>
      <c r="J191" s="61">
        <v>1550</v>
      </c>
      <c r="K191" s="61" t="s">
        <v>113</v>
      </c>
      <c r="L191" s="61" t="s">
        <v>114</v>
      </c>
      <c r="M191" s="61">
        <v>11900.9</v>
      </c>
      <c r="N191" s="61" t="s">
        <v>1238</v>
      </c>
    </row>
    <row r="192" spans="1:14" x14ac:dyDescent="0.25">
      <c r="A192" s="61">
        <v>120164</v>
      </c>
      <c r="B192" s="61" t="s">
        <v>800</v>
      </c>
      <c r="C192" s="61">
        <v>543266</v>
      </c>
      <c r="D192" s="61">
        <v>27703</v>
      </c>
      <c r="E192" s="61">
        <v>301</v>
      </c>
      <c r="F192" s="61" t="s">
        <v>115</v>
      </c>
      <c r="G192" s="57">
        <v>43653</v>
      </c>
      <c r="H192" s="61" t="s">
        <v>199</v>
      </c>
      <c r="I192" s="61" t="s">
        <v>83</v>
      </c>
      <c r="J192" s="61">
        <v>1600</v>
      </c>
      <c r="K192" s="61" t="s">
        <v>113</v>
      </c>
      <c r="L192" s="61" t="s">
        <v>114</v>
      </c>
      <c r="M192" s="61">
        <v>12284.8</v>
      </c>
      <c r="N192" s="61" t="s">
        <v>1239</v>
      </c>
    </row>
    <row r="193" spans="1:14" x14ac:dyDescent="0.25">
      <c r="A193" s="61">
        <v>120164</v>
      </c>
      <c r="B193" s="61" t="s">
        <v>354</v>
      </c>
      <c r="C193" s="61">
        <v>543270</v>
      </c>
      <c r="D193" s="61">
        <v>27703</v>
      </c>
      <c r="E193" s="61">
        <v>301</v>
      </c>
      <c r="F193" s="61" t="s">
        <v>115</v>
      </c>
      <c r="G193" s="57">
        <v>43653</v>
      </c>
      <c r="H193" s="61" t="s">
        <v>199</v>
      </c>
      <c r="I193" s="61" t="s">
        <v>83</v>
      </c>
      <c r="J193" s="61">
        <v>1600</v>
      </c>
      <c r="K193" s="61" t="s">
        <v>113</v>
      </c>
      <c r="L193" s="61" t="s">
        <v>114</v>
      </c>
      <c r="M193" s="61">
        <v>12284.8</v>
      </c>
      <c r="N193" s="61" t="s">
        <v>1240</v>
      </c>
    </row>
    <row r="194" spans="1:14" x14ac:dyDescent="0.25">
      <c r="A194" s="61">
        <v>120164</v>
      </c>
      <c r="B194" s="61" t="s">
        <v>840</v>
      </c>
      <c r="C194" s="61">
        <v>543598</v>
      </c>
      <c r="D194" s="61">
        <v>27703</v>
      </c>
      <c r="E194" s="61">
        <v>301</v>
      </c>
      <c r="F194" s="61" t="s">
        <v>115</v>
      </c>
      <c r="G194" s="57">
        <v>43654</v>
      </c>
      <c r="H194" s="61" t="s">
        <v>199</v>
      </c>
      <c r="I194" s="61" t="s">
        <v>82</v>
      </c>
      <c r="J194" s="61">
        <v>1600</v>
      </c>
      <c r="K194" s="61" t="s">
        <v>113</v>
      </c>
      <c r="L194" s="61" t="s">
        <v>114</v>
      </c>
      <c r="M194" s="61">
        <v>12284.8</v>
      </c>
      <c r="N194" s="61" t="s">
        <v>1241</v>
      </c>
    </row>
    <row r="195" spans="1:14" x14ac:dyDescent="0.25">
      <c r="A195" s="61">
        <v>120164</v>
      </c>
      <c r="B195" s="61" t="s">
        <v>932</v>
      </c>
      <c r="C195" s="61">
        <v>544793</v>
      </c>
      <c r="D195" s="61">
        <v>27703</v>
      </c>
      <c r="E195" s="61">
        <v>301</v>
      </c>
      <c r="F195" s="61" t="s">
        <v>115</v>
      </c>
      <c r="G195" s="57">
        <v>43659</v>
      </c>
      <c r="H195" s="61" t="s">
        <v>199</v>
      </c>
      <c r="I195" s="61" t="s">
        <v>82</v>
      </c>
      <c r="J195" s="61">
        <v>1087</v>
      </c>
      <c r="K195" s="61" t="s">
        <v>113</v>
      </c>
      <c r="L195" s="61" t="s">
        <v>114</v>
      </c>
      <c r="M195" s="61">
        <v>8345.9860000000008</v>
      </c>
      <c r="N195" s="61" t="s">
        <v>1242</v>
      </c>
    </row>
    <row r="196" spans="1:14" x14ac:dyDescent="0.25">
      <c r="A196" s="61">
        <v>120164</v>
      </c>
      <c r="B196" s="61" t="s">
        <v>961</v>
      </c>
      <c r="C196" s="61">
        <v>544834</v>
      </c>
      <c r="D196" s="61">
        <v>27703</v>
      </c>
      <c r="E196" s="61">
        <v>301</v>
      </c>
      <c r="F196" s="61" t="s">
        <v>115</v>
      </c>
      <c r="G196" s="57">
        <v>43659</v>
      </c>
      <c r="H196" s="61" t="s">
        <v>1087</v>
      </c>
      <c r="I196" s="61" t="s">
        <v>82</v>
      </c>
      <c r="J196" s="61">
        <v>1500</v>
      </c>
      <c r="K196" s="61" t="s">
        <v>113</v>
      </c>
      <c r="L196" s="61" t="s">
        <v>114</v>
      </c>
      <c r="M196" s="61">
        <v>11470.5</v>
      </c>
      <c r="N196" s="61" t="s">
        <v>1243</v>
      </c>
    </row>
    <row r="197" spans="1:14" x14ac:dyDescent="0.25">
      <c r="A197" s="61">
        <v>120164</v>
      </c>
      <c r="B197" s="61" t="s">
        <v>986</v>
      </c>
      <c r="C197" s="61">
        <v>545254</v>
      </c>
      <c r="D197" s="61">
        <v>27703</v>
      </c>
      <c r="E197" s="61">
        <v>301</v>
      </c>
      <c r="F197" s="61" t="s">
        <v>115</v>
      </c>
      <c r="G197" s="57">
        <v>43661</v>
      </c>
      <c r="H197" s="61" t="s">
        <v>1087</v>
      </c>
      <c r="I197" s="61" t="s">
        <v>81</v>
      </c>
      <c r="J197" s="61">
        <v>1550</v>
      </c>
      <c r="K197" s="61" t="s">
        <v>113</v>
      </c>
      <c r="L197" s="61" t="s">
        <v>114</v>
      </c>
      <c r="M197" s="61">
        <v>11852.85</v>
      </c>
      <c r="N197" s="61" t="s">
        <v>1244</v>
      </c>
    </row>
    <row r="198" spans="1:14" x14ac:dyDescent="0.25">
      <c r="A198" s="61">
        <v>120164</v>
      </c>
      <c r="B198" s="61" t="s">
        <v>1021</v>
      </c>
      <c r="C198" s="61">
        <v>545957</v>
      </c>
      <c r="D198" s="61">
        <v>28116</v>
      </c>
      <c r="E198" s="61">
        <v>301</v>
      </c>
      <c r="F198" s="61" t="s">
        <v>115</v>
      </c>
      <c r="G198" s="57">
        <v>43664</v>
      </c>
      <c r="H198" s="61" t="s">
        <v>204</v>
      </c>
      <c r="I198" s="61" t="s">
        <v>81</v>
      </c>
      <c r="J198" s="61">
        <v>1808</v>
      </c>
      <c r="K198" s="61" t="s">
        <v>113</v>
      </c>
      <c r="L198" s="61" t="s">
        <v>114</v>
      </c>
      <c r="M198" s="61">
        <v>13648.592000000001</v>
      </c>
      <c r="N198" s="61" t="s">
        <v>1245</v>
      </c>
    </row>
    <row r="199" spans="1:14" x14ac:dyDescent="0.25">
      <c r="A199" s="61">
        <v>120164</v>
      </c>
      <c r="B199" s="61" t="s">
        <v>448</v>
      </c>
      <c r="C199" s="61">
        <v>510902</v>
      </c>
      <c r="D199" s="61">
        <v>26298</v>
      </c>
      <c r="E199" s="61">
        <v>301</v>
      </c>
      <c r="F199" s="61" t="s">
        <v>115</v>
      </c>
      <c r="G199" s="57">
        <v>43562</v>
      </c>
      <c r="H199" s="61" t="s">
        <v>196</v>
      </c>
      <c r="I199" s="61" t="s">
        <v>98</v>
      </c>
      <c r="J199" s="61">
        <v>2083</v>
      </c>
      <c r="K199" s="61" t="s">
        <v>113</v>
      </c>
      <c r="L199" s="61" t="s">
        <v>114</v>
      </c>
      <c r="M199" s="61">
        <v>14176.897999999999</v>
      </c>
      <c r="N199" s="61" t="s">
        <v>1246</v>
      </c>
    </row>
    <row r="200" spans="1:14" x14ac:dyDescent="0.25">
      <c r="A200" s="61">
        <v>120164</v>
      </c>
      <c r="B200" s="61" t="s">
        <v>495</v>
      </c>
      <c r="C200" s="61">
        <v>510903</v>
      </c>
      <c r="D200" s="61">
        <v>26298</v>
      </c>
      <c r="E200" s="61">
        <v>301</v>
      </c>
      <c r="F200" s="61" t="s">
        <v>115</v>
      </c>
      <c r="G200" s="57">
        <v>43562</v>
      </c>
      <c r="H200" s="61" t="s">
        <v>196</v>
      </c>
      <c r="I200" s="61" t="s">
        <v>98</v>
      </c>
      <c r="J200" s="61">
        <v>2083</v>
      </c>
      <c r="K200" s="61" t="s">
        <v>113</v>
      </c>
      <c r="L200" s="61" t="s">
        <v>114</v>
      </c>
      <c r="M200" s="61">
        <v>14176.897999999999</v>
      </c>
      <c r="N200" s="61" t="s">
        <v>1247</v>
      </c>
    </row>
    <row r="201" spans="1:14" x14ac:dyDescent="0.25">
      <c r="A201" s="61">
        <v>120164</v>
      </c>
      <c r="B201" s="61" t="s">
        <v>487</v>
      </c>
      <c r="C201" s="61">
        <v>511630</v>
      </c>
      <c r="D201" s="61">
        <v>26298</v>
      </c>
      <c r="E201" s="61">
        <v>301</v>
      </c>
      <c r="F201" s="61" t="s">
        <v>115</v>
      </c>
      <c r="G201" s="57">
        <v>43564</v>
      </c>
      <c r="H201" s="61" t="s">
        <v>196</v>
      </c>
      <c r="I201" s="61" t="s">
        <v>97</v>
      </c>
      <c r="J201" s="61">
        <v>1850</v>
      </c>
      <c r="K201" s="61" t="s">
        <v>113</v>
      </c>
      <c r="L201" s="61" t="s">
        <v>114</v>
      </c>
      <c r="M201" s="61">
        <v>12591.1</v>
      </c>
      <c r="N201" s="61" t="s">
        <v>1248</v>
      </c>
    </row>
    <row r="202" spans="1:14" x14ac:dyDescent="0.25">
      <c r="A202" s="61">
        <v>120164</v>
      </c>
      <c r="B202" s="61" t="s">
        <v>552</v>
      </c>
      <c r="C202" s="61">
        <v>511691</v>
      </c>
      <c r="D202" s="61">
        <v>26298</v>
      </c>
      <c r="E202" s="61">
        <v>301</v>
      </c>
      <c r="F202" s="61" t="s">
        <v>115</v>
      </c>
      <c r="G202" s="57">
        <v>43564</v>
      </c>
      <c r="H202" s="61" t="s">
        <v>196</v>
      </c>
      <c r="I202" s="61" t="s">
        <v>97</v>
      </c>
      <c r="J202" s="61">
        <v>2084</v>
      </c>
      <c r="K202" s="61" t="s">
        <v>113</v>
      </c>
      <c r="L202" s="61" t="s">
        <v>114</v>
      </c>
      <c r="M202" s="61">
        <v>14183.704</v>
      </c>
      <c r="N202" s="61" t="s">
        <v>1249</v>
      </c>
    </row>
    <row r="203" spans="1:14" x14ac:dyDescent="0.25">
      <c r="A203" s="61">
        <v>120164</v>
      </c>
      <c r="B203" s="61" t="s">
        <v>559</v>
      </c>
      <c r="C203" s="61">
        <v>512850</v>
      </c>
      <c r="D203" s="61">
        <v>26298</v>
      </c>
      <c r="E203" s="61">
        <v>301</v>
      </c>
      <c r="F203" s="61" t="s">
        <v>115</v>
      </c>
      <c r="G203" s="57">
        <v>43566</v>
      </c>
      <c r="H203" s="61" t="s">
        <v>198</v>
      </c>
      <c r="I203" s="61" t="s">
        <v>97</v>
      </c>
      <c r="J203" s="61">
        <v>2206</v>
      </c>
      <c r="K203" s="61" t="s">
        <v>113</v>
      </c>
      <c r="L203" s="61" t="s">
        <v>114</v>
      </c>
      <c r="M203" s="61">
        <v>13725.732</v>
      </c>
      <c r="N203" s="61" t="s">
        <v>1250</v>
      </c>
    </row>
    <row r="204" spans="1:14" x14ac:dyDescent="0.25">
      <c r="A204" s="61">
        <v>120164</v>
      </c>
      <c r="B204" s="61" t="s">
        <v>758</v>
      </c>
      <c r="C204" s="61">
        <v>513556</v>
      </c>
      <c r="D204" s="61">
        <v>26569</v>
      </c>
      <c r="E204" s="61">
        <v>301</v>
      </c>
      <c r="F204" s="61" t="s">
        <v>115</v>
      </c>
      <c r="G204" s="57">
        <v>43568</v>
      </c>
      <c r="H204" s="61" t="s">
        <v>198</v>
      </c>
      <c r="I204" s="61" t="s">
        <v>97</v>
      </c>
      <c r="J204" s="61">
        <v>2206</v>
      </c>
      <c r="K204" s="61" t="s">
        <v>113</v>
      </c>
      <c r="L204" s="61" t="s">
        <v>114</v>
      </c>
      <c r="M204" s="61">
        <v>14784.611999999999</v>
      </c>
      <c r="N204" s="61" t="s">
        <v>1251</v>
      </c>
    </row>
    <row r="205" spans="1:14" x14ac:dyDescent="0.25">
      <c r="A205" s="61">
        <v>120164</v>
      </c>
      <c r="B205" s="61" t="s">
        <v>296</v>
      </c>
      <c r="C205" s="61">
        <v>513576</v>
      </c>
      <c r="D205" s="61">
        <v>26569</v>
      </c>
      <c r="E205" s="61">
        <v>301</v>
      </c>
      <c r="F205" s="61" t="s">
        <v>115</v>
      </c>
      <c r="G205" s="57">
        <v>43568</v>
      </c>
      <c r="H205" s="61" t="s">
        <v>198</v>
      </c>
      <c r="I205" s="61" t="s">
        <v>97</v>
      </c>
      <c r="J205" s="61">
        <v>2108</v>
      </c>
      <c r="K205" s="61" t="s">
        <v>113</v>
      </c>
      <c r="L205" s="61" t="s">
        <v>114</v>
      </c>
      <c r="M205" s="61">
        <v>14127.816000000001</v>
      </c>
      <c r="N205" s="61" t="s">
        <v>1252</v>
      </c>
    </row>
    <row r="206" spans="1:14" x14ac:dyDescent="0.25">
      <c r="A206" s="61">
        <v>120164</v>
      </c>
      <c r="B206" s="61" t="s">
        <v>766</v>
      </c>
      <c r="C206" s="61">
        <v>513608</v>
      </c>
      <c r="D206" s="61">
        <v>26569</v>
      </c>
      <c r="E206" s="61">
        <v>301</v>
      </c>
      <c r="F206" s="61" t="s">
        <v>115</v>
      </c>
      <c r="G206" s="57">
        <v>43569</v>
      </c>
      <c r="H206" s="61" t="s">
        <v>198</v>
      </c>
      <c r="I206" s="61" t="s">
        <v>97</v>
      </c>
      <c r="J206" s="61">
        <v>1960</v>
      </c>
      <c r="K206" s="61" t="s">
        <v>113</v>
      </c>
      <c r="L206" s="61" t="s">
        <v>114</v>
      </c>
      <c r="M206" s="61">
        <v>13135.92</v>
      </c>
      <c r="N206" s="61" t="s">
        <v>1253</v>
      </c>
    </row>
    <row r="207" spans="1:14" x14ac:dyDescent="0.25">
      <c r="A207" s="61">
        <v>120164</v>
      </c>
      <c r="B207" s="61" t="s">
        <v>574</v>
      </c>
      <c r="C207" s="61">
        <v>514290</v>
      </c>
      <c r="D207" s="61">
        <v>26569</v>
      </c>
      <c r="E207" s="61">
        <v>301</v>
      </c>
      <c r="F207" s="61" t="s">
        <v>115</v>
      </c>
      <c r="G207" s="57">
        <v>43570</v>
      </c>
      <c r="H207" s="61" t="s">
        <v>198</v>
      </c>
      <c r="I207" s="61" t="s">
        <v>96</v>
      </c>
      <c r="J207" s="61">
        <v>2206</v>
      </c>
      <c r="K207" s="61" t="s">
        <v>113</v>
      </c>
      <c r="L207" s="61" t="s">
        <v>114</v>
      </c>
      <c r="M207" s="61">
        <v>14784.611999999999</v>
      </c>
      <c r="N207" s="61" t="s">
        <v>1254</v>
      </c>
    </row>
    <row r="208" spans="1:14" x14ac:dyDescent="0.25">
      <c r="A208" s="61">
        <v>120164</v>
      </c>
      <c r="B208" s="61" t="s">
        <v>578</v>
      </c>
      <c r="C208" s="61">
        <v>514586</v>
      </c>
      <c r="D208" s="61">
        <v>26569</v>
      </c>
      <c r="E208" s="61">
        <v>301</v>
      </c>
      <c r="F208" s="61" t="s">
        <v>115</v>
      </c>
      <c r="G208" s="57">
        <v>43571</v>
      </c>
      <c r="H208" s="61" t="s">
        <v>198</v>
      </c>
      <c r="I208" s="61" t="s">
        <v>96</v>
      </c>
      <c r="J208" s="61">
        <v>1960</v>
      </c>
      <c r="K208" s="61" t="s">
        <v>113</v>
      </c>
      <c r="L208" s="61" t="s">
        <v>114</v>
      </c>
      <c r="M208" s="61">
        <v>13135.92</v>
      </c>
      <c r="N208" s="61" t="s">
        <v>1255</v>
      </c>
    </row>
    <row r="209" spans="1:14" x14ac:dyDescent="0.25">
      <c r="A209" s="61">
        <v>120164</v>
      </c>
      <c r="B209" s="61" t="s">
        <v>371</v>
      </c>
      <c r="C209" s="61">
        <v>517346</v>
      </c>
      <c r="D209" s="61">
        <v>26569</v>
      </c>
      <c r="E209" s="61">
        <v>301</v>
      </c>
      <c r="F209" s="61" t="s">
        <v>115</v>
      </c>
      <c r="G209" s="57">
        <v>43578</v>
      </c>
      <c r="H209" s="61" t="s">
        <v>194</v>
      </c>
      <c r="I209" s="61" t="s">
        <v>95</v>
      </c>
      <c r="J209" s="61">
        <v>2190</v>
      </c>
      <c r="K209" s="61" t="s">
        <v>113</v>
      </c>
      <c r="L209" s="61" t="s">
        <v>114</v>
      </c>
      <c r="M209" s="61">
        <v>14081.7</v>
      </c>
      <c r="N209" s="61" t="s">
        <v>1256</v>
      </c>
    </row>
    <row r="210" spans="1:14" x14ac:dyDescent="0.25">
      <c r="A210" s="61">
        <v>120164</v>
      </c>
      <c r="B210" s="61" t="s">
        <v>489</v>
      </c>
      <c r="C210" s="61">
        <v>518022</v>
      </c>
      <c r="D210" s="61">
        <v>26569</v>
      </c>
      <c r="E210" s="61">
        <v>301</v>
      </c>
      <c r="F210" s="61" t="s">
        <v>115</v>
      </c>
      <c r="G210" s="57">
        <v>43580</v>
      </c>
      <c r="H210" s="61" t="s">
        <v>194</v>
      </c>
      <c r="I210" s="61" t="s">
        <v>95</v>
      </c>
      <c r="J210" s="61">
        <v>2190</v>
      </c>
      <c r="K210" s="61" t="s">
        <v>113</v>
      </c>
      <c r="L210" s="61" t="s">
        <v>114</v>
      </c>
      <c r="M210" s="61">
        <v>14081.7</v>
      </c>
      <c r="N210" s="61" t="s">
        <v>1257</v>
      </c>
    </row>
    <row r="211" spans="1:14" x14ac:dyDescent="0.25">
      <c r="A211" s="61">
        <v>120164</v>
      </c>
      <c r="B211" s="61" t="s">
        <v>760</v>
      </c>
      <c r="C211" s="61">
        <v>518365</v>
      </c>
      <c r="D211" s="61">
        <v>26569</v>
      </c>
      <c r="E211" s="61">
        <v>301</v>
      </c>
      <c r="F211" s="61" t="s">
        <v>115</v>
      </c>
      <c r="G211" s="57">
        <v>43580</v>
      </c>
      <c r="H211" s="61" t="s">
        <v>194</v>
      </c>
      <c r="I211" s="61" t="s">
        <v>95</v>
      </c>
      <c r="J211" s="61">
        <v>2190</v>
      </c>
      <c r="K211" s="61" t="s">
        <v>113</v>
      </c>
      <c r="L211" s="61" t="s">
        <v>114</v>
      </c>
      <c r="M211" s="61">
        <v>14081.7</v>
      </c>
      <c r="N211" s="61" t="s">
        <v>1258</v>
      </c>
    </row>
    <row r="212" spans="1:14" x14ac:dyDescent="0.25">
      <c r="A212" s="61">
        <v>120164</v>
      </c>
      <c r="B212" s="61" t="s">
        <v>668</v>
      </c>
      <c r="C212" s="61">
        <v>518366</v>
      </c>
      <c r="D212" s="61">
        <v>26569</v>
      </c>
      <c r="E212" s="61">
        <v>301</v>
      </c>
      <c r="F212" s="61" t="s">
        <v>115</v>
      </c>
      <c r="G212" s="57">
        <v>43580</v>
      </c>
      <c r="H212" s="61" t="s">
        <v>194</v>
      </c>
      <c r="I212" s="61" t="s">
        <v>95</v>
      </c>
      <c r="J212" s="61">
        <v>2190</v>
      </c>
      <c r="K212" s="61" t="s">
        <v>113</v>
      </c>
      <c r="L212" s="61" t="s">
        <v>114</v>
      </c>
      <c r="M212" s="61">
        <v>14081.7</v>
      </c>
      <c r="N212" s="61" t="s">
        <v>1259</v>
      </c>
    </row>
    <row r="213" spans="1:14" x14ac:dyDescent="0.25">
      <c r="A213" s="61">
        <v>120164</v>
      </c>
      <c r="B213" s="61" t="s">
        <v>776</v>
      </c>
      <c r="C213" s="61">
        <v>521685</v>
      </c>
      <c r="D213" s="61">
        <v>26569</v>
      </c>
      <c r="E213" s="61">
        <v>301</v>
      </c>
      <c r="F213" s="61" t="s">
        <v>115</v>
      </c>
      <c r="G213" s="57">
        <v>43589</v>
      </c>
      <c r="H213" s="61" t="s">
        <v>194</v>
      </c>
      <c r="I213" s="61" t="s">
        <v>193</v>
      </c>
      <c r="J213" s="61">
        <v>1730</v>
      </c>
      <c r="K213" s="61" t="s">
        <v>113</v>
      </c>
      <c r="L213" s="61" t="s">
        <v>114</v>
      </c>
      <c r="M213" s="61">
        <v>11123.9</v>
      </c>
      <c r="N213" s="61" t="s">
        <v>1260</v>
      </c>
    </row>
    <row r="214" spans="1:14" x14ac:dyDescent="0.25">
      <c r="A214" s="61">
        <v>120164</v>
      </c>
      <c r="B214" s="61" t="s">
        <v>334</v>
      </c>
      <c r="C214" s="61">
        <v>522415</v>
      </c>
      <c r="D214" s="61">
        <v>26569</v>
      </c>
      <c r="E214" s="61">
        <v>301</v>
      </c>
      <c r="F214" s="61" t="s">
        <v>115</v>
      </c>
      <c r="G214" s="57">
        <v>43591</v>
      </c>
      <c r="H214" s="61" t="s">
        <v>197</v>
      </c>
      <c r="I214" s="61" t="s">
        <v>92</v>
      </c>
      <c r="J214" s="61">
        <v>2049</v>
      </c>
      <c r="K214" s="61" t="s">
        <v>113</v>
      </c>
      <c r="L214" s="61" t="s">
        <v>114</v>
      </c>
      <c r="M214" s="61">
        <v>12910.749</v>
      </c>
      <c r="N214" s="61" t="s">
        <v>1261</v>
      </c>
    </row>
    <row r="215" spans="1:14" x14ac:dyDescent="0.25">
      <c r="A215" s="61">
        <v>120164</v>
      </c>
      <c r="B215" s="61" t="s">
        <v>329</v>
      </c>
      <c r="C215" s="61">
        <v>522593</v>
      </c>
      <c r="D215" s="61">
        <v>26569</v>
      </c>
      <c r="E215" s="61">
        <v>301</v>
      </c>
      <c r="F215" s="61" t="s">
        <v>115</v>
      </c>
      <c r="G215" s="57">
        <v>43592</v>
      </c>
      <c r="H215" s="61" t="s">
        <v>197</v>
      </c>
      <c r="I215" s="61" t="s">
        <v>92</v>
      </c>
      <c r="J215" s="61">
        <v>2049</v>
      </c>
      <c r="K215" s="61" t="s">
        <v>113</v>
      </c>
      <c r="L215" s="61" t="s">
        <v>114</v>
      </c>
      <c r="M215" s="61">
        <v>12910.749</v>
      </c>
      <c r="N215" s="61" t="s">
        <v>1262</v>
      </c>
    </row>
    <row r="216" spans="1:14" x14ac:dyDescent="0.25">
      <c r="A216" s="61">
        <v>120164</v>
      </c>
      <c r="B216" s="61" t="s">
        <v>512</v>
      </c>
      <c r="C216" s="61">
        <v>523422</v>
      </c>
      <c r="D216" s="61">
        <v>26908</v>
      </c>
      <c r="E216" s="61">
        <v>301</v>
      </c>
      <c r="F216" s="61" t="s">
        <v>115</v>
      </c>
      <c r="G216" s="57">
        <v>43593</v>
      </c>
      <c r="H216" s="61" t="s">
        <v>197</v>
      </c>
      <c r="I216" s="61" t="s">
        <v>92</v>
      </c>
      <c r="J216" s="61">
        <v>1974</v>
      </c>
      <c r="K216" s="61" t="s">
        <v>113</v>
      </c>
      <c r="L216" s="61" t="s">
        <v>114</v>
      </c>
      <c r="M216" s="61">
        <v>13942.361999999999</v>
      </c>
      <c r="N216" s="61" t="s">
        <v>1263</v>
      </c>
    </row>
    <row r="217" spans="1:14" x14ac:dyDescent="0.25">
      <c r="A217" s="61">
        <v>120164</v>
      </c>
      <c r="B217" s="61" t="s">
        <v>458</v>
      </c>
      <c r="C217" s="61">
        <v>523423</v>
      </c>
      <c r="D217" s="61">
        <v>26908</v>
      </c>
      <c r="E217" s="61">
        <v>301</v>
      </c>
      <c r="F217" s="61" t="s">
        <v>115</v>
      </c>
      <c r="G217" s="57">
        <v>43593</v>
      </c>
      <c r="H217" s="61" t="s">
        <v>197</v>
      </c>
      <c r="I217" s="61" t="s">
        <v>92</v>
      </c>
      <c r="J217" s="61">
        <v>1974</v>
      </c>
      <c r="K217" s="61" t="s">
        <v>113</v>
      </c>
      <c r="L217" s="61" t="s">
        <v>114</v>
      </c>
      <c r="M217" s="61">
        <v>13942.361999999999</v>
      </c>
      <c r="N217" s="61" t="s">
        <v>1264</v>
      </c>
    </row>
    <row r="218" spans="1:14" x14ac:dyDescent="0.25">
      <c r="A218" s="61">
        <v>120164</v>
      </c>
      <c r="B218" s="61" t="s">
        <v>790</v>
      </c>
      <c r="C218" s="61">
        <v>523438</v>
      </c>
      <c r="D218" s="61">
        <v>26908</v>
      </c>
      <c r="E218" s="61">
        <v>301</v>
      </c>
      <c r="F218" s="61" t="s">
        <v>115</v>
      </c>
      <c r="G218" s="57">
        <v>43593</v>
      </c>
      <c r="H218" s="61" t="s">
        <v>197</v>
      </c>
      <c r="I218" s="61" t="s">
        <v>92</v>
      </c>
      <c r="J218" s="61">
        <v>1974</v>
      </c>
      <c r="K218" s="61" t="s">
        <v>113</v>
      </c>
      <c r="L218" s="61" t="s">
        <v>114</v>
      </c>
      <c r="M218" s="61">
        <v>13942.361999999999</v>
      </c>
      <c r="N218" s="61" t="s">
        <v>1265</v>
      </c>
    </row>
    <row r="219" spans="1:14" x14ac:dyDescent="0.25">
      <c r="A219" s="61">
        <v>120164</v>
      </c>
      <c r="B219" s="61" t="s">
        <v>575</v>
      </c>
      <c r="C219" s="61">
        <v>524399</v>
      </c>
      <c r="D219" s="61">
        <v>26908</v>
      </c>
      <c r="E219" s="61">
        <v>301</v>
      </c>
      <c r="F219" s="61" t="s">
        <v>115</v>
      </c>
      <c r="G219" s="57">
        <v>43596</v>
      </c>
      <c r="H219" s="61" t="s">
        <v>197</v>
      </c>
      <c r="I219" s="61" t="s">
        <v>92</v>
      </c>
      <c r="J219" s="61">
        <v>1200</v>
      </c>
      <c r="K219" s="61" t="s">
        <v>113</v>
      </c>
      <c r="L219" s="61" t="s">
        <v>114</v>
      </c>
      <c r="M219" s="61">
        <v>8475.6</v>
      </c>
      <c r="N219" s="61" t="s">
        <v>1266</v>
      </c>
    </row>
    <row r="220" spans="1:14" x14ac:dyDescent="0.25">
      <c r="A220" s="61">
        <v>120164</v>
      </c>
      <c r="B220" s="61" t="s">
        <v>380</v>
      </c>
      <c r="C220" s="61">
        <v>524479</v>
      </c>
      <c r="D220" s="61">
        <v>26908</v>
      </c>
      <c r="E220" s="61">
        <v>301</v>
      </c>
      <c r="F220" s="61" t="s">
        <v>115</v>
      </c>
      <c r="G220" s="57">
        <v>43597</v>
      </c>
      <c r="H220" s="61" t="s">
        <v>205</v>
      </c>
      <c r="I220" s="61" t="s">
        <v>92</v>
      </c>
      <c r="J220" s="61">
        <v>1965</v>
      </c>
      <c r="K220" s="61" t="s">
        <v>113</v>
      </c>
      <c r="L220" s="61" t="s">
        <v>114</v>
      </c>
      <c r="M220" s="61">
        <v>13717.665000000001</v>
      </c>
      <c r="N220" s="61" t="s">
        <v>1267</v>
      </c>
    </row>
    <row r="221" spans="1:14" x14ac:dyDescent="0.25">
      <c r="A221" s="61">
        <v>120164</v>
      </c>
      <c r="B221" s="61" t="s">
        <v>321</v>
      </c>
      <c r="C221" s="61">
        <v>526272</v>
      </c>
      <c r="D221" s="61">
        <v>26908</v>
      </c>
      <c r="E221" s="61">
        <v>301</v>
      </c>
      <c r="F221" s="61" t="s">
        <v>115</v>
      </c>
      <c r="G221" s="57">
        <v>43601</v>
      </c>
      <c r="H221" s="61" t="s">
        <v>205</v>
      </c>
      <c r="I221" s="61" t="s">
        <v>91</v>
      </c>
      <c r="J221" s="61">
        <v>2014</v>
      </c>
      <c r="K221" s="61" t="s">
        <v>113</v>
      </c>
      <c r="L221" s="61" t="s">
        <v>114</v>
      </c>
      <c r="M221" s="61">
        <v>14059.734</v>
      </c>
      <c r="N221" s="61" t="s">
        <v>1268</v>
      </c>
    </row>
    <row r="222" spans="1:14" x14ac:dyDescent="0.25">
      <c r="A222" s="61">
        <v>120164</v>
      </c>
      <c r="B222" s="61" t="s">
        <v>782</v>
      </c>
      <c r="C222" s="61">
        <v>527046</v>
      </c>
      <c r="D222" s="61">
        <v>26908</v>
      </c>
      <c r="E222" s="61">
        <v>301</v>
      </c>
      <c r="F222" s="61" t="s">
        <v>115</v>
      </c>
      <c r="G222" s="57">
        <v>43604</v>
      </c>
      <c r="H222" s="61" t="s">
        <v>192</v>
      </c>
      <c r="I222" s="61" t="s">
        <v>91</v>
      </c>
      <c r="J222" s="61">
        <v>2083</v>
      </c>
      <c r="K222" s="61" t="s">
        <v>113</v>
      </c>
      <c r="L222" s="61" t="s">
        <v>114</v>
      </c>
      <c r="M222" s="61">
        <v>14297.712</v>
      </c>
      <c r="N222" s="61" t="s">
        <v>1269</v>
      </c>
    </row>
    <row r="223" spans="1:14" x14ac:dyDescent="0.25">
      <c r="A223" s="61">
        <v>120164</v>
      </c>
      <c r="B223" s="61" t="s">
        <v>463</v>
      </c>
      <c r="C223" s="61">
        <v>527695</v>
      </c>
      <c r="D223" s="61">
        <v>26908</v>
      </c>
      <c r="E223" s="61">
        <v>301</v>
      </c>
      <c r="F223" s="61" t="s">
        <v>115</v>
      </c>
      <c r="G223" s="57">
        <v>43606</v>
      </c>
      <c r="H223" s="61" t="s">
        <v>192</v>
      </c>
      <c r="I223" s="61" t="s">
        <v>90</v>
      </c>
      <c r="J223" s="61">
        <v>2014</v>
      </c>
      <c r="K223" s="61" t="s">
        <v>113</v>
      </c>
      <c r="L223" s="61" t="s">
        <v>114</v>
      </c>
      <c r="M223" s="61">
        <v>13824.096</v>
      </c>
      <c r="N223" s="61" t="s">
        <v>1270</v>
      </c>
    </row>
    <row r="224" spans="1:14" x14ac:dyDescent="0.25">
      <c r="A224" s="61">
        <v>120164</v>
      </c>
      <c r="B224" s="61" t="s">
        <v>769</v>
      </c>
      <c r="C224" s="61">
        <v>528305</v>
      </c>
      <c r="D224" s="61">
        <v>26908</v>
      </c>
      <c r="E224" s="61">
        <v>301</v>
      </c>
      <c r="F224" s="61" t="s">
        <v>115</v>
      </c>
      <c r="G224" s="57">
        <v>43607</v>
      </c>
      <c r="H224" s="61" t="s">
        <v>192</v>
      </c>
      <c r="I224" s="61" t="s">
        <v>90</v>
      </c>
      <c r="J224" s="61">
        <v>2014</v>
      </c>
      <c r="K224" s="61" t="s">
        <v>113</v>
      </c>
      <c r="L224" s="61" t="s">
        <v>114</v>
      </c>
      <c r="M224" s="61">
        <v>13824.096</v>
      </c>
      <c r="N224" s="61" t="s">
        <v>1271</v>
      </c>
    </row>
    <row r="225" spans="1:14" x14ac:dyDescent="0.25">
      <c r="A225" s="61">
        <v>120164</v>
      </c>
      <c r="B225" s="61" t="s">
        <v>784</v>
      </c>
      <c r="C225" s="61">
        <v>528738</v>
      </c>
      <c r="D225" s="61">
        <v>26908</v>
      </c>
      <c r="E225" s="61">
        <v>301</v>
      </c>
      <c r="F225" s="61" t="s">
        <v>115</v>
      </c>
      <c r="G225" s="57">
        <v>43608</v>
      </c>
      <c r="H225" s="61" t="s">
        <v>192</v>
      </c>
      <c r="I225" s="61" t="s">
        <v>90</v>
      </c>
      <c r="J225" s="61">
        <v>2014</v>
      </c>
      <c r="K225" s="61" t="s">
        <v>113</v>
      </c>
      <c r="L225" s="61" t="s">
        <v>114</v>
      </c>
      <c r="M225" s="61">
        <v>13824.096</v>
      </c>
      <c r="N225" s="61" t="s">
        <v>1272</v>
      </c>
    </row>
    <row r="226" spans="1:14" x14ac:dyDescent="0.25">
      <c r="A226" s="61">
        <v>120164</v>
      </c>
      <c r="B226" s="61" t="s">
        <v>804</v>
      </c>
      <c r="C226" s="61">
        <v>529353</v>
      </c>
      <c r="D226" s="61">
        <v>26908</v>
      </c>
      <c r="E226" s="61">
        <v>301</v>
      </c>
      <c r="F226" s="61" t="s">
        <v>115</v>
      </c>
      <c r="G226" s="57">
        <v>43610</v>
      </c>
      <c r="H226" s="61" t="s">
        <v>192</v>
      </c>
      <c r="I226" s="61" t="s">
        <v>90</v>
      </c>
      <c r="J226" s="61">
        <v>2014</v>
      </c>
      <c r="K226" s="61" t="s">
        <v>113</v>
      </c>
      <c r="L226" s="61" t="s">
        <v>114</v>
      </c>
      <c r="M226" s="61">
        <v>13824.096</v>
      </c>
      <c r="N226" s="61" t="s">
        <v>1273</v>
      </c>
    </row>
    <row r="227" spans="1:14" x14ac:dyDescent="0.25">
      <c r="A227" s="61">
        <v>120164</v>
      </c>
      <c r="B227" s="61" t="s">
        <v>793</v>
      </c>
      <c r="C227" s="61">
        <v>531758</v>
      </c>
      <c r="D227" s="61">
        <v>27319</v>
      </c>
      <c r="E227" s="61">
        <v>301</v>
      </c>
      <c r="F227" s="61" t="s">
        <v>115</v>
      </c>
      <c r="G227" s="57">
        <v>43617</v>
      </c>
      <c r="H227" s="61" t="s">
        <v>207</v>
      </c>
      <c r="I227" s="61" t="s">
        <v>195</v>
      </c>
      <c r="J227" s="61">
        <v>1961</v>
      </c>
      <c r="K227" s="61" t="s">
        <v>113</v>
      </c>
      <c r="L227" s="61" t="s">
        <v>114</v>
      </c>
      <c r="M227" s="61">
        <v>14411.388999999999</v>
      </c>
      <c r="N227" s="61" t="s">
        <v>1274</v>
      </c>
    </row>
    <row r="228" spans="1:14" x14ac:dyDescent="0.25">
      <c r="A228" s="61">
        <v>120164</v>
      </c>
      <c r="B228" s="61" t="s">
        <v>730</v>
      </c>
      <c r="C228" s="61">
        <v>531900</v>
      </c>
      <c r="D228" s="61">
        <v>27319</v>
      </c>
      <c r="E228" s="61">
        <v>301</v>
      </c>
      <c r="F228" s="61" t="s">
        <v>115</v>
      </c>
      <c r="G228" s="57">
        <v>43618</v>
      </c>
      <c r="H228" s="61" t="s">
        <v>207</v>
      </c>
      <c r="I228" s="61" t="s">
        <v>195</v>
      </c>
      <c r="J228" s="61">
        <v>1961</v>
      </c>
      <c r="K228" s="61" t="s">
        <v>113</v>
      </c>
      <c r="L228" s="61" t="s">
        <v>114</v>
      </c>
      <c r="M228" s="61">
        <v>14411.388999999999</v>
      </c>
      <c r="N228" s="61" t="s">
        <v>1275</v>
      </c>
    </row>
    <row r="229" spans="1:14" x14ac:dyDescent="0.25">
      <c r="A229" s="61">
        <v>120164</v>
      </c>
      <c r="B229" s="61" t="s">
        <v>483</v>
      </c>
      <c r="C229" s="61">
        <v>533042</v>
      </c>
      <c r="D229" s="61">
        <v>27319</v>
      </c>
      <c r="E229" s="61">
        <v>301</v>
      </c>
      <c r="F229" s="61" t="s">
        <v>115</v>
      </c>
      <c r="G229" s="57">
        <v>43621</v>
      </c>
      <c r="H229" s="61" t="s">
        <v>207</v>
      </c>
      <c r="I229" s="61" t="s">
        <v>87</v>
      </c>
      <c r="J229" s="61">
        <v>1402</v>
      </c>
      <c r="K229" s="61" t="s">
        <v>113</v>
      </c>
      <c r="L229" s="61" t="s">
        <v>114</v>
      </c>
      <c r="M229" s="61">
        <v>10303.298000000001</v>
      </c>
      <c r="N229" s="61" t="s">
        <v>1276</v>
      </c>
    </row>
    <row r="230" spans="1:14" x14ac:dyDescent="0.25">
      <c r="A230" s="61">
        <v>120164</v>
      </c>
      <c r="B230" s="61" t="s">
        <v>695</v>
      </c>
      <c r="C230" s="61">
        <v>533273</v>
      </c>
      <c r="D230" s="61">
        <v>27319</v>
      </c>
      <c r="E230" s="61">
        <v>301</v>
      </c>
      <c r="F230" s="61" t="s">
        <v>115</v>
      </c>
      <c r="G230" s="57">
        <v>43622</v>
      </c>
      <c r="H230" s="61" t="s">
        <v>203</v>
      </c>
      <c r="I230" s="61" t="s">
        <v>87</v>
      </c>
      <c r="J230" s="61">
        <v>1830</v>
      </c>
      <c r="K230" s="61" t="s">
        <v>113</v>
      </c>
      <c r="L230" s="61" t="s">
        <v>114</v>
      </c>
      <c r="M230" s="61">
        <v>13633.5</v>
      </c>
      <c r="N230" s="61" t="s">
        <v>1277</v>
      </c>
    </row>
    <row r="231" spans="1:14" x14ac:dyDescent="0.25">
      <c r="A231" s="61">
        <v>120164</v>
      </c>
      <c r="B231" s="61" t="s">
        <v>625</v>
      </c>
      <c r="C231" s="61">
        <v>538481</v>
      </c>
      <c r="D231" s="61">
        <v>27319</v>
      </c>
      <c r="E231" s="61">
        <v>301</v>
      </c>
      <c r="F231" s="61" t="s">
        <v>115</v>
      </c>
      <c r="G231" s="57">
        <v>43637</v>
      </c>
      <c r="H231" s="61" t="s">
        <v>203</v>
      </c>
      <c r="I231" s="61" t="s">
        <v>85</v>
      </c>
      <c r="J231" s="61">
        <v>78</v>
      </c>
      <c r="K231" s="61" t="s">
        <v>113</v>
      </c>
      <c r="L231" s="61" t="s">
        <v>114</v>
      </c>
      <c r="M231" s="61">
        <v>581.1</v>
      </c>
      <c r="N231" s="61" t="s">
        <v>1278</v>
      </c>
    </row>
    <row r="232" spans="1:14" x14ac:dyDescent="0.25">
      <c r="A232" s="61">
        <v>120164</v>
      </c>
      <c r="B232" s="61" t="s">
        <v>687</v>
      </c>
      <c r="C232" s="61">
        <v>538646</v>
      </c>
      <c r="D232" s="61">
        <v>27319</v>
      </c>
      <c r="E232" s="61">
        <v>301</v>
      </c>
      <c r="F232" s="61" t="s">
        <v>115</v>
      </c>
      <c r="G232" s="57">
        <v>43639</v>
      </c>
      <c r="H232" s="61" t="s">
        <v>1075</v>
      </c>
      <c r="I232" s="61" t="s">
        <v>85</v>
      </c>
      <c r="J232" s="61">
        <v>1852</v>
      </c>
      <c r="K232" s="61" t="s">
        <v>113</v>
      </c>
      <c r="L232" s="61" t="s">
        <v>114</v>
      </c>
      <c r="M232" s="61">
        <v>13099.196</v>
      </c>
      <c r="N232" s="61" t="s">
        <v>1279</v>
      </c>
    </row>
    <row r="233" spans="1:14" x14ac:dyDescent="0.25">
      <c r="A233" s="61">
        <v>120164</v>
      </c>
      <c r="B233" s="61" t="s">
        <v>734</v>
      </c>
      <c r="C233" s="61">
        <v>539009</v>
      </c>
      <c r="D233" s="61">
        <v>27703</v>
      </c>
      <c r="E233" s="61">
        <v>301</v>
      </c>
      <c r="F233" s="61" t="s">
        <v>115</v>
      </c>
      <c r="G233" s="57">
        <v>43640</v>
      </c>
      <c r="H233" s="61" t="s">
        <v>1075</v>
      </c>
      <c r="I233" s="61" t="s">
        <v>84</v>
      </c>
      <c r="J233" s="61">
        <v>1852</v>
      </c>
      <c r="K233" s="61" t="s">
        <v>113</v>
      </c>
      <c r="L233" s="61" t="s">
        <v>114</v>
      </c>
      <c r="M233" s="61">
        <v>14923.415999999999</v>
      </c>
      <c r="N233" s="61" t="s">
        <v>1280</v>
      </c>
    </row>
    <row r="234" spans="1:14" x14ac:dyDescent="0.25">
      <c r="A234" s="61">
        <v>120164</v>
      </c>
      <c r="B234" s="61" t="s">
        <v>739</v>
      </c>
      <c r="C234" s="61">
        <v>539870</v>
      </c>
      <c r="D234" s="61">
        <v>27703</v>
      </c>
      <c r="E234" s="61">
        <v>301</v>
      </c>
      <c r="F234" s="61" t="s">
        <v>115</v>
      </c>
      <c r="G234" s="57">
        <v>43643</v>
      </c>
      <c r="H234" s="61" t="s">
        <v>1075</v>
      </c>
      <c r="I234" s="61" t="s">
        <v>84</v>
      </c>
      <c r="J234" s="61">
        <v>1852</v>
      </c>
      <c r="K234" s="61" t="s">
        <v>113</v>
      </c>
      <c r="L234" s="61" t="s">
        <v>114</v>
      </c>
      <c r="M234" s="61">
        <v>14923.415999999999</v>
      </c>
      <c r="N234" s="61" t="s">
        <v>1281</v>
      </c>
    </row>
    <row r="235" spans="1:14" x14ac:dyDescent="0.25">
      <c r="A235" s="61">
        <v>120164</v>
      </c>
      <c r="B235" s="61" t="s">
        <v>908</v>
      </c>
      <c r="C235" s="61">
        <v>539894</v>
      </c>
      <c r="D235" s="61">
        <v>27703</v>
      </c>
      <c r="E235" s="61">
        <v>301</v>
      </c>
      <c r="F235" s="61" t="s">
        <v>115</v>
      </c>
      <c r="G235" s="57">
        <v>43643</v>
      </c>
      <c r="H235" s="61" t="s">
        <v>1075</v>
      </c>
      <c r="I235" s="61" t="s">
        <v>84</v>
      </c>
      <c r="J235" s="61">
        <v>1852</v>
      </c>
      <c r="K235" s="61" t="s">
        <v>113</v>
      </c>
      <c r="L235" s="61" t="s">
        <v>114</v>
      </c>
      <c r="M235" s="61">
        <v>14923.415999999999</v>
      </c>
      <c r="N235" s="61" t="s">
        <v>1282</v>
      </c>
    </row>
    <row r="236" spans="1:14" x14ac:dyDescent="0.25">
      <c r="A236" s="61">
        <v>120164</v>
      </c>
      <c r="B236" s="61" t="s">
        <v>955</v>
      </c>
      <c r="C236" s="61">
        <v>539899</v>
      </c>
      <c r="D236" s="61">
        <v>27703</v>
      </c>
      <c r="E236" s="61">
        <v>301</v>
      </c>
      <c r="F236" s="61" t="s">
        <v>115</v>
      </c>
      <c r="G236" s="57">
        <v>43643</v>
      </c>
      <c r="H236" s="61" t="s">
        <v>1075</v>
      </c>
      <c r="I236" s="61" t="s">
        <v>84</v>
      </c>
      <c r="J236" s="61">
        <v>1852</v>
      </c>
      <c r="K236" s="61" t="s">
        <v>113</v>
      </c>
      <c r="L236" s="61" t="s">
        <v>114</v>
      </c>
      <c r="M236" s="61">
        <v>14923.415999999999</v>
      </c>
      <c r="N236" s="61" t="s">
        <v>1283</v>
      </c>
    </row>
    <row r="237" spans="1:14" x14ac:dyDescent="0.25">
      <c r="A237" s="61">
        <v>120164</v>
      </c>
      <c r="B237" s="61" t="s">
        <v>976</v>
      </c>
      <c r="C237" s="61">
        <v>540711</v>
      </c>
      <c r="D237" s="61">
        <v>27703</v>
      </c>
      <c r="E237" s="61">
        <v>301</v>
      </c>
      <c r="F237" s="61" t="s">
        <v>115</v>
      </c>
      <c r="G237" s="57">
        <v>43645</v>
      </c>
      <c r="H237" s="61" t="s">
        <v>1075</v>
      </c>
      <c r="I237" s="61" t="s">
        <v>84</v>
      </c>
      <c r="J237" s="61">
        <v>1608</v>
      </c>
      <c r="K237" s="61" t="s">
        <v>113</v>
      </c>
      <c r="L237" s="61" t="s">
        <v>114</v>
      </c>
      <c r="M237" s="61">
        <v>12957.263999999999</v>
      </c>
      <c r="N237" s="61" t="s">
        <v>1284</v>
      </c>
    </row>
    <row r="238" spans="1:14" x14ac:dyDescent="0.25">
      <c r="A238" s="61">
        <v>120164</v>
      </c>
      <c r="B238" s="61" t="s">
        <v>942</v>
      </c>
      <c r="C238" s="61">
        <v>540727</v>
      </c>
      <c r="D238" s="61">
        <v>27703</v>
      </c>
      <c r="E238" s="61">
        <v>301</v>
      </c>
      <c r="F238" s="61" t="s">
        <v>115</v>
      </c>
      <c r="G238" s="57">
        <v>43645</v>
      </c>
      <c r="H238" s="61" t="s">
        <v>1075</v>
      </c>
      <c r="I238" s="61" t="s">
        <v>84</v>
      </c>
      <c r="J238" s="61">
        <v>1608</v>
      </c>
      <c r="K238" s="61" t="s">
        <v>113</v>
      </c>
      <c r="L238" s="61" t="s">
        <v>114</v>
      </c>
      <c r="M238" s="61">
        <v>12957.263999999999</v>
      </c>
      <c r="N238" s="61" t="s">
        <v>1285</v>
      </c>
    </row>
    <row r="239" spans="1:14" x14ac:dyDescent="0.25">
      <c r="A239" s="61">
        <v>120164</v>
      </c>
      <c r="B239" s="61" t="s">
        <v>934</v>
      </c>
      <c r="C239" s="61">
        <v>540728</v>
      </c>
      <c r="D239" s="61">
        <v>27703</v>
      </c>
      <c r="E239" s="61">
        <v>301</v>
      </c>
      <c r="F239" s="61" t="s">
        <v>115</v>
      </c>
      <c r="G239" s="57">
        <v>43645</v>
      </c>
      <c r="H239" s="61" t="s">
        <v>1075</v>
      </c>
      <c r="I239" s="61" t="s">
        <v>84</v>
      </c>
      <c r="J239" s="61">
        <v>1608</v>
      </c>
      <c r="K239" s="61" t="s">
        <v>113</v>
      </c>
      <c r="L239" s="61" t="s">
        <v>114</v>
      </c>
      <c r="M239" s="61">
        <v>12957.263999999999</v>
      </c>
      <c r="N239" s="61" t="s">
        <v>1286</v>
      </c>
    </row>
    <row r="240" spans="1:14" x14ac:dyDescent="0.25">
      <c r="A240" s="61">
        <v>120164</v>
      </c>
      <c r="B240" s="61" t="s">
        <v>943</v>
      </c>
      <c r="C240" s="61">
        <v>540804</v>
      </c>
      <c r="D240" s="61">
        <v>27703</v>
      </c>
      <c r="E240" s="61">
        <v>301</v>
      </c>
      <c r="F240" s="61" t="s">
        <v>115</v>
      </c>
      <c r="G240" s="57">
        <v>43646</v>
      </c>
      <c r="H240" s="61" t="s">
        <v>200</v>
      </c>
      <c r="I240" s="61" t="s">
        <v>84</v>
      </c>
      <c r="J240" s="61">
        <v>2042</v>
      </c>
      <c r="K240" s="61" t="s">
        <v>113</v>
      </c>
      <c r="L240" s="61" t="s">
        <v>114</v>
      </c>
      <c r="M240" s="61">
        <v>12266.294</v>
      </c>
      <c r="N240" s="61" t="s">
        <v>1287</v>
      </c>
    </row>
    <row r="241" spans="1:14" x14ac:dyDescent="0.25">
      <c r="A241" s="61">
        <v>120164</v>
      </c>
      <c r="B241" s="61" t="s">
        <v>1033</v>
      </c>
      <c r="C241" s="61">
        <v>541322</v>
      </c>
      <c r="D241" s="61">
        <v>27703</v>
      </c>
      <c r="E241" s="61">
        <v>301</v>
      </c>
      <c r="F241" s="61" t="s">
        <v>115</v>
      </c>
      <c r="G241" s="57">
        <v>43648</v>
      </c>
      <c r="H241" s="61" t="s">
        <v>200</v>
      </c>
      <c r="I241" s="61" t="s">
        <v>83</v>
      </c>
      <c r="J241" s="61">
        <v>2024</v>
      </c>
      <c r="K241" s="61" t="s">
        <v>113</v>
      </c>
      <c r="L241" s="61" t="s">
        <v>114</v>
      </c>
      <c r="M241" s="61">
        <v>12158.168</v>
      </c>
      <c r="N241" s="61" t="s">
        <v>1288</v>
      </c>
    </row>
    <row r="242" spans="1:14" x14ac:dyDescent="0.25">
      <c r="A242" s="61">
        <v>120164</v>
      </c>
      <c r="B242" s="61" t="s">
        <v>937</v>
      </c>
      <c r="C242" s="61">
        <v>541332</v>
      </c>
      <c r="D242" s="61">
        <v>27703</v>
      </c>
      <c r="E242" s="61">
        <v>301</v>
      </c>
      <c r="F242" s="61" t="s">
        <v>115</v>
      </c>
      <c r="G242" s="57">
        <v>43648</v>
      </c>
      <c r="H242" s="61" t="s">
        <v>200</v>
      </c>
      <c r="I242" s="61" t="s">
        <v>83</v>
      </c>
      <c r="J242" s="61">
        <v>2024</v>
      </c>
      <c r="K242" s="61" t="s">
        <v>113</v>
      </c>
      <c r="L242" s="61" t="s">
        <v>114</v>
      </c>
      <c r="M242" s="61">
        <v>12158.168</v>
      </c>
      <c r="N242" s="61" t="s">
        <v>1289</v>
      </c>
    </row>
    <row r="243" spans="1:14" x14ac:dyDescent="0.25">
      <c r="A243" s="61">
        <v>120164</v>
      </c>
      <c r="B243" s="61" t="s">
        <v>1035</v>
      </c>
      <c r="C243" s="61">
        <v>545958</v>
      </c>
      <c r="D243" s="61">
        <v>28116</v>
      </c>
      <c r="E243" s="61">
        <v>301</v>
      </c>
      <c r="F243" s="61" t="s">
        <v>115</v>
      </c>
      <c r="G243" s="57">
        <v>43664</v>
      </c>
      <c r="H243" s="61" t="s">
        <v>204</v>
      </c>
      <c r="I243" s="61" t="s">
        <v>81</v>
      </c>
      <c r="J243" s="61">
        <v>1808</v>
      </c>
      <c r="K243" s="61" t="s">
        <v>113</v>
      </c>
      <c r="L243" s="61" t="s">
        <v>114</v>
      </c>
      <c r="M243" s="61">
        <v>13648.592000000001</v>
      </c>
      <c r="N243" s="61" t="s">
        <v>1290</v>
      </c>
    </row>
    <row r="244" spans="1:14" x14ac:dyDescent="0.25">
      <c r="A244" s="61">
        <v>120164</v>
      </c>
      <c r="B244" s="61" t="s">
        <v>481</v>
      </c>
      <c r="C244" s="61">
        <v>546222</v>
      </c>
      <c r="D244" s="61">
        <v>28116</v>
      </c>
      <c r="E244" s="61">
        <v>301</v>
      </c>
      <c r="F244" s="61" t="s">
        <v>115</v>
      </c>
      <c r="G244" s="57">
        <v>43666</v>
      </c>
      <c r="H244" s="61" t="s">
        <v>204</v>
      </c>
      <c r="I244" s="61" t="s">
        <v>81</v>
      </c>
      <c r="J244" s="61">
        <v>1800</v>
      </c>
      <c r="K244" s="61" t="s">
        <v>113</v>
      </c>
      <c r="L244" s="61" t="s">
        <v>114</v>
      </c>
      <c r="M244" s="61">
        <v>13588.2</v>
      </c>
      <c r="N244" s="61" t="s">
        <v>1291</v>
      </c>
    </row>
    <row r="245" spans="1:14" x14ac:dyDescent="0.25">
      <c r="A245" s="61">
        <v>120164</v>
      </c>
      <c r="B245" s="61" t="s">
        <v>896</v>
      </c>
      <c r="C245" s="61">
        <v>546330</v>
      </c>
      <c r="D245" s="61">
        <v>28116</v>
      </c>
      <c r="E245" s="61">
        <v>301</v>
      </c>
      <c r="F245" s="61" t="s">
        <v>115</v>
      </c>
      <c r="G245" s="57">
        <v>43667</v>
      </c>
      <c r="H245" s="61" t="s">
        <v>204</v>
      </c>
      <c r="I245" s="61" t="s">
        <v>81</v>
      </c>
      <c r="J245" s="61">
        <v>1650</v>
      </c>
      <c r="K245" s="61" t="s">
        <v>113</v>
      </c>
      <c r="L245" s="61" t="s">
        <v>114</v>
      </c>
      <c r="M245" s="61">
        <v>12455.85</v>
      </c>
      <c r="N245" s="61" t="s">
        <v>1292</v>
      </c>
    </row>
    <row r="246" spans="1:14" x14ac:dyDescent="0.25">
      <c r="A246" s="61">
        <v>120164</v>
      </c>
      <c r="B246" s="61" t="s">
        <v>964</v>
      </c>
      <c r="C246" s="61">
        <v>547173</v>
      </c>
      <c r="D246" s="61">
        <v>28116</v>
      </c>
      <c r="E246" s="61">
        <v>301</v>
      </c>
      <c r="F246" s="61" t="s">
        <v>115</v>
      </c>
      <c r="G246" s="57">
        <v>43670</v>
      </c>
      <c r="H246" s="61" t="s">
        <v>204</v>
      </c>
      <c r="I246" s="61" t="s">
        <v>80</v>
      </c>
      <c r="J246" s="61">
        <v>1802</v>
      </c>
      <c r="K246" s="61" t="s">
        <v>113</v>
      </c>
      <c r="L246" s="61" t="s">
        <v>114</v>
      </c>
      <c r="M246" s="61">
        <v>13603.298000000001</v>
      </c>
      <c r="N246" s="61" t="s">
        <v>1293</v>
      </c>
    </row>
    <row r="247" spans="1:14" x14ac:dyDescent="0.25">
      <c r="A247" s="61">
        <v>120164</v>
      </c>
      <c r="B247" s="61" t="s">
        <v>1012</v>
      </c>
      <c r="C247" s="61">
        <v>548119</v>
      </c>
      <c r="D247" s="61">
        <v>28116</v>
      </c>
      <c r="E247" s="61">
        <v>301</v>
      </c>
      <c r="F247" s="61" t="s">
        <v>115</v>
      </c>
      <c r="G247" s="57">
        <v>43674</v>
      </c>
      <c r="H247" s="61" t="s">
        <v>202</v>
      </c>
      <c r="I247" s="61" t="s">
        <v>80</v>
      </c>
      <c r="J247" s="61">
        <v>2018</v>
      </c>
      <c r="K247" s="61" t="s">
        <v>113</v>
      </c>
      <c r="L247" s="61" t="s">
        <v>114</v>
      </c>
      <c r="M247" s="61">
        <v>14769.742</v>
      </c>
      <c r="N247" s="61" t="s">
        <v>1294</v>
      </c>
    </row>
    <row r="248" spans="1:14" x14ac:dyDescent="0.25">
      <c r="A248" s="61">
        <v>120164</v>
      </c>
      <c r="B248" s="61" t="s">
        <v>1031</v>
      </c>
      <c r="C248" s="61">
        <v>548124</v>
      </c>
      <c r="D248" s="61">
        <v>28116</v>
      </c>
      <c r="E248" s="61">
        <v>301</v>
      </c>
      <c r="F248" s="61" t="s">
        <v>115</v>
      </c>
      <c r="G248" s="57">
        <v>43674</v>
      </c>
      <c r="H248" s="61" t="s">
        <v>202</v>
      </c>
      <c r="I248" s="61" t="s">
        <v>80</v>
      </c>
      <c r="J248" s="61">
        <v>2018</v>
      </c>
      <c r="K248" s="61" t="s">
        <v>113</v>
      </c>
      <c r="L248" s="61" t="s">
        <v>114</v>
      </c>
      <c r="M248" s="61">
        <v>14769.742</v>
      </c>
      <c r="N248" s="61" t="s">
        <v>1295</v>
      </c>
    </row>
    <row r="249" spans="1:14" x14ac:dyDescent="0.25">
      <c r="A249" s="61">
        <v>120164</v>
      </c>
      <c r="B249" s="61" t="s">
        <v>524</v>
      </c>
      <c r="C249" s="61">
        <v>549309</v>
      </c>
      <c r="D249" s="61">
        <v>28116</v>
      </c>
      <c r="E249" s="61">
        <v>301</v>
      </c>
      <c r="F249" s="61" t="s">
        <v>115</v>
      </c>
      <c r="G249" s="57">
        <v>43678</v>
      </c>
      <c r="H249" s="61" t="s">
        <v>202</v>
      </c>
      <c r="I249" s="61" t="s">
        <v>206</v>
      </c>
      <c r="J249" s="61">
        <v>2009</v>
      </c>
      <c r="K249" s="61" t="s">
        <v>113</v>
      </c>
      <c r="L249" s="61" t="s">
        <v>114</v>
      </c>
      <c r="M249" s="61">
        <v>14703.870999999999</v>
      </c>
      <c r="N249" s="61" t="s">
        <v>1296</v>
      </c>
    </row>
    <row r="250" spans="1:14" x14ac:dyDescent="0.25">
      <c r="A250" s="61">
        <v>120164</v>
      </c>
      <c r="B250" s="61" t="s">
        <v>594</v>
      </c>
      <c r="C250" s="61">
        <v>549314</v>
      </c>
      <c r="D250" s="61">
        <v>28116</v>
      </c>
      <c r="E250" s="61">
        <v>301</v>
      </c>
      <c r="F250" s="61" t="s">
        <v>115</v>
      </c>
      <c r="G250" s="57">
        <v>43678</v>
      </c>
      <c r="H250" s="61" t="s">
        <v>202</v>
      </c>
      <c r="I250" s="61" t="s">
        <v>206</v>
      </c>
      <c r="J250" s="61">
        <v>2009</v>
      </c>
      <c r="K250" s="61" t="s">
        <v>113</v>
      </c>
      <c r="L250" s="61" t="s">
        <v>114</v>
      </c>
      <c r="M250" s="61">
        <v>14703.870999999999</v>
      </c>
      <c r="N250" s="61" t="s">
        <v>1297</v>
      </c>
    </row>
    <row r="251" spans="1:14" x14ac:dyDescent="0.25">
      <c r="A251" s="61">
        <v>120164</v>
      </c>
      <c r="B251" s="61" t="s">
        <v>880</v>
      </c>
      <c r="C251" s="61">
        <v>549959</v>
      </c>
      <c r="D251" s="61">
        <v>28116</v>
      </c>
      <c r="E251" s="61">
        <v>301</v>
      </c>
      <c r="F251" s="61" t="s">
        <v>115</v>
      </c>
      <c r="G251" s="57">
        <v>43682</v>
      </c>
      <c r="H251" s="61" t="s">
        <v>208</v>
      </c>
      <c r="I251" s="61" t="s">
        <v>77</v>
      </c>
      <c r="J251" s="61">
        <v>2134</v>
      </c>
      <c r="K251" s="61" t="s">
        <v>113</v>
      </c>
      <c r="L251" s="61" t="s">
        <v>114</v>
      </c>
      <c r="M251" s="61">
        <v>13945.69</v>
      </c>
      <c r="N251" s="61" t="s">
        <v>1298</v>
      </c>
    </row>
    <row r="252" spans="1:14" x14ac:dyDescent="0.25">
      <c r="A252" s="61">
        <v>120164</v>
      </c>
      <c r="B252" s="61" t="s">
        <v>887</v>
      </c>
      <c r="C252" s="61">
        <v>551932</v>
      </c>
      <c r="D252" s="61">
        <v>28116</v>
      </c>
      <c r="E252" s="61">
        <v>301</v>
      </c>
      <c r="F252" s="61" t="s">
        <v>115</v>
      </c>
      <c r="G252" s="57">
        <v>43687</v>
      </c>
      <c r="H252" s="61" t="s">
        <v>208</v>
      </c>
      <c r="I252" s="61" t="s">
        <v>77</v>
      </c>
      <c r="J252" s="61">
        <v>2141</v>
      </c>
      <c r="K252" s="61" t="s">
        <v>113</v>
      </c>
      <c r="L252" s="61" t="s">
        <v>114</v>
      </c>
      <c r="M252" s="61">
        <v>13991.434999999999</v>
      </c>
      <c r="N252" s="61" t="s">
        <v>1299</v>
      </c>
    </row>
    <row r="253" spans="1:14" x14ac:dyDescent="0.25">
      <c r="A253" s="61">
        <v>120164</v>
      </c>
      <c r="B253" s="61" t="s">
        <v>699</v>
      </c>
      <c r="C253" s="61">
        <v>552595</v>
      </c>
      <c r="D253" s="61">
        <v>28116</v>
      </c>
      <c r="E253" s="61">
        <v>301</v>
      </c>
      <c r="F253" s="61" t="s">
        <v>115</v>
      </c>
      <c r="G253" s="57">
        <v>43690</v>
      </c>
      <c r="H253" s="61" t="s">
        <v>201</v>
      </c>
      <c r="I253" s="61" t="s">
        <v>76</v>
      </c>
      <c r="J253" s="61">
        <v>2064</v>
      </c>
      <c r="K253" s="61" t="s">
        <v>113</v>
      </c>
      <c r="L253" s="61" t="s">
        <v>114</v>
      </c>
      <c r="M253" s="61">
        <v>13077.504000000001</v>
      </c>
      <c r="N253" s="61" t="s">
        <v>1300</v>
      </c>
    </row>
    <row r="254" spans="1:14" x14ac:dyDescent="0.25">
      <c r="A254" s="61">
        <v>120164</v>
      </c>
      <c r="B254" s="61" t="s">
        <v>743</v>
      </c>
      <c r="C254" s="61">
        <v>553511</v>
      </c>
      <c r="D254" s="61">
        <v>28116</v>
      </c>
      <c r="E254" s="61">
        <v>301</v>
      </c>
      <c r="F254" s="61" t="s">
        <v>115</v>
      </c>
      <c r="G254" s="57">
        <v>43692</v>
      </c>
      <c r="H254" s="61" t="s">
        <v>201</v>
      </c>
      <c r="I254" s="61" t="s">
        <v>76</v>
      </c>
      <c r="J254" s="61">
        <v>2062</v>
      </c>
      <c r="K254" s="61" t="s">
        <v>113</v>
      </c>
      <c r="L254" s="61" t="s">
        <v>114</v>
      </c>
      <c r="M254" s="61">
        <v>13064.832</v>
      </c>
      <c r="N254" s="61" t="s">
        <v>1301</v>
      </c>
    </row>
    <row r="255" spans="1:14" x14ac:dyDescent="0.25">
      <c r="A255" s="61">
        <v>120164</v>
      </c>
      <c r="B255" s="61" t="s">
        <v>849</v>
      </c>
      <c r="C255" s="61">
        <v>545242</v>
      </c>
      <c r="D255" s="61">
        <v>27703</v>
      </c>
      <c r="E255" s="61">
        <v>301</v>
      </c>
      <c r="F255" s="61" t="s">
        <v>115</v>
      </c>
      <c r="G255" s="57">
        <v>43661</v>
      </c>
      <c r="H255" s="61" t="s">
        <v>1087</v>
      </c>
      <c r="I255" s="61" t="s">
        <v>81</v>
      </c>
      <c r="J255" s="61">
        <v>1550</v>
      </c>
      <c r="K255" s="61" t="s">
        <v>113</v>
      </c>
      <c r="L255" s="61" t="s">
        <v>114</v>
      </c>
      <c r="M255" s="61">
        <v>11852.85</v>
      </c>
      <c r="N255" s="61" t="s">
        <v>1302</v>
      </c>
    </row>
    <row r="256" spans="1:14" x14ac:dyDescent="0.25">
      <c r="A256" s="61">
        <v>120164</v>
      </c>
      <c r="B256" s="61" t="s">
        <v>975</v>
      </c>
      <c r="C256" s="61">
        <v>545263</v>
      </c>
      <c r="D256" s="61">
        <v>27703</v>
      </c>
      <c r="E256" s="61">
        <v>301</v>
      </c>
      <c r="F256" s="61" t="s">
        <v>115</v>
      </c>
      <c r="G256" s="57">
        <v>43661</v>
      </c>
      <c r="H256" s="61" t="s">
        <v>1087</v>
      </c>
      <c r="I256" s="61" t="s">
        <v>81</v>
      </c>
      <c r="J256" s="61">
        <v>1550</v>
      </c>
      <c r="K256" s="61" t="s">
        <v>113</v>
      </c>
      <c r="L256" s="61" t="s">
        <v>114</v>
      </c>
      <c r="M256" s="61">
        <v>11852.85</v>
      </c>
      <c r="N256" s="61" t="s">
        <v>1303</v>
      </c>
    </row>
    <row r="257" spans="1:14" x14ac:dyDescent="0.25">
      <c r="A257" s="61">
        <v>120164</v>
      </c>
      <c r="B257" s="61" t="s">
        <v>823</v>
      </c>
      <c r="C257" s="61">
        <v>545411</v>
      </c>
      <c r="D257" s="61">
        <v>27703</v>
      </c>
      <c r="E257" s="61">
        <v>301</v>
      </c>
      <c r="F257" s="61" t="s">
        <v>115</v>
      </c>
      <c r="G257" s="57">
        <v>43662</v>
      </c>
      <c r="H257" s="61" t="s">
        <v>1087</v>
      </c>
      <c r="I257" s="61" t="s">
        <v>81</v>
      </c>
      <c r="J257" s="61">
        <v>800</v>
      </c>
      <c r="K257" s="61" t="s">
        <v>113</v>
      </c>
      <c r="L257" s="61" t="s">
        <v>114</v>
      </c>
      <c r="M257" s="61">
        <v>6117.6</v>
      </c>
      <c r="N257" s="61" t="s">
        <v>1304</v>
      </c>
    </row>
    <row r="258" spans="1:14" x14ac:dyDescent="0.25">
      <c r="A258" s="61">
        <v>120164</v>
      </c>
      <c r="B258" s="61" t="s">
        <v>407</v>
      </c>
      <c r="C258" s="61">
        <v>545696</v>
      </c>
      <c r="D258" s="61">
        <v>27703</v>
      </c>
      <c r="E258" s="61">
        <v>301</v>
      </c>
      <c r="F258" s="61" t="s">
        <v>115</v>
      </c>
      <c r="G258" s="57">
        <v>43664</v>
      </c>
      <c r="H258" s="61" t="s">
        <v>1087</v>
      </c>
      <c r="I258" s="61" t="s">
        <v>81</v>
      </c>
      <c r="J258" s="61">
        <v>1696</v>
      </c>
      <c r="K258" s="61" t="s">
        <v>113</v>
      </c>
      <c r="L258" s="61" t="s">
        <v>114</v>
      </c>
      <c r="M258" s="61">
        <v>12969.312</v>
      </c>
      <c r="N258" s="61" t="s">
        <v>1305</v>
      </c>
    </row>
    <row r="259" spans="1:14" x14ac:dyDescent="0.25">
      <c r="A259" s="61">
        <v>120164</v>
      </c>
      <c r="B259" s="61" t="s">
        <v>1019</v>
      </c>
      <c r="C259" s="61">
        <v>545697</v>
      </c>
      <c r="D259" s="61">
        <v>27703</v>
      </c>
      <c r="E259" s="61">
        <v>301</v>
      </c>
      <c r="F259" s="61" t="s">
        <v>115</v>
      </c>
      <c r="G259" s="57">
        <v>43664</v>
      </c>
      <c r="H259" s="61" t="s">
        <v>204</v>
      </c>
      <c r="I259" s="61" t="s">
        <v>81</v>
      </c>
      <c r="J259" s="61">
        <v>2122</v>
      </c>
      <c r="K259" s="61" t="s">
        <v>113</v>
      </c>
      <c r="L259" s="61" t="s">
        <v>114</v>
      </c>
      <c r="M259" s="61">
        <v>14104.933999999999</v>
      </c>
      <c r="N259" s="61" t="s">
        <v>1306</v>
      </c>
    </row>
    <row r="260" spans="1:14" x14ac:dyDescent="0.25">
      <c r="A260" s="61">
        <v>120164</v>
      </c>
      <c r="B260" s="61" t="s">
        <v>987</v>
      </c>
      <c r="C260" s="61">
        <v>545700</v>
      </c>
      <c r="D260" s="61">
        <v>27703</v>
      </c>
      <c r="E260" s="61">
        <v>301</v>
      </c>
      <c r="F260" s="61" t="s">
        <v>115</v>
      </c>
      <c r="G260" s="57">
        <v>43664</v>
      </c>
      <c r="H260" s="61" t="s">
        <v>204</v>
      </c>
      <c r="I260" s="61" t="s">
        <v>81</v>
      </c>
      <c r="J260" s="61">
        <v>2122</v>
      </c>
      <c r="K260" s="61" t="s">
        <v>113</v>
      </c>
      <c r="L260" s="61" t="s">
        <v>114</v>
      </c>
      <c r="M260" s="61">
        <v>14104.933999999999</v>
      </c>
      <c r="N260" s="61" t="s">
        <v>1307</v>
      </c>
    </row>
    <row r="261" spans="1:14" x14ac:dyDescent="0.25">
      <c r="A261" s="61">
        <v>120164</v>
      </c>
      <c r="B261" s="61" t="s">
        <v>738</v>
      </c>
      <c r="C261" s="61">
        <v>546228</v>
      </c>
      <c r="D261" s="61">
        <v>28116</v>
      </c>
      <c r="E261" s="61">
        <v>301</v>
      </c>
      <c r="F261" s="61" t="s">
        <v>115</v>
      </c>
      <c r="G261" s="57">
        <v>43666</v>
      </c>
      <c r="H261" s="61" t="s">
        <v>204</v>
      </c>
      <c r="I261" s="61" t="s">
        <v>81</v>
      </c>
      <c r="J261" s="61">
        <v>1800</v>
      </c>
      <c r="K261" s="61" t="s">
        <v>113</v>
      </c>
      <c r="L261" s="61" t="s">
        <v>114</v>
      </c>
      <c r="M261" s="61">
        <v>13588.2</v>
      </c>
      <c r="N261" s="61" t="s">
        <v>1308</v>
      </c>
    </row>
    <row r="262" spans="1:14" x14ac:dyDescent="0.25">
      <c r="A262" s="61">
        <v>120164</v>
      </c>
      <c r="B262" s="61" t="s">
        <v>874</v>
      </c>
      <c r="C262" s="61">
        <v>546991</v>
      </c>
      <c r="D262" s="61">
        <v>28116</v>
      </c>
      <c r="E262" s="61">
        <v>301</v>
      </c>
      <c r="F262" s="61" t="s">
        <v>115</v>
      </c>
      <c r="G262" s="57">
        <v>43669</v>
      </c>
      <c r="H262" s="61" t="s">
        <v>204</v>
      </c>
      <c r="I262" s="61" t="s">
        <v>80</v>
      </c>
      <c r="J262" s="61">
        <v>1820</v>
      </c>
      <c r="K262" s="61" t="s">
        <v>113</v>
      </c>
      <c r="L262" s="61" t="s">
        <v>114</v>
      </c>
      <c r="M262" s="61">
        <v>13739.18</v>
      </c>
      <c r="N262" s="61" t="s">
        <v>1309</v>
      </c>
    </row>
    <row r="263" spans="1:14" x14ac:dyDescent="0.25">
      <c r="A263" s="61">
        <v>120164</v>
      </c>
      <c r="B263" s="61" t="s">
        <v>725</v>
      </c>
      <c r="C263" s="61">
        <v>549306</v>
      </c>
      <c r="D263" s="61">
        <v>28116</v>
      </c>
      <c r="E263" s="61">
        <v>301</v>
      </c>
      <c r="F263" s="61" t="s">
        <v>115</v>
      </c>
      <c r="G263" s="57">
        <v>43678</v>
      </c>
      <c r="H263" s="61" t="s">
        <v>202</v>
      </c>
      <c r="I263" s="61" t="s">
        <v>206</v>
      </c>
      <c r="J263" s="61">
        <v>2009</v>
      </c>
      <c r="K263" s="61" t="s">
        <v>113</v>
      </c>
      <c r="L263" s="61" t="s">
        <v>114</v>
      </c>
      <c r="M263" s="61">
        <v>14703.870999999999</v>
      </c>
      <c r="N263" s="61" t="s">
        <v>1310</v>
      </c>
    </row>
    <row r="264" spans="1:14" x14ac:dyDescent="0.25">
      <c r="A264" s="61">
        <v>120164</v>
      </c>
      <c r="B264" s="61" t="s">
        <v>632</v>
      </c>
      <c r="C264" s="61">
        <v>549312</v>
      </c>
      <c r="D264" s="61">
        <v>28116</v>
      </c>
      <c r="E264" s="61">
        <v>301</v>
      </c>
      <c r="F264" s="61" t="s">
        <v>115</v>
      </c>
      <c r="G264" s="57">
        <v>43678</v>
      </c>
      <c r="H264" s="61" t="s">
        <v>202</v>
      </c>
      <c r="I264" s="61" t="s">
        <v>206</v>
      </c>
      <c r="J264" s="61">
        <v>2009</v>
      </c>
      <c r="K264" s="61" t="s">
        <v>113</v>
      </c>
      <c r="L264" s="61" t="s">
        <v>114</v>
      </c>
      <c r="M264" s="61">
        <v>14703.870999999999</v>
      </c>
      <c r="N264" s="61" t="s">
        <v>1311</v>
      </c>
    </row>
    <row r="265" spans="1:14" x14ac:dyDescent="0.25">
      <c r="A265" s="61">
        <v>120164</v>
      </c>
      <c r="B265" s="61" t="s">
        <v>641</v>
      </c>
      <c r="C265" s="61">
        <v>549960</v>
      </c>
      <c r="D265" s="61">
        <v>28116</v>
      </c>
      <c r="E265" s="61">
        <v>301</v>
      </c>
      <c r="F265" s="61" t="s">
        <v>115</v>
      </c>
      <c r="G265" s="57">
        <v>43682</v>
      </c>
      <c r="H265" s="61" t="s">
        <v>208</v>
      </c>
      <c r="I265" s="61" t="s">
        <v>77</v>
      </c>
      <c r="J265" s="61">
        <v>2134</v>
      </c>
      <c r="K265" s="61" t="s">
        <v>113</v>
      </c>
      <c r="L265" s="61" t="s">
        <v>114</v>
      </c>
      <c r="M265" s="61">
        <v>13945.69</v>
      </c>
      <c r="N265" s="61" t="s">
        <v>1312</v>
      </c>
    </row>
    <row r="266" spans="1:14" x14ac:dyDescent="0.25">
      <c r="A266" s="61">
        <v>120164</v>
      </c>
      <c r="B266" s="61" t="s">
        <v>882</v>
      </c>
      <c r="C266" s="61">
        <v>549962</v>
      </c>
      <c r="D266" s="61">
        <v>28116</v>
      </c>
      <c r="E266" s="61">
        <v>301</v>
      </c>
      <c r="F266" s="61" t="s">
        <v>115</v>
      </c>
      <c r="G266" s="57">
        <v>43682</v>
      </c>
      <c r="H266" s="61" t="s">
        <v>208</v>
      </c>
      <c r="I266" s="61" t="s">
        <v>77</v>
      </c>
      <c r="J266" s="61">
        <v>2134</v>
      </c>
      <c r="K266" s="61" t="s">
        <v>113</v>
      </c>
      <c r="L266" s="61" t="s">
        <v>114</v>
      </c>
      <c r="M266" s="61">
        <v>13945.69</v>
      </c>
      <c r="N266" s="61" t="s">
        <v>1313</v>
      </c>
    </row>
    <row r="267" spans="1:14" x14ac:dyDescent="0.25">
      <c r="A267" s="61">
        <v>120164</v>
      </c>
      <c r="B267" s="61" t="s">
        <v>901</v>
      </c>
      <c r="C267" s="61">
        <v>550949</v>
      </c>
      <c r="D267" s="61">
        <v>28116</v>
      </c>
      <c r="E267" s="61">
        <v>301</v>
      </c>
      <c r="F267" s="61" t="s">
        <v>115</v>
      </c>
      <c r="G267" s="57">
        <v>43684</v>
      </c>
      <c r="H267" s="61" t="s">
        <v>208</v>
      </c>
      <c r="I267" s="61" t="s">
        <v>77</v>
      </c>
      <c r="J267" s="61">
        <v>2134</v>
      </c>
      <c r="K267" s="61" t="s">
        <v>113</v>
      </c>
      <c r="L267" s="61" t="s">
        <v>114</v>
      </c>
      <c r="M267" s="61">
        <v>13945.69</v>
      </c>
      <c r="N267" s="61" t="s">
        <v>1314</v>
      </c>
    </row>
    <row r="268" spans="1:14" x14ac:dyDescent="0.25">
      <c r="A268" s="61">
        <v>120164</v>
      </c>
      <c r="B268" s="61" t="s">
        <v>830</v>
      </c>
      <c r="C268" s="61">
        <v>550958</v>
      </c>
      <c r="D268" s="61">
        <v>28116</v>
      </c>
      <c r="E268" s="61">
        <v>301</v>
      </c>
      <c r="F268" s="61" t="s">
        <v>115</v>
      </c>
      <c r="G268" s="57">
        <v>43684</v>
      </c>
      <c r="H268" s="61" t="s">
        <v>208</v>
      </c>
      <c r="I268" s="61" t="s">
        <v>77</v>
      </c>
      <c r="J268" s="61">
        <v>2134</v>
      </c>
      <c r="K268" s="61" t="s">
        <v>113</v>
      </c>
      <c r="L268" s="61" t="s">
        <v>114</v>
      </c>
      <c r="M268" s="61">
        <v>13945.69</v>
      </c>
      <c r="N268" s="61" t="s">
        <v>1315</v>
      </c>
    </row>
    <row r="269" spans="1:14" x14ac:dyDescent="0.25">
      <c r="A269" s="61">
        <v>120164</v>
      </c>
      <c r="B269" s="61" t="s">
        <v>541</v>
      </c>
      <c r="C269" s="61">
        <v>551936</v>
      </c>
      <c r="D269" s="61">
        <v>28116</v>
      </c>
      <c r="E269" s="61">
        <v>301</v>
      </c>
      <c r="F269" s="61" t="s">
        <v>115</v>
      </c>
      <c r="G269" s="57">
        <v>43687</v>
      </c>
      <c r="H269" s="61" t="s">
        <v>208</v>
      </c>
      <c r="I269" s="61" t="s">
        <v>77</v>
      </c>
      <c r="J269" s="61">
        <v>2141</v>
      </c>
      <c r="K269" s="61" t="s">
        <v>113</v>
      </c>
      <c r="L269" s="61" t="s">
        <v>114</v>
      </c>
      <c r="M269" s="61">
        <v>13991.434999999999</v>
      </c>
      <c r="N269" s="61" t="s">
        <v>1316</v>
      </c>
    </row>
    <row r="270" spans="1:14" x14ac:dyDescent="0.25">
      <c r="A270" s="61">
        <v>120164</v>
      </c>
      <c r="B270" s="61" t="s">
        <v>992</v>
      </c>
      <c r="C270" s="61">
        <v>553502</v>
      </c>
      <c r="D270" s="61">
        <v>28116</v>
      </c>
      <c r="E270" s="61">
        <v>301</v>
      </c>
      <c r="F270" s="61" t="s">
        <v>115</v>
      </c>
      <c r="G270" s="57">
        <v>43692</v>
      </c>
      <c r="H270" s="61" t="s">
        <v>201</v>
      </c>
      <c r="I270" s="61" t="s">
        <v>76</v>
      </c>
      <c r="J270" s="61">
        <v>2062</v>
      </c>
      <c r="K270" s="61" t="s">
        <v>113</v>
      </c>
      <c r="L270" s="61" t="s">
        <v>114</v>
      </c>
      <c r="M270" s="61">
        <v>13064.832</v>
      </c>
      <c r="N270" s="61" t="s">
        <v>1317</v>
      </c>
    </row>
    <row r="271" spans="1:14" x14ac:dyDescent="0.25">
      <c r="A271" s="61">
        <v>120164</v>
      </c>
      <c r="B271" s="61" t="s">
        <v>590</v>
      </c>
      <c r="C271" s="61">
        <v>554312</v>
      </c>
      <c r="D271" s="61">
        <v>28116</v>
      </c>
      <c r="E271" s="61">
        <v>301</v>
      </c>
      <c r="F271" s="61" t="s">
        <v>115</v>
      </c>
      <c r="G271" s="57">
        <v>43694</v>
      </c>
      <c r="H271" s="61" t="s">
        <v>201</v>
      </c>
      <c r="I271" s="61" t="s">
        <v>76</v>
      </c>
      <c r="J271" s="61">
        <v>1827</v>
      </c>
      <c r="K271" s="61" t="s">
        <v>113</v>
      </c>
      <c r="L271" s="61" t="s">
        <v>114</v>
      </c>
      <c r="M271" s="61">
        <v>11575.871999999999</v>
      </c>
      <c r="N271" s="61" t="s">
        <v>1318</v>
      </c>
    </row>
    <row r="272" spans="1:14" x14ac:dyDescent="0.25">
      <c r="A272" s="61">
        <v>120164</v>
      </c>
      <c r="B272" s="61" t="s">
        <v>692</v>
      </c>
      <c r="C272" s="61">
        <v>555102</v>
      </c>
      <c r="D272" s="61">
        <v>28517</v>
      </c>
      <c r="E272" s="61">
        <v>301</v>
      </c>
      <c r="F272" s="61" t="s">
        <v>115</v>
      </c>
      <c r="G272" s="57">
        <v>43697</v>
      </c>
      <c r="H272" s="61" t="s">
        <v>201</v>
      </c>
      <c r="I272" s="61" t="s">
        <v>75</v>
      </c>
      <c r="J272" s="61">
        <v>2039</v>
      </c>
      <c r="K272" s="61" t="s">
        <v>113</v>
      </c>
      <c r="L272" s="61" t="s">
        <v>114</v>
      </c>
      <c r="M272" s="61">
        <v>14837.803</v>
      </c>
      <c r="N272" s="61" t="s">
        <v>1319</v>
      </c>
    </row>
    <row r="273" spans="1:14" x14ac:dyDescent="0.25">
      <c r="A273" s="61">
        <v>120164</v>
      </c>
      <c r="B273" s="61" t="s">
        <v>868</v>
      </c>
      <c r="C273" s="61">
        <v>555106</v>
      </c>
      <c r="D273" s="61">
        <v>28517</v>
      </c>
      <c r="E273" s="61">
        <v>301</v>
      </c>
      <c r="F273" s="61" t="s">
        <v>115</v>
      </c>
      <c r="G273" s="57">
        <v>43697</v>
      </c>
      <c r="H273" s="61" t="s">
        <v>201</v>
      </c>
      <c r="I273" s="61" t="s">
        <v>75</v>
      </c>
      <c r="J273" s="61">
        <v>2062</v>
      </c>
      <c r="K273" s="61" t="s">
        <v>113</v>
      </c>
      <c r="L273" s="61" t="s">
        <v>114</v>
      </c>
      <c r="M273" s="61">
        <v>15005.174000000001</v>
      </c>
      <c r="N273" s="61" t="s">
        <v>1320</v>
      </c>
    </row>
    <row r="274" spans="1:14" x14ac:dyDescent="0.25">
      <c r="A274" s="61">
        <v>120164</v>
      </c>
      <c r="B274" s="61" t="s">
        <v>939</v>
      </c>
      <c r="C274" s="61">
        <v>556839</v>
      </c>
      <c r="D274" s="61">
        <v>28604</v>
      </c>
      <c r="E274" s="61">
        <v>301</v>
      </c>
      <c r="F274" s="61" t="s">
        <v>115</v>
      </c>
      <c r="G274" s="57">
        <v>43694</v>
      </c>
      <c r="H274" s="61" t="s">
        <v>201</v>
      </c>
      <c r="I274" s="61" t="s">
        <v>76</v>
      </c>
      <c r="J274" s="61">
        <v>2062</v>
      </c>
      <c r="K274" s="61" t="s">
        <v>113</v>
      </c>
      <c r="L274" s="61" t="s">
        <v>114</v>
      </c>
      <c r="M274" s="61">
        <v>15011.36</v>
      </c>
      <c r="N274" s="61" t="s">
        <v>1321</v>
      </c>
    </row>
    <row r="275" spans="1:14" x14ac:dyDescent="0.25">
      <c r="A275" s="61">
        <v>120164</v>
      </c>
      <c r="B275" s="61" t="s">
        <v>798</v>
      </c>
      <c r="C275" s="61">
        <v>543112</v>
      </c>
      <c r="D275" s="61">
        <v>27703</v>
      </c>
      <c r="E275" s="61">
        <v>301</v>
      </c>
      <c r="F275" s="61" t="s">
        <v>115</v>
      </c>
      <c r="G275" s="57">
        <v>43652</v>
      </c>
      <c r="H275" s="61" t="s">
        <v>199</v>
      </c>
      <c r="I275" s="61" t="s">
        <v>83</v>
      </c>
      <c r="J275" s="61">
        <v>1550</v>
      </c>
      <c r="K275" s="61" t="s">
        <v>113</v>
      </c>
      <c r="L275" s="61" t="s">
        <v>114</v>
      </c>
      <c r="M275" s="61">
        <v>11900.9</v>
      </c>
      <c r="N275" s="61" t="s">
        <v>1322</v>
      </c>
    </row>
    <row r="276" spans="1:14" x14ac:dyDescent="0.25">
      <c r="A276" s="61">
        <v>120164</v>
      </c>
      <c r="B276" s="61" t="s">
        <v>647</v>
      </c>
      <c r="C276" s="61">
        <v>543585</v>
      </c>
      <c r="D276" s="61">
        <v>27703</v>
      </c>
      <c r="E276" s="61">
        <v>301</v>
      </c>
      <c r="F276" s="61" t="s">
        <v>115</v>
      </c>
      <c r="G276" s="57">
        <v>43654</v>
      </c>
      <c r="H276" s="61" t="s">
        <v>199</v>
      </c>
      <c r="I276" s="61" t="s">
        <v>82</v>
      </c>
      <c r="J276" s="61">
        <v>1850</v>
      </c>
      <c r="K276" s="61" t="s">
        <v>113</v>
      </c>
      <c r="L276" s="61" t="s">
        <v>114</v>
      </c>
      <c r="M276" s="61">
        <v>14204.3</v>
      </c>
      <c r="N276" s="61" t="s">
        <v>1323</v>
      </c>
    </row>
    <row r="277" spans="1:14" x14ac:dyDescent="0.25">
      <c r="A277" s="61">
        <v>120164</v>
      </c>
      <c r="B277" s="61" t="s">
        <v>482</v>
      </c>
      <c r="C277" s="61">
        <v>543851</v>
      </c>
      <c r="D277" s="61">
        <v>27703</v>
      </c>
      <c r="E277" s="61">
        <v>301</v>
      </c>
      <c r="F277" s="61" t="s">
        <v>115</v>
      </c>
      <c r="G277" s="57">
        <v>43655</v>
      </c>
      <c r="H277" s="61" t="s">
        <v>199</v>
      </c>
      <c r="I277" s="61" t="s">
        <v>82</v>
      </c>
      <c r="J277" s="61">
        <v>1030</v>
      </c>
      <c r="K277" s="61" t="s">
        <v>113</v>
      </c>
      <c r="L277" s="61" t="s">
        <v>114</v>
      </c>
      <c r="M277" s="61">
        <v>7908.34</v>
      </c>
      <c r="N277" s="61" t="s">
        <v>1324</v>
      </c>
    </row>
    <row r="278" spans="1:14" x14ac:dyDescent="0.25">
      <c r="A278" s="61">
        <v>120164</v>
      </c>
      <c r="B278" s="61" t="s">
        <v>850</v>
      </c>
      <c r="C278" s="61">
        <v>544216</v>
      </c>
      <c r="D278" s="61">
        <v>27703</v>
      </c>
      <c r="E278" s="61">
        <v>301</v>
      </c>
      <c r="F278" s="61" t="s">
        <v>115</v>
      </c>
      <c r="G278" s="57">
        <v>43656</v>
      </c>
      <c r="H278" s="61" t="s">
        <v>1087</v>
      </c>
      <c r="I278" s="61" t="s">
        <v>82</v>
      </c>
      <c r="J278" s="61">
        <v>1500</v>
      </c>
      <c r="K278" s="61" t="s">
        <v>113</v>
      </c>
      <c r="L278" s="61" t="s">
        <v>114</v>
      </c>
      <c r="M278" s="61">
        <v>11470.5</v>
      </c>
      <c r="N278" s="61" t="s">
        <v>1325</v>
      </c>
    </row>
    <row r="279" spans="1:14" x14ac:dyDescent="0.25">
      <c r="A279" s="61">
        <v>120164</v>
      </c>
      <c r="B279" s="61" t="s">
        <v>745</v>
      </c>
      <c r="C279" s="61">
        <v>544218</v>
      </c>
      <c r="D279" s="61">
        <v>27703</v>
      </c>
      <c r="E279" s="61">
        <v>301</v>
      </c>
      <c r="F279" s="61" t="s">
        <v>115</v>
      </c>
      <c r="G279" s="57">
        <v>43656</v>
      </c>
      <c r="H279" s="61" t="s">
        <v>1087</v>
      </c>
      <c r="I279" s="61" t="s">
        <v>82</v>
      </c>
      <c r="J279" s="61">
        <v>1500</v>
      </c>
      <c r="K279" s="61" t="s">
        <v>113</v>
      </c>
      <c r="L279" s="61" t="s">
        <v>114</v>
      </c>
      <c r="M279" s="61">
        <v>11470.5</v>
      </c>
      <c r="N279" s="61" t="s">
        <v>1326</v>
      </c>
    </row>
    <row r="280" spans="1:14" x14ac:dyDescent="0.25">
      <c r="A280" s="61">
        <v>120164</v>
      </c>
      <c r="B280" s="61" t="s">
        <v>819</v>
      </c>
      <c r="C280" s="61">
        <v>544498</v>
      </c>
      <c r="D280" s="61">
        <v>27703</v>
      </c>
      <c r="E280" s="61">
        <v>301</v>
      </c>
      <c r="F280" s="61" t="s">
        <v>115</v>
      </c>
      <c r="G280" s="57">
        <v>43657</v>
      </c>
      <c r="H280" s="61" t="s">
        <v>1087</v>
      </c>
      <c r="I280" s="61" t="s">
        <v>82</v>
      </c>
      <c r="J280" s="61">
        <v>1450</v>
      </c>
      <c r="K280" s="61" t="s">
        <v>113</v>
      </c>
      <c r="L280" s="61" t="s">
        <v>114</v>
      </c>
      <c r="M280" s="61">
        <v>11088.15</v>
      </c>
      <c r="N280" s="61" t="s">
        <v>1327</v>
      </c>
    </row>
    <row r="281" spans="1:14" x14ac:dyDescent="0.25">
      <c r="A281" s="61">
        <v>120164</v>
      </c>
      <c r="B281" s="61" t="s">
        <v>993</v>
      </c>
      <c r="C281" s="61">
        <v>544499</v>
      </c>
      <c r="D281" s="61">
        <v>27703</v>
      </c>
      <c r="E281" s="61">
        <v>301</v>
      </c>
      <c r="F281" s="61" t="s">
        <v>115</v>
      </c>
      <c r="G281" s="57">
        <v>43657</v>
      </c>
      <c r="H281" s="61" t="s">
        <v>1087</v>
      </c>
      <c r="I281" s="61" t="s">
        <v>82</v>
      </c>
      <c r="J281" s="61">
        <v>1450</v>
      </c>
      <c r="K281" s="61" t="s">
        <v>113</v>
      </c>
      <c r="L281" s="61" t="s">
        <v>114</v>
      </c>
      <c r="M281" s="61">
        <v>11088.15</v>
      </c>
      <c r="N281" s="61" t="s">
        <v>1328</v>
      </c>
    </row>
    <row r="282" spans="1:14" x14ac:dyDescent="0.25">
      <c r="A282" s="61">
        <v>120164</v>
      </c>
      <c r="B282" s="61" t="s">
        <v>836</v>
      </c>
      <c r="C282" s="61">
        <v>544503</v>
      </c>
      <c r="D282" s="61">
        <v>27703</v>
      </c>
      <c r="E282" s="61">
        <v>301</v>
      </c>
      <c r="F282" s="61" t="s">
        <v>115</v>
      </c>
      <c r="G282" s="57">
        <v>43657</v>
      </c>
      <c r="H282" s="61" t="s">
        <v>1087</v>
      </c>
      <c r="I282" s="61" t="s">
        <v>82</v>
      </c>
      <c r="J282" s="61">
        <v>1450</v>
      </c>
      <c r="K282" s="61" t="s">
        <v>113</v>
      </c>
      <c r="L282" s="61" t="s">
        <v>114</v>
      </c>
      <c r="M282" s="61">
        <v>11088.15</v>
      </c>
      <c r="N282" s="61" t="s">
        <v>1329</v>
      </c>
    </row>
    <row r="283" spans="1:14" x14ac:dyDescent="0.25">
      <c r="A283" s="61">
        <v>120164</v>
      </c>
      <c r="B283" s="61" t="s">
        <v>905</v>
      </c>
      <c r="C283" s="61">
        <v>544832</v>
      </c>
      <c r="D283" s="61">
        <v>27703</v>
      </c>
      <c r="E283" s="61">
        <v>301</v>
      </c>
      <c r="F283" s="61" t="s">
        <v>115</v>
      </c>
      <c r="G283" s="57">
        <v>43659</v>
      </c>
      <c r="H283" s="61" t="s">
        <v>1087</v>
      </c>
      <c r="I283" s="61" t="s">
        <v>82</v>
      </c>
      <c r="J283" s="61">
        <v>1500</v>
      </c>
      <c r="K283" s="61" t="s">
        <v>113</v>
      </c>
      <c r="L283" s="61" t="s">
        <v>114</v>
      </c>
      <c r="M283" s="61">
        <v>11470.5</v>
      </c>
      <c r="N283" s="61" t="s">
        <v>1330</v>
      </c>
    </row>
    <row r="284" spans="1:14" x14ac:dyDescent="0.25">
      <c r="A284" s="61">
        <v>120164</v>
      </c>
      <c r="B284" s="61" t="s">
        <v>910</v>
      </c>
      <c r="C284" s="61">
        <v>544835</v>
      </c>
      <c r="D284" s="61">
        <v>27703</v>
      </c>
      <c r="E284" s="61">
        <v>301</v>
      </c>
      <c r="F284" s="61" t="s">
        <v>115</v>
      </c>
      <c r="G284" s="57">
        <v>43659</v>
      </c>
      <c r="H284" s="61" t="s">
        <v>1087</v>
      </c>
      <c r="I284" s="61" t="s">
        <v>82</v>
      </c>
      <c r="J284" s="61">
        <v>1500</v>
      </c>
      <c r="K284" s="61" t="s">
        <v>113</v>
      </c>
      <c r="L284" s="61" t="s">
        <v>114</v>
      </c>
      <c r="M284" s="61">
        <v>11470.5</v>
      </c>
      <c r="N284" s="61" t="s">
        <v>1331</v>
      </c>
    </row>
    <row r="285" spans="1:14" x14ac:dyDescent="0.25">
      <c r="A285" s="61">
        <v>120164</v>
      </c>
      <c r="B285" s="61" t="s">
        <v>841</v>
      </c>
      <c r="C285" s="61">
        <v>545261</v>
      </c>
      <c r="D285" s="61">
        <v>27703</v>
      </c>
      <c r="E285" s="61">
        <v>301</v>
      </c>
      <c r="F285" s="61" t="s">
        <v>115</v>
      </c>
      <c r="G285" s="57">
        <v>43661</v>
      </c>
      <c r="H285" s="61" t="s">
        <v>1087</v>
      </c>
      <c r="I285" s="61" t="s">
        <v>81</v>
      </c>
      <c r="J285" s="61">
        <v>1550</v>
      </c>
      <c r="K285" s="61" t="s">
        <v>113</v>
      </c>
      <c r="L285" s="61" t="s">
        <v>114</v>
      </c>
      <c r="M285" s="61">
        <v>11852.85</v>
      </c>
      <c r="N285" s="61" t="s">
        <v>1332</v>
      </c>
    </row>
    <row r="286" spans="1:14" x14ac:dyDescent="0.25">
      <c r="A286" s="61">
        <v>120164</v>
      </c>
      <c r="B286" s="61" t="s">
        <v>1016</v>
      </c>
      <c r="C286" s="61">
        <v>545701</v>
      </c>
      <c r="D286" s="61">
        <v>27703</v>
      </c>
      <c r="E286" s="61">
        <v>301</v>
      </c>
      <c r="F286" s="61" t="s">
        <v>115</v>
      </c>
      <c r="G286" s="57">
        <v>43664</v>
      </c>
      <c r="H286" s="61" t="s">
        <v>204</v>
      </c>
      <c r="I286" s="61" t="s">
        <v>81</v>
      </c>
      <c r="J286" s="61">
        <v>2122</v>
      </c>
      <c r="K286" s="61" t="s">
        <v>113</v>
      </c>
      <c r="L286" s="61" t="s">
        <v>114</v>
      </c>
      <c r="M286" s="61">
        <v>14104.933999999999</v>
      </c>
      <c r="N286" s="61" t="s">
        <v>1333</v>
      </c>
    </row>
    <row r="287" spans="1:14" x14ac:dyDescent="0.25">
      <c r="A287" s="61">
        <v>120164</v>
      </c>
      <c r="B287" s="61" t="s">
        <v>1024</v>
      </c>
      <c r="C287" s="61">
        <v>545956</v>
      </c>
      <c r="D287" s="61">
        <v>28116</v>
      </c>
      <c r="E287" s="61">
        <v>301</v>
      </c>
      <c r="F287" s="61" t="s">
        <v>115</v>
      </c>
      <c r="G287" s="57">
        <v>43664</v>
      </c>
      <c r="H287" s="61" t="s">
        <v>204</v>
      </c>
      <c r="I287" s="61" t="s">
        <v>81</v>
      </c>
      <c r="J287" s="61">
        <v>1808</v>
      </c>
      <c r="K287" s="61" t="s">
        <v>113</v>
      </c>
      <c r="L287" s="61" t="s">
        <v>114</v>
      </c>
      <c r="M287" s="61">
        <v>13648.592000000001</v>
      </c>
      <c r="N287" s="61" t="s">
        <v>1334</v>
      </c>
    </row>
    <row r="288" spans="1:14" x14ac:dyDescent="0.25">
      <c r="A288" s="61">
        <v>120164</v>
      </c>
      <c r="B288" s="61" t="s">
        <v>479</v>
      </c>
      <c r="C288" s="61">
        <v>546223</v>
      </c>
      <c r="D288" s="61">
        <v>28116</v>
      </c>
      <c r="E288" s="61">
        <v>301</v>
      </c>
      <c r="F288" s="61" t="s">
        <v>115</v>
      </c>
      <c r="G288" s="57">
        <v>43666</v>
      </c>
      <c r="H288" s="61" t="s">
        <v>204</v>
      </c>
      <c r="I288" s="61" t="s">
        <v>81</v>
      </c>
      <c r="J288" s="61">
        <v>1800</v>
      </c>
      <c r="K288" s="61" t="s">
        <v>113</v>
      </c>
      <c r="L288" s="61" t="s">
        <v>114</v>
      </c>
      <c r="M288" s="61">
        <v>13588.2</v>
      </c>
      <c r="N288" s="61" t="s">
        <v>1335</v>
      </c>
    </row>
    <row r="289" spans="1:14" x14ac:dyDescent="0.25">
      <c r="A289" s="61">
        <v>120164</v>
      </c>
      <c r="B289" s="61" t="s">
        <v>409</v>
      </c>
      <c r="C289" s="61">
        <v>546226</v>
      </c>
      <c r="D289" s="61">
        <v>28116</v>
      </c>
      <c r="E289" s="61">
        <v>301</v>
      </c>
      <c r="F289" s="61" t="s">
        <v>115</v>
      </c>
      <c r="G289" s="57">
        <v>43666</v>
      </c>
      <c r="H289" s="61" t="s">
        <v>204</v>
      </c>
      <c r="I289" s="61" t="s">
        <v>81</v>
      </c>
      <c r="J289" s="61">
        <v>1800</v>
      </c>
      <c r="K289" s="61" t="s">
        <v>113</v>
      </c>
      <c r="L289" s="61" t="s">
        <v>114</v>
      </c>
      <c r="M289" s="61">
        <v>13588.2</v>
      </c>
      <c r="N289" s="61" t="s">
        <v>1336</v>
      </c>
    </row>
    <row r="290" spans="1:14" x14ac:dyDescent="0.25">
      <c r="A290" s="61">
        <v>120164</v>
      </c>
      <c r="B290" s="61" t="s">
        <v>741</v>
      </c>
      <c r="C290" s="61">
        <v>546993</v>
      </c>
      <c r="D290" s="61">
        <v>28116</v>
      </c>
      <c r="E290" s="61">
        <v>301</v>
      </c>
      <c r="F290" s="61" t="s">
        <v>115</v>
      </c>
      <c r="G290" s="57">
        <v>43669</v>
      </c>
      <c r="H290" s="61" t="s">
        <v>204</v>
      </c>
      <c r="I290" s="61" t="s">
        <v>80</v>
      </c>
      <c r="J290" s="61">
        <v>1820</v>
      </c>
      <c r="K290" s="61" t="s">
        <v>113</v>
      </c>
      <c r="L290" s="61" t="s">
        <v>114</v>
      </c>
      <c r="M290" s="61">
        <v>13739.18</v>
      </c>
      <c r="N290" s="61" t="s">
        <v>1337</v>
      </c>
    </row>
    <row r="291" spans="1:14" x14ac:dyDescent="0.25">
      <c r="A291" s="61">
        <v>120164</v>
      </c>
      <c r="B291" s="61" t="s">
        <v>990</v>
      </c>
      <c r="C291" s="61">
        <v>547004</v>
      </c>
      <c r="D291" s="61">
        <v>28116</v>
      </c>
      <c r="E291" s="61">
        <v>301</v>
      </c>
      <c r="F291" s="61" t="s">
        <v>115</v>
      </c>
      <c r="G291" s="57">
        <v>43669</v>
      </c>
      <c r="H291" s="61" t="s">
        <v>204</v>
      </c>
      <c r="I291" s="61" t="s">
        <v>80</v>
      </c>
      <c r="J291" s="61">
        <v>1820</v>
      </c>
      <c r="K291" s="61" t="s">
        <v>113</v>
      </c>
      <c r="L291" s="61" t="s">
        <v>114</v>
      </c>
      <c r="M291" s="61">
        <v>13739.18</v>
      </c>
      <c r="N291" s="61" t="s">
        <v>1338</v>
      </c>
    </row>
    <row r="292" spans="1:14" x14ac:dyDescent="0.25">
      <c r="A292" s="61">
        <v>120164</v>
      </c>
      <c r="B292" s="61" t="s">
        <v>1037</v>
      </c>
      <c r="C292" s="61">
        <v>547178</v>
      </c>
      <c r="D292" s="61">
        <v>28116</v>
      </c>
      <c r="E292" s="61">
        <v>301</v>
      </c>
      <c r="F292" s="61" t="s">
        <v>115</v>
      </c>
      <c r="G292" s="57">
        <v>43670</v>
      </c>
      <c r="H292" s="61" t="s">
        <v>204</v>
      </c>
      <c r="I292" s="61" t="s">
        <v>80</v>
      </c>
      <c r="J292" s="61">
        <v>1802</v>
      </c>
      <c r="K292" s="61" t="s">
        <v>113</v>
      </c>
      <c r="L292" s="61" t="s">
        <v>114</v>
      </c>
      <c r="M292" s="61">
        <v>13603.298000000001</v>
      </c>
      <c r="N292" s="61" t="s">
        <v>1339</v>
      </c>
    </row>
    <row r="293" spans="1:14" x14ac:dyDescent="0.25">
      <c r="A293" s="61">
        <v>120164</v>
      </c>
      <c r="B293" s="61" t="s">
        <v>854</v>
      </c>
      <c r="C293" s="61">
        <v>547229</v>
      </c>
      <c r="D293" s="61">
        <v>28116</v>
      </c>
      <c r="E293" s="61">
        <v>301</v>
      </c>
      <c r="F293" s="61" t="s">
        <v>115</v>
      </c>
      <c r="G293" s="57">
        <v>43670</v>
      </c>
      <c r="H293" s="61" t="s">
        <v>202</v>
      </c>
      <c r="I293" s="61" t="s">
        <v>80</v>
      </c>
      <c r="J293" s="61">
        <v>2009</v>
      </c>
      <c r="K293" s="61" t="s">
        <v>113</v>
      </c>
      <c r="L293" s="61" t="s">
        <v>114</v>
      </c>
      <c r="M293" s="61">
        <v>14703.870999999999</v>
      </c>
      <c r="N293" s="61" t="s">
        <v>1340</v>
      </c>
    </row>
    <row r="294" spans="1:14" x14ac:dyDescent="0.25">
      <c r="A294" s="61">
        <v>120164</v>
      </c>
      <c r="B294" s="61" t="s">
        <v>1036</v>
      </c>
      <c r="C294" s="61">
        <v>548118</v>
      </c>
      <c r="D294" s="61">
        <v>28116</v>
      </c>
      <c r="E294" s="61">
        <v>301</v>
      </c>
      <c r="F294" s="61" t="s">
        <v>115</v>
      </c>
      <c r="G294" s="57">
        <v>43674</v>
      </c>
      <c r="H294" s="61" t="s">
        <v>202</v>
      </c>
      <c r="I294" s="61" t="s">
        <v>80</v>
      </c>
      <c r="J294" s="61">
        <v>2018</v>
      </c>
      <c r="K294" s="61" t="s">
        <v>113</v>
      </c>
      <c r="L294" s="61" t="s">
        <v>114</v>
      </c>
      <c r="M294" s="61">
        <v>14769.742</v>
      </c>
      <c r="N294" s="61" t="s">
        <v>1341</v>
      </c>
    </row>
    <row r="295" spans="1:14" x14ac:dyDescent="0.25">
      <c r="A295" s="61">
        <v>120164</v>
      </c>
      <c r="B295" s="61" t="s">
        <v>476</v>
      </c>
      <c r="C295" s="61">
        <v>549308</v>
      </c>
      <c r="D295" s="61">
        <v>28116</v>
      </c>
      <c r="E295" s="61">
        <v>301</v>
      </c>
      <c r="F295" s="61" t="s">
        <v>115</v>
      </c>
      <c r="G295" s="57">
        <v>43678</v>
      </c>
      <c r="H295" s="61" t="s">
        <v>202</v>
      </c>
      <c r="I295" s="61" t="s">
        <v>206</v>
      </c>
      <c r="J295" s="61">
        <v>2009</v>
      </c>
      <c r="K295" s="61" t="s">
        <v>113</v>
      </c>
      <c r="L295" s="61" t="s">
        <v>114</v>
      </c>
      <c r="M295" s="61">
        <v>14703.870999999999</v>
      </c>
      <c r="N295" s="61" t="s">
        <v>1342</v>
      </c>
    </row>
    <row r="296" spans="1:14" x14ac:dyDescent="0.25">
      <c r="A296" s="61">
        <v>120164</v>
      </c>
      <c r="B296" s="61" t="s">
        <v>808</v>
      </c>
      <c r="C296" s="61">
        <v>549952</v>
      </c>
      <c r="D296" s="61">
        <v>28116</v>
      </c>
      <c r="E296" s="61">
        <v>301</v>
      </c>
      <c r="F296" s="61" t="s">
        <v>115</v>
      </c>
      <c r="G296" s="57">
        <v>43682</v>
      </c>
      <c r="H296" s="61" t="s">
        <v>208</v>
      </c>
      <c r="I296" s="61" t="s">
        <v>77</v>
      </c>
      <c r="J296" s="61">
        <v>2134</v>
      </c>
      <c r="K296" s="61" t="s">
        <v>113</v>
      </c>
      <c r="L296" s="61" t="s">
        <v>114</v>
      </c>
      <c r="M296" s="61">
        <v>13945.69</v>
      </c>
      <c r="N296" s="61" t="s">
        <v>1343</v>
      </c>
    </row>
    <row r="297" spans="1:14" x14ac:dyDescent="0.25">
      <c r="A297" s="61">
        <v>120164</v>
      </c>
      <c r="B297" s="61" t="s">
        <v>543</v>
      </c>
      <c r="C297" s="61">
        <v>549964</v>
      </c>
      <c r="D297" s="61">
        <v>28116</v>
      </c>
      <c r="E297" s="61">
        <v>301</v>
      </c>
      <c r="F297" s="61" t="s">
        <v>115</v>
      </c>
      <c r="G297" s="57">
        <v>43682</v>
      </c>
      <c r="H297" s="61" t="s">
        <v>208</v>
      </c>
      <c r="I297" s="61" t="s">
        <v>77</v>
      </c>
      <c r="J297" s="61">
        <v>2134</v>
      </c>
      <c r="K297" s="61" t="s">
        <v>113</v>
      </c>
      <c r="L297" s="61" t="s">
        <v>114</v>
      </c>
      <c r="M297" s="61">
        <v>13945.69</v>
      </c>
      <c r="N297" s="61" t="s">
        <v>1344</v>
      </c>
    </row>
    <row r="298" spans="1:14" x14ac:dyDescent="0.25">
      <c r="A298" s="61">
        <v>120164</v>
      </c>
      <c r="B298" s="61" t="s">
        <v>902</v>
      </c>
      <c r="C298" s="61">
        <v>550964</v>
      </c>
      <c r="D298" s="61">
        <v>28116</v>
      </c>
      <c r="E298" s="61">
        <v>301</v>
      </c>
      <c r="F298" s="61" t="s">
        <v>115</v>
      </c>
      <c r="G298" s="57">
        <v>43684</v>
      </c>
      <c r="H298" s="61" t="s">
        <v>208</v>
      </c>
      <c r="I298" s="61" t="s">
        <v>77</v>
      </c>
      <c r="J298" s="61">
        <v>2134</v>
      </c>
      <c r="K298" s="61" t="s">
        <v>113</v>
      </c>
      <c r="L298" s="61" t="s">
        <v>114</v>
      </c>
      <c r="M298" s="61">
        <v>13945.69</v>
      </c>
      <c r="N298" s="61" t="s">
        <v>1345</v>
      </c>
    </row>
    <row r="299" spans="1:14" x14ac:dyDescent="0.25">
      <c r="A299" s="61">
        <v>120164</v>
      </c>
      <c r="B299" s="61" t="s">
        <v>886</v>
      </c>
      <c r="C299" s="61">
        <v>551933</v>
      </c>
      <c r="D299" s="61">
        <v>28116</v>
      </c>
      <c r="E299" s="61">
        <v>301</v>
      </c>
      <c r="F299" s="61" t="s">
        <v>115</v>
      </c>
      <c r="G299" s="57">
        <v>43687</v>
      </c>
      <c r="H299" s="61" t="s">
        <v>208</v>
      </c>
      <c r="I299" s="61" t="s">
        <v>77</v>
      </c>
      <c r="J299" s="61">
        <v>2141</v>
      </c>
      <c r="K299" s="61" t="s">
        <v>113</v>
      </c>
      <c r="L299" s="61" t="s">
        <v>114</v>
      </c>
      <c r="M299" s="61">
        <v>13991.434999999999</v>
      </c>
      <c r="N299" s="61" t="s">
        <v>1346</v>
      </c>
    </row>
    <row r="300" spans="1:14" x14ac:dyDescent="0.25">
      <c r="A300" s="61">
        <v>120164</v>
      </c>
      <c r="B300" s="61" t="s">
        <v>888</v>
      </c>
      <c r="C300" s="61">
        <v>552601</v>
      </c>
      <c r="D300" s="61">
        <v>28116</v>
      </c>
      <c r="E300" s="61">
        <v>301</v>
      </c>
      <c r="F300" s="61" t="s">
        <v>115</v>
      </c>
      <c r="G300" s="57">
        <v>43690</v>
      </c>
      <c r="H300" s="61" t="s">
        <v>201</v>
      </c>
      <c r="I300" s="61" t="s">
        <v>76</v>
      </c>
      <c r="J300" s="61">
        <v>2064</v>
      </c>
      <c r="K300" s="61" t="s">
        <v>113</v>
      </c>
      <c r="L300" s="61" t="s">
        <v>114</v>
      </c>
      <c r="M300" s="61">
        <v>13077.504000000001</v>
      </c>
      <c r="N300" s="61" t="s">
        <v>1347</v>
      </c>
    </row>
    <row r="301" spans="1:14" x14ac:dyDescent="0.25">
      <c r="A301" s="61">
        <v>120164</v>
      </c>
      <c r="B301" s="61" t="s">
        <v>545</v>
      </c>
      <c r="C301" s="61">
        <v>553507</v>
      </c>
      <c r="D301" s="61">
        <v>28116</v>
      </c>
      <c r="E301" s="61">
        <v>301</v>
      </c>
      <c r="F301" s="61" t="s">
        <v>115</v>
      </c>
      <c r="G301" s="57">
        <v>43692</v>
      </c>
      <c r="H301" s="61" t="s">
        <v>201</v>
      </c>
      <c r="I301" s="61" t="s">
        <v>76</v>
      </c>
      <c r="J301" s="61">
        <v>2062</v>
      </c>
      <c r="K301" s="61" t="s">
        <v>113</v>
      </c>
      <c r="L301" s="61" t="s">
        <v>114</v>
      </c>
      <c r="M301" s="61">
        <v>13064.832</v>
      </c>
      <c r="N301" s="61" t="s">
        <v>1348</v>
      </c>
    </row>
    <row r="302" spans="1:14" x14ac:dyDescent="0.25">
      <c r="A302" s="61">
        <v>120164</v>
      </c>
      <c r="B302" s="61" t="s">
        <v>815</v>
      </c>
      <c r="C302" s="61">
        <v>553510</v>
      </c>
      <c r="D302" s="61">
        <v>28116</v>
      </c>
      <c r="E302" s="61">
        <v>301</v>
      </c>
      <c r="F302" s="61" t="s">
        <v>115</v>
      </c>
      <c r="G302" s="57">
        <v>43692</v>
      </c>
      <c r="H302" s="61" t="s">
        <v>201</v>
      </c>
      <c r="I302" s="61" t="s">
        <v>76</v>
      </c>
      <c r="J302" s="61">
        <v>2062</v>
      </c>
      <c r="K302" s="61" t="s">
        <v>113</v>
      </c>
      <c r="L302" s="61" t="s">
        <v>114</v>
      </c>
      <c r="M302" s="61">
        <v>13064.832</v>
      </c>
      <c r="N302" s="61" t="s">
        <v>1349</v>
      </c>
    </row>
    <row r="303" spans="1:14" x14ac:dyDescent="0.25">
      <c r="A303" s="61">
        <v>120164</v>
      </c>
      <c r="B303" s="61" t="s">
        <v>816</v>
      </c>
      <c r="C303" s="61">
        <v>553512</v>
      </c>
      <c r="D303" s="61">
        <v>28116</v>
      </c>
      <c r="E303" s="61">
        <v>301</v>
      </c>
      <c r="F303" s="61" t="s">
        <v>115</v>
      </c>
      <c r="G303" s="57">
        <v>43692</v>
      </c>
      <c r="H303" s="61" t="s">
        <v>201</v>
      </c>
      <c r="I303" s="61" t="s">
        <v>76</v>
      </c>
      <c r="J303" s="61">
        <v>2062</v>
      </c>
      <c r="K303" s="61" t="s">
        <v>113</v>
      </c>
      <c r="L303" s="61" t="s">
        <v>114</v>
      </c>
      <c r="M303" s="61">
        <v>13064.832</v>
      </c>
      <c r="N303" s="61" t="s">
        <v>1350</v>
      </c>
    </row>
    <row r="304" spans="1:14" x14ac:dyDescent="0.25">
      <c r="A304" s="61">
        <v>120164</v>
      </c>
      <c r="B304" s="61" t="s">
        <v>811</v>
      </c>
      <c r="C304" s="61">
        <v>554307</v>
      </c>
      <c r="D304" s="61">
        <v>28116</v>
      </c>
      <c r="E304" s="61">
        <v>301</v>
      </c>
      <c r="F304" s="61" t="s">
        <v>115</v>
      </c>
      <c r="G304" s="57">
        <v>43694</v>
      </c>
      <c r="H304" s="61" t="s">
        <v>202</v>
      </c>
      <c r="I304" s="61" t="s">
        <v>76</v>
      </c>
      <c r="J304" s="61">
        <v>1827</v>
      </c>
      <c r="K304" s="61" t="s">
        <v>113</v>
      </c>
      <c r="L304" s="61" t="s">
        <v>114</v>
      </c>
      <c r="M304" s="61">
        <v>13371.813</v>
      </c>
      <c r="N304" s="61" t="s">
        <v>1351</v>
      </c>
    </row>
    <row r="305" spans="1:14" x14ac:dyDescent="0.25">
      <c r="A305" s="61">
        <v>120164</v>
      </c>
      <c r="B305" s="61" t="s">
        <v>491</v>
      </c>
      <c r="C305" s="61">
        <v>509868</v>
      </c>
      <c r="D305" s="61">
        <v>26298</v>
      </c>
      <c r="E305" s="61">
        <v>301</v>
      </c>
      <c r="F305" s="61" t="s">
        <v>115</v>
      </c>
      <c r="G305" s="57">
        <v>43559</v>
      </c>
      <c r="H305" s="61" t="s">
        <v>196</v>
      </c>
      <c r="I305" s="61" t="s">
        <v>98</v>
      </c>
      <c r="J305" s="61">
        <v>2080</v>
      </c>
      <c r="K305" s="61" t="s">
        <v>113</v>
      </c>
      <c r="L305" s="61" t="s">
        <v>114</v>
      </c>
      <c r="M305" s="61">
        <v>14156.48</v>
      </c>
      <c r="N305" s="61" t="s">
        <v>1352</v>
      </c>
    </row>
    <row r="306" spans="1:14" x14ac:dyDescent="0.25">
      <c r="A306" s="61">
        <v>120164</v>
      </c>
      <c r="B306" s="61" t="s">
        <v>612</v>
      </c>
      <c r="C306" s="61">
        <v>509886</v>
      </c>
      <c r="D306" s="61">
        <v>26298</v>
      </c>
      <c r="E306" s="61">
        <v>301</v>
      </c>
      <c r="F306" s="61" t="s">
        <v>115</v>
      </c>
      <c r="G306" s="57">
        <v>43559</v>
      </c>
      <c r="H306" s="61" t="s">
        <v>196</v>
      </c>
      <c r="I306" s="61" t="s">
        <v>98</v>
      </c>
      <c r="J306" s="61">
        <v>2109</v>
      </c>
      <c r="K306" s="61" t="s">
        <v>113</v>
      </c>
      <c r="L306" s="61" t="s">
        <v>114</v>
      </c>
      <c r="M306" s="61">
        <v>14353.853999999999</v>
      </c>
      <c r="N306" s="61" t="s">
        <v>1353</v>
      </c>
    </row>
    <row r="307" spans="1:14" x14ac:dyDescent="0.25">
      <c r="A307" s="61">
        <v>120164</v>
      </c>
      <c r="B307" s="61" t="s">
        <v>556</v>
      </c>
      <c r="C307" s="61">
        <v>512714</v>
      </c>
      <c r="D307" s="61">
        <v>26298</v>
      </c>
      <c r="E307" s="61">
        <v>301</v>
      </c>
      <c r="F307" s="61" t="s">
        <v>115</v>
      </c>
      <c r="G307" s="57">
        <v>43566</v>
      </c>
      <c r="H307" s="61" t="s">
        <v>196</v>
      </c>
      <c r="I307" s="61" t="s">
        <v>97</v>
      </c>
      <c r="J307" s="61">
        <v>900</v>
      </c>
      <c r="K307" s="61" t="s">
        <v>113</v>
      </c>
      <c r="L307" s="61" t="s">
        <v>114</v>
      </c>
      <c r="M307" s="61">
        <v>6125.4</v>
      </c>
      <c r="N307" s="61" t="s">
        <v>1354</v>
      </c>
    </row>
    <row r="308" spans="1:14" x14ac:dyDescent="0.25">
      <c r="A308" s="61">
        <v>120164</v>
      </c>
      <c r="B308" s="61" t="s">
        <v>670</v>
      </c>
      <c r="C308" s="61">
        <v>513612</v>
      </c>
      <c r="D308" s="61">
        <v>26569</v>
      </c>
      <c r="E308" s="61">
        <v>301</v>
      </c>
      <c r="F308" s="61" t="s">
        <v>115</v>
      </c>
      <c r="G308" s="57">
        <v>43569</v>
      </c>
      <c r="H308" s="61" t="s">
        <v>198</v>
      </c>
      <c r="I308" s="61" t="s">
        <v>97</v>
      </c>
      <c r="J308" s="61">
        <v>1960</v>
      </c>
      <c r="K308" s="61" t="s">
        <v>113</v>
      </c>
      <c r="L308" s="61" t="s">
        <v>114</v>
      </c>
      <c r="M308" s="61">
        <v>13135.92</v>
      </c>
      <c r="N308" s="61" t="s">
        <v>1355</v>
      </c>
    </row>
    <row r="309" spans="1:14" x14ac:dyDescent="0.25">
      <c r="A309" s="61">
        <v>120164</v>
      </c>
      <c r="B309" s="61" t="s">
        <v>619</v>
      </c>
      <c r="C309" s="61">
        <v>514292</v>
      </c>
      <c r="D309" s="61">
        <v>26569</v>
      </c>
      <c r="E309" s="61">
        <v>301</v>
      </c>
      <c r="F309" s="61" t="s">
        <v>115</v>
      </c>
      <c r="G309" s="57">
        <v>43570</v>
      </c>
      <c r="H309" s="61" t="s">
        <v>198</v>
      </c>
      <c r="I309" s="61" t="s">
        <v>96</v>
      </c>
      <c r="J309" s="61">
        <v>2206</v>
      </c>
      <c r="K309" s="61" t="s">
        <v>113</v>
      </c>
      <c r="L309" s="61" t="s">
        <v>114</v>
      </c>
      <c r="M309" s="61">
        <v>14784.611999999999</v>
      </c>
      <c r="N309" s="61" t="s">
        <v>1356</v>
      </c>
    </row>
    <row r="310" spans="1:14" x14ac:dyDescent="0.25">
      <c r="A310" s="61">
        <v>120164</v>
      </c>
      <c r="B310" s="61" t="s">
        <v>393</v>
      </c>
      <c r="C310" s="61">
        <v>514297</v>
      </c>
      <c r="D310" s="61">
        <v>26569</v>
      </c>
      <c r="E310" s="61">
        <v>301</v>
      </c>
      <c r="F310" s="61" t="s">
        <v>115</v>
      </c>
      <c r="G310" s="57">
        <v>43570</v>
      </c>
      <c r="H310" s="61" t="s">
        <v>198</v>
      </c>
      <c r="I310" s="61" t="s">
        <v>96</v>
      </c>
      <c r="J310" s="61">
        <v>2206</v>
      </c>
      <c r="K310" s="61" t="s">
        <v>113</v>
      </c>
      <c r="L310" s="61" t="s">
        <v>114</v>
      </c>
      <c r="M310" s="61">
        <v>14784.611999999999</v>
      </c>
      <c r="N310" s="61" t="s">
        <v>1357</v>
      </c>
    </row>
    <row r="311" spans="1:14" x14ac:dyDescent="0.25">
      <c r="A311" s="61">
        <v>120164</v>
      </c>
      <c r="B311" s="61" t="s">
        <v>623</v>
      </c>
      <c r="C311" s="61">
        <v>514590</v>
      </c>
      <c r="D311" s="61">
        <v>26569</v>
      </c>
      <c r="E311" s="61">
        <v>301</v>
      </c>
      <c r="F311" s="61" t="s">
        <v>115</v>
      </c>
      <c r="G311" s="57">
        <v>43571</v>
      </c>
      <c r="H311" s="61" t="s">
        <v>198</v>
      </c>
      <c r="I311" s="61" t="s">
        <v>96</v>
      </c>
      <c r="J311" s="61">
        <v>1960</v>
      </c>
      <c r="K311" s="61" t="s">
        <v>113</v>
      </c>
      <c r="L311" s="61" t="s">
        <v>114</v>
      </c>
      <c r="M311" s="61">
        <v>13135.92</v>
      </c>
      <c r="N311" s="61" t="s">
        <v>1358</v>
      </c>
    </row>
    <row r="312" spans="1:14" x14ac:dyDescent="0.25">
      <c r="A312" s="61">
        <v>120164</v>
      </c>
      <c r="B312" s="61" t="s">
        <v>777</v>
      </c>
      <c r="C312" s="61">
        <v>518369</v>
      </c>
      <c r="D312" s="61">
        <v>26569</v>
      </c>
      <c r="E312" s="61">
        <v>301</v>
      </c>
      <c r="F312" s="61" t="s">
        <v>115</v>
      </c>
      <c r="G312" s="57">
        <v>43580</v>
      </c>
      <c r="H312" s="61" t="s">
        <v>194</v>
      </c>
      <c r="I312" s="61" t="s">
        <v>95</v>
      </c>
      <c r="J312" s="61">
        <v>2190</v>
      </c>
      <c r="K312" s="61" t="s">
        <v>113</v>
      </c>
      <c r="L312" s="61" t="s">
        <v>114</v>
      </c>
      <c r="M312" s="61">
        <v>14081.7</v>
      </c>
      <c r="N312" s="61" t="s">
        <v>1359</v>
      </c>
    </row>
    <row r="313" spans="1:14" x14ac:dyDescent="0.25">
      <c r="A313" s="61">
        <v>120164</v>
      </c>
      <c r="B313" s="61" t="s">
        <v>669</v>
      </c>
      <c r="C313" s="61">
        <v>521686</v>
      </c>
      <c r="D313" s="61">
        <v>26569</v>
      </c>
      <c r="E313" s="61">
        <v>301</v>
      </c>
      <c r="F313" s="61" t="s">
        <v>115</v>
      </c>
      <c r="G313" s="57">
        <v>43589</v>
      </c>
      <c r="H313" s="61" t="s">
        <v>194</v>
      </c>
      <c r="I313" s="61" t="s">
        <v>193</v>
      </c>
      <c r="J313" s="61">
        <v>1730</v>
      </c>
      <c r="K313" s="61" t="s">
        <v>113</v>
      </c>
      <c r="L313" s="61" t="s">
        <v>114</v>
      </c>
      <c r="M313" s="61">
        <v>11123.9</v>
      </c>
      <c r="N313" s="61" t="s">
        <v>1360</v>
      </c>
    </row>
    <row r="314" spans="1:14" x14ac:dyDescent="0.25">
      <c r="A314" s="61">
        <v>120164</v>
      </c>
      <c r="B314" s="61" t="s">
        <v>392</v>
      </c>
      <c r="C314" s="61">
        <v>521691</v>
      </c>
      <c r="D314" s="61">
        <v>26569</v>
      </c>
      <c r="E314" s="61">
        <v>301</v>
      </c>
      <c r="F314" s="61" t="s">
        <v>115</v>
      </c>
      <c r="G314" s="57">
        <v>43589</v>
      </c>
      <c r="H314" s="61" t="s">
        <v>194</v>
      </c>
      <c r="I314" s="61" t="s">
        <v>193</v>
      </c>
      <c r="J314" s="61">
        <v>1446</v>
      </c>
      <c r="K314" s="61" t="s">
        <v>113</v>
      </c>
      <c r="L314" s="61" t="s">
        <v>114</v>
      </c>
      <c r="M314" s="61">
        <v>9297.7800000000007</v>
      </c>
      <c r="N314" s="61" t="s">
        <v>1361</v>
      </c>
    </row>
    <row r="315" spans="1:14" x14ac:dyDescent="0.25">
      <c r="A315" s="61">
        <v>120164</v>
      </c>
      <c r="B315" s="61" t="s">
        <v>709</v>
      </c>
      <c r="C315" s="61">
        <v>521854</v>
      </c>
      <c r="D315" s="61">
        <v>26569</v>
      </c>
      <c r="E315" s="61">
        <v>301</v>
      </c>
      <c r="F315" s="61" t="s">
        <v>115</v>
      </c>
      <c r="G315" s="57">
        <v>43590</v>
      </c>
      <c r="H315" s="61" t="s">
        <v>197</v>
      </c>
      <c r="I315" s="61" t="s">
        <v>193</v>
      </c>
      <c r="J315" s="61">
        <v>2049</v>
      </c>
      <c r="K315" s="61" t="s">
        <v>113</v>
      </c>
      <c r="L315" s="61" t="s">
        <v>114</v>
      </c>
      <c r="M315" s="61">
        <v>12910.749</v>
      </c>
      <c r="N315" s="61" t="s">
        <v>1362</v>
      </c>
    </row>
    <row r="316" spans="1:14" x14ac:dyDescent="0.25">
      <c r="A316" s="61">
        <v>120164</v>
      </c>
      <c r="B316" s="61" t="s">
        <v>383</v>
      </c>
      <c r="C316" s="61">
        <v>524480</v>
      </c>
      <c r="D316" s="61">
        <v>26908</v>
      </c>
      <c r="E316" s="61">
        <v>301</v>
      </c>
      <c r="F316" s="61" t="s">
        <v>115</v>
      </c>
      <c r="G316" s="57">
        <v>43597</v>
      </c>
      <c r="H316" s="61" t="s">
        <v>205</v>
      </c>
      <c r="I316" s="61" t="s">
        <v>92</v>
      </c>
      <c r="J316" s="61">
        <v>1965</v>
      </c>
      <c r="K316" s="61" t="s">
        <v>113</v>
      </c>
      <c r="L316" s="61" t="s">
        <v>114</v>
      </c>
      <c r="M316" s="61">
        <v>13717.665000000001</v>
      </c>
      <c r="N316" s="61" t="s">
        <v>1363</v>
      </c>
    </row>
    <row r="317" spans="1:14" x14ac:dyDescent="0.25">
      <c r="A317" s="61">
        <v>120164</v>
      </c>
      <c r="B317" s="61" t="s">
        <v>685</v>
      </c>
      <c r="C317" s="61">
        <v>524482</v>
      </c>
      <c r="D317" s="61">
        <v>26908</v>
      </c>
      <c r="E317" s="61">
        <v>301</v>
      </c>
      <c r="F317" s="61" t="s">
        <v>115</v>
      </c>
      <c r="G317" s="57">
        <v>43597</v>
      </c>
      <c r="H317" s="61" t="s">
        <v>205</v>
      </c>
      <c r="I317" s="61" t="s">
        <v>92</v>
      </c>
      <c r="J317" s="61">
        <v>1965</v>
      </c>
      <c r="K317" s="61" t="s">
        <v>113</v>
      </c>
      <c r="L317" s="61" t="s">
        <v>114</v>
      </c>
      <c r="M317" s="61">
        <v>13717.665000000001</v>
      </c>
      <c r="N317" s="61" t="s">
        <v>1364</v>
      </c>
    </row>
    <row r="318" spans="1:14" x14ac:dyDescent="0.25">
      <c r="A318" s="61">
        <v>120164</v>
      </c>
      <c r="B318" s="61" t="s">
        <v>665</v>
      </c>
      <c r="C318" s="61">
        <v>525548</v>
      </c>
      <c r="D318" s="61">
        <v>26908</v>
      </c>
      <c r="E318" s="61">
        <v>301</v>
      </c>
      <c r="F318" s="61" t="s">
        <v>115</v>
      </c>
      <c r="G318" s="57">
        <v>43600</v>
      </c>
      <c r="H318" s="61" t="s">
        <v>205</v>
      </c>
      <c r="I318" s="61" t="s">
        <v>91</v>
      </c>
      <c r="J318" s="61">
        <v>1965</v>
      </c>
      <c r="K318" s="61" t="s">
        <v>113</v>
      </c>
      <c r="L318" s="61" t="s">
        <v>114</v>
      </c>
      <c r="M318" s="61">
        <v>13717.665000000001</v>
      </c>
      <c r="N318" s="61" t="s">
        <v>1365</v>
      </c>
    </row>
    <row r="319" spans="1:14" x14ac:dyDescent="0.25">
      <c r="A319" s="61">
        <v>120164</v>
      </c>
      <c r="B319" s="61" t="s">
        <v>704</v>
      </c>
      <c r="C319" s="61">
        <v>525560</v>
      </c>
      <c r="D319" s="61">
        <v>26908</v>
      </c>
      <c r="E319" s="61">
        <v>301</v>
      </c>
      <c r="F319" s="61" t="s">
        <v>115</v>
      </c>
      <c r="G319" s="57">
        <v>43600</v>
      </c>
      <c r="H319" s="61" t="s">
        <v>205</v>
      </c>
      <c r="I319" s="61" t="s">
        <v>91</v>
      </c>
      <c r="J319" s="61">
        <v>1965</v>
      </c>
      <c r="K319" s="61" t="s">
        <v>113</v>
      </c>
      <c r="L319" s="61" t="s">
        <v>114</v>
      </c>
      <c r="M319" s="61">
        <v>13717.665000000001</v>
      </c>
      <c r="N319" s="61" t="s">
        <v>1366</v>
      </c>
    </row>
    <row r="320" spans="1:14" x14ac:dyDescent="0.25">
      <c r="A320" s="61">
        <v>120164</v>
      </c>
      <c r="B320" s="61" t="s">
        <v>705</v>
      </c>
      <c r="C320" s="61">
        <v>526470</v>
      </c>
      <c r="D320" s="61">
        <v>26908</v>
      </c>
      <c r="E320" s="61">
        <v>301</v>
      </c>
      <c r="F320" s="61" t="s">
        <v>115</v>
      </c>
      <c r="G320" s="57">
        <v>43601</v>
      </c>
      <c r="H320" s="61" t="s">
        <v>205</v>
      </c>
      <c r="I320" s="61" t="s">
        <v>91</v>
      </c>
      <c r="J320" s="61">
        <v>2013</v>
      </c>
      <c r="K320" s="61" t="s">
        <v>113</v>
      </c>
      <c r="L320" s="61" t="s">
        <v>114</v>
      </c>
      <c r="M320" s="61">
        <v>14052.753000000001</v>
      </c>
      <c r="N320" s="61" t="s">
        <v>1367</v>
      </c>
    </row>
    <row r="321" spans="1:14" x14ac:dyDescent="0.25">
      <c r="A321" s="61">
        <v>120164</v>
      </c>
      <c r="B321" s="61" t="s">
        <v>706</v>
      </c>
      <c r="C321" s="61">
        <v>526474</v>
      </c>
      <c r="D321" s="61">
        <v>26908</v>
      </c>
      <c r="E321" s="61">
        <v>301</v>
      </c>
      <c r="F321" s="61" t="s">
        <v>115</v>
      </c>
      <c r="G321" s="57">
        <v>43601</v>
      </c>
      <c r="H321" s="61" t="s">
        <v>205</v>
      </c>
      <c r="I321" s="61" t="s">
        <v>91</v>
      </c>
      <c r="J321" s="61">
        <v>2013</v>
      </c>
      <c r="K321" s="61" t="s">
        <v>113</v>
      </c>
      <c r="L321" s="61" t="s">
        <v>114</v>
      </c>
      <c r="M321" s="61">
        <v>14052.753000000001</v>
      </c>
      <c r="N321" s="61" t="s">
        <v>1368</v>
      </c>
    </row>
    <row r="322" spans="1:14" x14ac:dyDescent="0.25">
      <c r="A322" s="61">
        <v>120164</v>
      </c>
      <c r="B322" s="61" t="s">
        <v>379</v>
      </c>
      <c r="C322" s="61">
        <v>527689</v>
      </c>
      <c r="D322" s="61">
        <v>26908</v>
      </c>
      <c r="E322" s="61">
        <v>301</v>
      </c>
      <c r="F322" s="61" t="s">
        <v>115</v>
      </c>
      <c r="G322" s="57">
        <v>43606</v>
      </c>
      <c r="H322" s="61" t="s">
        <v>192</v>
      </c>
      <c r="I322" s="61" t="s">
        <v>90</v>
      </c>
      <c r="J322" s="61">
        <v>2014</v>
      </c>
      <c r="K322" s="61" t="s">
        <v>113</v>
      </c>
      <c r="L322" s="61" t="s">
        <v>114</v>
      </c>
      <c r="M322" s="61">
        <v>13824.096</v>
      </c>
      <c r="N322" s="61" t="s">
        <v>1369</v>
      </c>
    </row>
    <row r="323" spans="1:14" x14ac:dyDescent="0.25">
      <c r="A323" s="61">
        <v>120164</v>
      </c>
      <c r="B323" s="61" t="s">
        <v>351</v>
      </c>
      <c r="C323" s="61">
        <v>528296</v>
      </c>
      <c r="D323" s="61">
        <v>26908</v>
      </c>
      <c r="E323" s="61">
        <v>301</v>
      </c>
      <c r="F323" s="61" t="s">
        <v>115</v>
      </c>
      <c r="G323" s="57">
        <v>43607</v>
      </c>
      <c r="H323" s="61" t="s">
        <v>192</v>
      </c>
      <c r="I323" s="61" t="s">
        <v>90</v>
      </c>
      <c r="J323" s="61">
        <v>2014</v>
      </c>
      <c r="K323" s="61" t="s">
        <v>113</v>
      </c>
      <c r="L323" s="61" t="s">
        <v>114</v>
      </c>
      <c r="M323" s="61">
        <v>13824.096</v>
      </c>
      <c r="N323" s="61" t="s">
        <v>1370</v>
      </c>
    </row>
    <row r="324" spans="1:14" x14ac:dyDescent="0.25">
      <c r="A324" s="61">
        <v>120164</v>
      </c>
      <c r="B324" s="61" t="s">
        <v>785</v>
      </c>
      <c r="C324" s="61">
        <v>528744</v>
      </c>
      <c r="D324" s="61">
        <v>26908</v>
      </c>
      <c r="E324" s="61">
        <v>301</v>
      </c>
      <c r="F324" s="61" t="s">
        <v>115</v>
      </c>
      <c r="G324" s="57">
        <v>43608</v>
      </c>
      <c r="H324" s="61" t="s">
        <v>192</v>
      </c>
      <c r="I324" s="61" t="s">
        <v>90</v>
      </c>
      <c r="J324" s="61">
        <v>2014</v>
      </c>
      <c r="K324" s="61" t="s">
        <v>113</v>
      </c>
      <c r="L324" s="61" t="s">
        <v>114</v>
      </c>
      <c r="M324" s="61">
        <v>13824.096</v>
      </c>
      <c r="N324" s="61" t="s">
        <v>1371</v>
      </c>
    </row>
    <row r="325" spans="1:14" x14ac:dyDescent="0.25">
      <c r="A325" s="61">
        <v>120164</v>
      </c>
      <c r="B325" s="61" t="s">
        <v>799</v>
      </c>
      <c r="C325" s="61">
        <v>529360</v>
      </c>
      <c r="D325" s="61">
        <v>26908</v>
      </c>
      <c r="E325" s="61">
        <v>301</v>
      </c>
      <c r="F325" s="61" t="s">
        <v>115</v>
      </c>
      <c r="G325" s="57">
        <v>43610</v>
      </c>
      <c r="H325" s="61" t="s">
        <v>192</v>
      </c>
      <c r="I325" s="61" t="s">
        <v>90</v>
      </c>
      <c r="J325" s="61">
        <v>2014</v>
      </c>
      <c r="K325" s="61" t="s">
        <v>113</v>
      </c>
      <c r="L325" s="61" t="s">
        <v>114</v>
      </c>
      <c r="M325" s="61">
        <v>13824.096</v>
      </c>
      <c r="N325" s="61" t="s">
        <v>1372</v>
      </c>
    </row>
    <row r="326" spans="1:14" x14ac:dyDescent="0.25">
      <c r="A326" s="61">
        <v>120164</v>
      </c>
      <c r="B326" s="61" t="s">
        <v>781</v>
      </c>
      <c r="C326" s="61">
        <v>530080</v>
      </c>
      <c r="D326" s="61">
        <v>26908</v>
      </c>
      <c r="E326" s="61">
        <v>301</v>
      </c>
      <c r="F326" s="61" t="s">
        <v>115</v>
      </c>
      <c r="G326" s="57">
        <v>43612</v>
      </c>
      <c r="H326" s="61" t="s">
        <v>207</v>
      </c>
      <c r="I326" s="61" t="s">
        <v>195</v>
      </c>
      <c r="J326" s="61">
        <v>1961</v>
      </c>
      <c r="K326" s="61" t="s">
        <v>113</v>
      </c>
      <c r="L326" s="61" t="s">
        <v>114</v>
      </c>
      <c r="M326" s="61">
        <v>12981.82</v>
      </c>
      <c r="N326" s="61" t="s">
        <v>1373</v>
      </c>
    </row>
    <row r="327" spans="1:14" x14ac:dyDescent="0.25">
      <c r="A327" s="61">
        <v>120164</v>
      </c>
      <c r="B327" s="61" t="s">
        <v>375</v>
      </c>
      <c r="C327" s="61">
        <v>530125</v>
      </c>
      <c r="D327" s="61">
        <v>26908</v>
      </c>
      <c r="E327" s="61">
        <v>301</v>
      </c>
      <c r="F327" s="61" t="s">
        <v>115</v>
      </c>
      <c r="G327" s="57">
        <v>43612</v>
      </c>
      <c r="H327" s="61" t="s">
        <v>207</v>
      </c>
      <c r="I327" s="61" t="s">
        <v>195</v>
      </c>
      <c r="J327" s="61">
        <v>1961</v>
      </c>
      <c r="K327" s="61" t="s">
        <v>113</v>
      </c>
      <c r="L327" s="61" t="s">
        <v>114</v>
      </c>
      <c r="M327" s="61">
        <v>12981.82</v>
      </c>
      <c r="N327" s="61" t="s">
        <v>1374</v>
      </c>
    </row>
    <row r="328" spans="1:14" x14ac:dyDescent="0.25">
      <c r="A328" s="61">
        <v>120164</v>
      </c>
      <c r="B328" s="61" t="s">
        <v>783</v>
      </c>
      <c r="C328" s="61">
        <v>531019</v>
      </c>
      <c r="D328" s="61">
        <v>26908</v>
      </c>
      <c r="E328" s="61">
        <v>301</v>
      </c>
      <c r="F328" s="61" t="s">
        <v>115</v>
      </c>
      <c r="G328" s="57">
        <v>43614</v>
      </c>
      <c r="H328" s="61" t="s">
        <v>207</v>
      </c>
      <c r="I328" s="61" t="s">
        <v>195</v>
      </c>
      <c r="J328" s="61">
        <v>1961</v>
      </c>
      <c r="K328" s="61" t="s">
        <v>113</v>
      </c>
      <c r="L328" s="61" t="s">
        <v>114</v>
      </c>
      <c r="M328" s="61">
        <v>12981.82</v>
      </c>
      <c r="N328" s="61" t="s">
        <v>1375</v>
      </c>
    </row>
    <row r="329" spans="1:14" x14ac:dyDescent="0.25">
      <c r="A329" s="61">
        <v>120164</v>
      </c>
      <c r="B329" s="61" t="s">
        <v>676</v>
      </c>
      <c r="C329" s="61">
        <v>531026</v>
      </c>
      <c r="D329" s="61">
        <v>26908</v>
      </c>
      <c r="E329" s="61">
        <v>301</v>
      </c>
      <c r="F329" s="61" t="s">
        <v>115</v>
      </c>
      <c r="G329" s="57">
        <v>43614</v>
      </c>
      <c r="H329" s="61" t="s">
        <v>207</v>
      </c>
      <c r="I329" s="61" t="s">
        <v>195</v>
      </c>
      <c r="J329" s="61">
        <v>1961</v>
      </c>
      <c r="K329" s="61" t="s">
        <v>113</v>
      </c>
      <c r="L329" s="61" t="s">
        <v>114</v>
      </c>
      <c r="M329" s="61">
        <v>12981.82</v>
      </c>
      <c r="N329" s="61" t="s">
        <v>1376</v>
      </c>
    </row>
    <row r="330" spans="1:14" x14ac:dyDescent="0.25">
      <c r="A330" s="61">
        <v>120164</v>
      </c>
      <c r="B330" s="61" t="s">
        <v>780</v>
      </c>
      <c r="C330" s="61">
        <v>531031</v>
      </c>
      <c r="D330" s="61">
        <v>26908</v>
      </c>
      <c r="E330" s="61">
        <v>301</v>
      </c>
      <c r="F330" s="61" t="s">
        <v>115</v>
      </c>
      <c r="G330" s="57">
        <v>43614</v>
      </c>
      <c r="H330" s="61" t="s">
        <v>207</v>
      </c>
      <c r="I330" s="61" t="s">
        <v>195</v>
      </c>
      <c r="J330" s="61">
        <v>1961</v>
      </c>
      <c r="K330" s="61" t="s">
        <v>113</v>
      </c>
      <c r="L330" s="61" t="s">
        <v>114</v>
      </c>
      <c r="M330" s="61">
        <v>12981.82</v>
      </c>
      <c r="N330" s="61" t="s">
        <v>1377</v>
      </c>
    </row>
    <row r="331" spans="1:14" x14ac:dyDescent="0.25">
      <c r="A331" s="61">
        <v>120164</v>
      </c>
      <c r="B331" s="61" t="s">
        <v>419</v>
      </c>
      <c r="C331" s="61">
        <v>531038</v>
      </c>
      <c r="D331" s="61">
        <v>26908</v>
      </c>
      <c r="E331" s="61">
        <v>301</v>
      </c>
      <c r="F331" s="61" t="s">
        <v>115</v>
      </c>
      <c r="G331" s="57">
        <v>43614</v>
      </c>
      <c r="H331" s="61" t="s">
        <v>207</v>
      </c>
      <c r="I331" s="61" t="s">
        <v>195</v>
      </c>
      <c r="J331" s="61">
        <v>1961</v>
      </c>
      <c r="K331" s="61" t="s">
        <v>113</v>
      </c>
      <c r="L331" s="61" t="s">
        <v>114</v>
      </c>
      <c r="M331" s="61">
        <v>12981.82</v>
      </c>
      <c r="N331" s="61" t="s">
        <v>1378</v>
      </c>
    </row>
    <row r="332" spans="1:14" x14ac:dyDescent="0.25">
      <c r="A332" s="61">
        <v>120164</v>
      </c>
      <c r="B332" s="61" t="s">
        <v>580</v>
      </c>
      <c r="C332" s="61">
        <v>531066</v>
      </c>
      <c r="D332" s="61">
        <v>26908</v>
      </c>
      <c r="E332" s="61">
        <v>301</v>
      </c>
      <c r="F332" s="61" t="s">
        <v>115</v>
      </c>
      <c r="G332" s="57">
        <v>43614</v>
      </c>
      <c r="H332" s="61" t="s">
        <v>207</v>
      </c>
      <c r="I332" s="61" t="s">
        <v>195</v>
      </c>
      <c r="J332" s="61">
        <v>1961</v>
      </c>
      <c r="K332" s="61" t="s">
        <v>113</v>
      </c>
      <c r="L332" s="61" t="s">
        <v>114</v>
      </c>
      <c r="M332" s="61">
        <v>12981.82</v>
      </c>
      <c r="N332" s="61" t="s">
        <v>1379</v>
      </c>
    </row>
    <row r="333" spans="1:14" x14ac:dyDescent="0.25">
      <c r="A333" s="61">
        <v>120164</v>
      </c>
      <c r="B333" s="61" t="s">
        <v>791</v>
      </c>
      <c r="C333" s="61">
        <v>531760</v>
      </c>
      <c r="D333" s="61">
        <v>27319</v>
      </c>
      <c r="E333" s="61">
        <v>301</v>
      </c>
      <c r="F333" s="61" t="s">
        <v>115</v>
      </c>
      <c r="G333" s="57">
        <v>43617</v>
      </c>
      <c r="H333" s="61" t="s">
        <v>207</v>
      </c>
      <c r="I333" s="61" t="s">
        <v>195</v>
      </c>
      <c r="J333" s="61">
        <v>1961</v>
      </c>
      <c r="K333" s="61" t="s">
        <v>113</v>
      </c>
      <c r="L333" s="61" t="s">
        <v>114</v>
      </c>
      <c r="M333" s="61">
        <v>14411.388999999999</v>
      </c>
      <c r="N333" s="61" t="s">
        <v>1380</v>
      </c>
    </row>
    <row r="334" spans="1:14" x14ac:dyDescent="0.25">
      <c r="A334" s="61">
        <v>120164</v>
      </c>
      <c r="B334" s="61" t="s">
        <v>307</v>
      </c>
      <c r="C334" s="61">
        <v>531915</v>
      </c>
      <c r="D334" s="61">
        <v>27319</v>
      </c>
      <c r="E334" s="61">
        <v>301</v>
      </c>
      <c r="F334" s="61" t="s">
        <v>115</v>
      </c>
      <c r="G334" s="57">
        <v>43618</v>
      </c>
      <c r="H334" s="61" t="s">
        <v>207</v>
      </c>
      <c r="I334" s="61" t="s">
        <v>195</v>
      </c>
      <c r="J334" s="61">
        <v>1961</v>
      </c>
      <c r="K334" s="61" t="s">
        <v>113</v>
      </c>
      <c r="L334" s="61" t="s">
        <v>114</v>
      </c>
      <c r="M334" s="61">
        <v>14411.388999999999</v>
      </c>
      <c r="N334" s="61" t="s">
        <v>1381</v>
      </c>
    </row>
    <row r="335" spans="1:14" x14ac:dyDescent="0.25">
      <c r="A335" s="61">
        <v>120164</v>
      </c>
      <c r="B335" s="61" t="s">
        <v>729</v>
      </c>
      <c r="C335" s="61">
        <v>532417</v>
      </c>
      <c r="D335" s="61">
        <v>27319</v>
      </c>
      <c r="E335" s="61">
        <v>301</v>
      </c>
      <c r="F335" s="61" t="s">
        <v>115</v>
      </c>
      <c r="G335" s="57">
        <v>43619</v>
      </c>
      <c r="H335" s="61" t="s">
        <v>207</v>
      </c>
      <c r="I335" s="61" t="s">
        <v>87</v>
      </c>
      <c r="J335" s="61">
        <v>1961</v>
      </c>
      <c r="K335" s="61" t="s">
        <v>113</v>
      </c>
      <c r="L335" s="61" t="s">
        <v>114</v>
      </c>
      <c r="M335" s="61">
        <v>14411.388999999999</v>
      </c>
      <c r="N335" s="61" t="s">
        <v>1382</v>
      </c>
    </row>
    <row r="336" spans="1:14" x14ac:dyDescent="0.25">
      <c r="A336" s="61">
        <v>120164</v>
      </c>
      <c r="B336" s="61" t="s">
        <v>404</v>
      </c>
      <c r="C336" s="61">
        <v>536700</v>
      </c>
      <c r="D336" s="61">
        <v>27319</v>
      </c>
      <c r="E336" s="61">
        <v>301</v>
      </c>
      <c r="F336" s="61" t="s">
        <v>115</v>
      </c>
      <c r="G336" s="57">
        <v>43632</v>
      </c>
      <c r="H336" s="61" t="s">
        <v>203</v>
      </c>
      <c r="I336" s="61" t="s">
        <v>86</v>
      </c>
      <c r="J336" s="61">
        <v>1818</v>
      </c>
      <c r="K336" s="61" t="s">
        <v>113</v>
      </c>
      <c r="L336" s="61" t="s">
        <v>114</v>
      </c>
      <c r="M336" s="61">
        <v>13544.1</v>
      </c>
      <c r="N336" s="61" t="s">
        <v>1383</v>
      </c>
    </row>
    <row r="337" spans="1:14" x14ac:dyDescent="0.25">
      <c r="A337" s="61">
        <v>120164</v>
      </c>
      <c r="B337" s="61" t="s">
        <v>470</v>
      </c>
      <c r="C337" s="61">
        <v>537166</v>
      </c>
      <c r="D337" s="61">
        <v>27319</v>
      </c>
      <c r="E337" s="61">
        <v>301</v>
      </c>
      <c r="F337" s="61" t="s">
        <v>115</v>
      </c>
      <c r="G337" s="57">
        <v>43633</v>
      </c>
      <c r="H337" s="61" t="s">
        <v>203</v>
      </c>
      <c r="I337" s="61" t="s">
        <v>85</v>
      </c>
      <c r="J337" s="61">
        <v>1818</v>
      </c>
      <c r="K337" s="61" t="s">
        <v>113</v>
      </c>
      <c r="L337" s="61" t="s">
        <v>114</v>
      </c>
      <c r="M337" s="61">
        <v>13544.1</v>
      </c>
      <c r="N337" s="61" t="s">
        <v>1384</v>
      </c>
    </row>
    <row r="338" spans="1:14" x14ac:dyDescent="0.25">
      <c r="A338" s="61">
        <v>120164</v>
      </c>
      <c r="B338" s="61" t="s">
        <v>583</v>
      </c>
      <c r="C338" s="61">
        <v>537168</v>
      </c>
      <c r="D338" s="61">
        <v>27319</v>
      </c>
      <c r="E338" s="61">
        <v>301</v>
      </c>
      <c r="F338" s="61" t="s">
        <v>115</v>
      </c>
      <c r="G338" s="57">
        <v>43633</v>
      </c>
      <c r="H338" s="61" t="s">
        <v>203</v>
      </c>
      <c r="I338" s="61" t="s">
        <v>85</v>
      </c>
      <c r="J338" s="61">
        <v>1818</v>
      </c>
      <c r="K338" s="61" t="s">
        <v>113</v>
      </c>
      <c r="L338" s="61" t="s">
        <v>114</v>
      </c>
      <c r="M338" s="61">
        <v>13544.1</v>
      </c>
      <c r="N338" s="61" t="s">
        <v>1385</v>
      </c>
    </row>
    <row r="339" spans="1:14" x14ac:dyDescent="0.25">
      <c r="A339" s="61">
        <v>120164</v>
      </c>
      <c r="B339" s="61" t="s">
        <v>788</v>
      </c>
      <c r="C339" s="61">
        <v>538286</v>
      </c>
      <c r="D339" s="61">
        <v>27319</v>
      </c>
      <c r="E339" s="61">
        <v>301</v>
      </c>
      <c r="F339" s="61" t="s">
        <v>115</v>
      </c>
      <c r="G339" s="57">
        <v>43637</v>
      </c>
      <c r="H339" s="61" t="s">
        <v>203</v>
      </c>
      <c r="I339" s="61" t="s">
        <v>85</v>
      </c>
      <c r="J339" s="61">
        <v>1818</v>
      </c>
      <c r="K339" s="61" t="s">
        <v>113</v>
      </c>
      <c r="L339" s="61" t="s">
        <v>114</v>
      </c>
      <c r="M339" s="61">
        <v>13544.1</v>
      </c>
      <c r="N339" s="61" t="s">
        <v>1386</v>
      </c>
    </row>
    <row r="340" spans="1:14" x14ac:dyDescent="0.25">
      <c r="A340" s="61">
        <v>120164</v>
      </c>
      <c r="B340" s="61" t="s">
        <v>422</v>
      </c>
      <c r="C340" s="61">
        <v>538318</v>
      </c>
      <c r="D340" s="61">
        <v>27319</v>
      </c>
      <c r="E340" s="61">
        <v>301</v>
      </c>
      <c r="F340" s="61" t="s">
        <v>115</v>
      </c>
      <c r="G340" s="57">
        <v>43634</v>
      </c>
      <c r="H340" s="61" t="s">
        <v>203</v>
      </c>
      <c r="I340" s="61" t="s">
        <v>85</v>
      </c>
      <c r="J340" s="61">
        <v>1818</v>
      </c>
      <c r="K340" s="61" t="s">
        <v>113</v>
      </c>
      <c r="L340" s="61" t="s">
        <v>114</v>
      </c>
      <c r="M340" s="61">
        <v>13544.1</v>
      </c>
      <c r="N340" s="61" t="s">
        <v>1387</v>
      </c>
    </row>
    <row r="341" spans="1:14" x14ac:dyDescent="0.25">
      <c r="A341" s="61">
        <v>120164</v>
      </c>
      <c r="B341" s="61" t="s">
        <v>473</v>
      </c>
      <c r="C341" s="61">
        <v>538645</v>
      </c>
      <c r="D341" s="61">
        <v>27319</v>
      </c>
      <c r="E341" s="61">
        <v>301</v>
      </c>
      <c r="F341" s="61" t="s">
        <v>115</v>
      </c>
      <c r="G341" s="57">
        <v>43639</v>
      </c>
      <c r="H341" s="61" t="s">
        <v>1075</v>
      </c>
      <c r="I341" s="61" t="s">
        <v>85</v>
      </c>
      <c r="J341" s="61">
        <v>1852</v>
      </c>
      <c r="K341" s="61" t="s">
        <v>113</v>
      </c>
      <c r="L341" s="61" t="s">
        <v>114</v>
      </c>
      <c r="M341" s="61">
        <v>13099.196</v>
      </c>
      <c r="N341" s="61" t="s">
        <v>1388</v>
      </c>
    </row>
    <row r="342" spans="1:14" x14ac:dyDescent="0.25">
      <c r="A342" s="61">
        <v>120164</v>
      </c>
      <c r="B342" s="61" t="s">
        <v>337</v>
      </c>
      <c r="C342" s="61">
        <v>538647</v>
      </c>
      <c r="D342" s="61">
        <v>27319</v>
      </c>
      <c r="E342" s="61">
        <v>301</v>
      </c>
      <c r="F342" s="61" t="s">
        <v>115</v>
      </c>
      <c r="G342" s="57">
        <v>43639</v>
      </c>
      <c r="H342" s="61" t="s">
        <v>1075</v>
      </c>
      <c r="I342" s="61" t="s">
        <v>85</v>
      </c>
      <c r="J342" s="61">
        <v>1852</v>
      </c>
      <c r="K342" s="61" t="s">
        <v>113</v>
      </c>
      <c r="L342" s="61" t="s">
        <v>114</v>
      </c>
      <c r="M342" s="61">
        <v>13099.196</v>
      </c>
      <c r="N342" s="61" t="s">
        <v>1389</v>
      </c>
    </row>
    <row r="343" spans="1:14" x14ac:dyDescent="0.25">
      <c r="A343" s="61">
        <v>120164</v>
      </c>
      <c r="B343" s="61" t="s">
        <v>735</v>
      </c>
      <c r="C343" s="61">
        <v>539012</v>
      </c>
      <c r="D343" s="61">
        <v>27703</v>
      </c>
      <c r="E343" s="61">
        <v>301</v>
      </c>
      <c r="F343" s="61" t="s">
        <v>115</v>
      </c>
      <c r="G343" s="57">
        <v>43640</v>
      </c>
      <c r="H343" s="61" t="s">
        <v>1075</v>
      </c>
      <c r="I343" s="61" t="s">
        <v>84</v>
      </c>
      <c r="J343" s="61">
        <v>1852</v>
      </c>
      <c r="K343" s="61" t="s">
        <v>113</v>
      </c>
      <c r="L343" s="61" t="s">
        <v>114</v>
      </c>
      <c r="M343" s="61">
        <v>14923.415999999999</v>
      </c>
      <c r="N343" s="61" t="s">
        <v>1390</v>
      </c>
    </row>
    <row r="344" spans="1:14" x14ac:dyDescent="0.25">
      <c r="A344" s="61">
        <v>120164</v>
      </c>
      <c r="B344" s="61" t="s">
        <v>696</v>
      </c>
      <c r="C344" s="61">
        <v>539014</v>
      </c>
      <c r="D344" s="61">
        <v>27703</v>
      </c>
      <c r="E344" s="61">
        <v>301</v>
      </c>
      <c r="F344" s="61" t="s">
        <v>115</v>
      </c>
      <c r="G344" s="57">
        <v>43640</v>
      </c>
      <c r="H344" s="61" t="s">
        <v>1075</v>
      </c>
      <c r="I344" s="61" t="s">
        <v>84</v>
      </c>
      <c r="J344" s="61">
        <v>1852</v>
      </c>
      <c r="K344" s="61" t="s">
        <v>113</v>
      </c>
      <c r="L344" s="61" t="s">
        <v>114</v>
      </c>
      <c r="M344" s="61">
        <v>14923.415999999999</v>
      </c>
      <c r="N344" s="61" t="s">
        <v>1391</v>
      </c>
    </row>
    <row r="345" spans="1:14" x14ac:dyDescent="0.25">
      <c r="A345" s="61">
        <v>120164</v>
      </c>
      <c r="B345" s="61" t="s">
        <v>844</v>
      </c>
      <c r="C345" s="61">
        <v>539450</v>
      </c>
      <c r="D345" s="61">
        <v>27703</v>
      </c>
      <c r="E345" s="61">
        <v>301</v>
      </c>
      <c r="F345" s="61" t="s">
        <v>115</v>
      </c>
      <c r="G345" s="57">
        <v>43641</v>
      </c>
      <c r="H345" s="61" t="s">
        <v>1075</v>
      </c>
      <c r="I345" s="61" t="s">
        <v>84</v>
      </c>
      <c r="J345" s="61">
        <v>1852</v>
      </c>
      <c r="K345" s="61" t="s">
        <v>113</v>
      </c>
      <c r="L345" s="61" t="s">
        <v>114</v>
      </c>
      <c r="M345" s="61">
        <v>14923.415999999999</v>
      </c>
      <c r="N345" s="61" t="s">
        <v>1392</v>
      </c>
    </row>
    <row r="346" spans="1:14" x14ac:dyDescent="0.25">
      <c r="A346" s="61">
        <v>120164</v>
      </c>
      <c r="B346" s="61" t="s">
        <v>916</v>
      </c>
      <c r="C346" s="61">
        <v>540803</v>
      </c>
      <c r="D346" s="61">
        <v>27703</v>
      </c>
      <c r="E346" s="61">
        <v>301</v>
      </c>
      <c r="F346" s="61" t="s">
        <v>115</v>
      </c>
      <c r="G346" s="57">
        <v>43646</v>
      </c>
      <c r="H346" s="61" t="s">
        <v>200</v>
      </c>
      <c r="I346" s="61" t="s">
        <v>84</v>
      </c>
      <c r="J346" s="61">
        <v>2042</v>
      </c>
      <c r="K346" s="61" t="s">
        <v>113</v>
      </c>
      <c r="L346" s="61" t="s">
        <v>114</v>
      </c>
      <c r="M346" s="61">
        <v>12266.294</v>
      </c>
      <c r="N346" s="61" t="s">
        <v>1393</v>
      </c>
    </row>
    <row r="347" spans="1:14" x14ac:dyDescent="0.25">
      <c r="A347" s="61">
        <v>120164</v>
      </c>
      <c r="B347" s="61" t="s">
        <v>1025</v>
      </c>
      <c r="C347" s="61">
        <v>542659</v>
      </c>
      <c r="D347" s="61">
        <v>27703</v>
      </c>
      <c r="E347" s="61">
        <v>301</v>
      </c>
      <c r="F347" s="61" t="s">
        <v>115</v>
      </c>
      <c r="G347" s="57">
        <v>43651</v>
      </c>
      <c r="H347" s="61" t="s">
        <v>200</v>
      </c>
      <c r="I347" s="61" t="s">
        <v>83</v>
      </c>
      <c r="J347" s="61">
        <v>2084</v>
      </c>
      <c r="K347" s="61" t="s">
        <v>113</v>
      </c>
      <c r="L347" s="61" t="s">
        <v>114</v>
      </c>
      <c r="M347" s="61">
        <v>12518.588</v>
      </c>
      <c r="N347" s="61" t="s">
        <v>1394</v>
      </c>
    </row>
    <row r="348" spans="1:14" x14ac:dyDescent="0.25">
      <c r="A348" s="61">
        <v>120164</v>
      </c>
      <c r="B348" s="61" t="s">
        <v>427</v>
      </c>
      <c r="C348" s="61">
        <v>543100</v>
      </c>
      <c r="D348" s="61">
        <v>27703</v>
      </c>
      <c r="E348" s="61">
        <v>301</v>
      </c>
      <c r="F348" s="61" t="s">
        <v>115</v>
      </c>
      <c r="G348" s="57">
        <v>43652</v>
      </c>
      <c r="H348" s="61" t="s">
        <v>199</v>
      </c>
      <c r="I348" s="61" t="s">
        <v>83</v>
      </c>
      <c r="J348" s="61">
        <v>1550</v>
      </c>
      <c r="K348" s="61" t="s">
        <v>113</v>
      </c>
      <c r="L348" s="61" t="s">
        <v>114</v>
      </c>
      <c r="M348" s="61">
        <v>11900.9</v>
      </c>
      <c r="N348" s="61" t="s">
        <v>1395</v>
      </c>
    </row>
    <row r="349" spans="1:14" x14ac:dyDescent="0.25">
      <c r="A349" s="61">
        <v>120164</v>
      </c>
      <c r="B349" s="61" t="s">
        <v>946</v>
      </c>
      <c r="C349" s="61">
        <v>541714</v>
      </c>
      <c r="D349" s="61">
        <v>27703</v>
      </c>
      <c r="E349" s="61">
        <v>301</v>
      </c>
      <c r="F349" s="61" t="s">
        <v>115</v>
      </c>
      <c r="G349" s="57">
        <v>43648</v>
      </c>
      <c r="H349" s="61" t="s">
        <v>200</v>
      </c>
      <c r="I349" s="61" t="s">
        <v>83</v>
      </c>
      <c r="J349" s="61">
        <v>1866</v>
      </c>
      <c r="K349" s="61" t="s">
        <v>113</v>
      </c>
      <c r="L349" s="61" t="s">
        <v>114</v>
      </c>
      <c r="M349" s="61">
        <v>11209.062</v>
      </c>
      <c r="N349" s="61" t="s">
        <v>1396</v>
      </c>
    </row>
    <row r="350" spans="1:14" x14ac:dyDescent="0.25">
      <c r="A350" s="61">
        <v>120164</v>
      </c>
      <c r="B350" s="61" t="s">
        <v>1003</v>
      </c>
      <c r="C350" s="61">
        <v>541741</v>
      </c>
      <c r="D350" s="61">
        <v>27703</v>
      </c>
      <c r="E350" s="61">
        <v>301</v>
      </c>
      <c r="F350" s="61" t="s">
        <v>115</v>
      </c>
      <c r="G350" s="57">
        <v>43648</v>
      </c>
      <c r="H350" s="61" t="s">
        <v>200</v>
      </c>
      <c r="I350" s="61" t="s">
        <v>83</v>
      </c>
      <c r="J350" s="61">
        <v>1866</v>
      </c>
      <c r="K350" s="61" t="s">
        <v>113</v>
      </c>
      <c r="L350" s="61" t="s">
        <v>114</v>
      </c>
      <c r="M350" s="61">
        <v>11209.062</v>
      </c>
      <c r="N350" s="61" t="s">
        <v>1397</v>
      </c>
    </row>
    <row r="351" spans="1:14" x14ac:dyDescent="0.25">
      <c r="A351" s="61">
        <v>120164</v>
      </c>
      <c r="B351" s="61" t="s">
        <v>973</v>
      </c>
      <c r="C351" s="61">
        <v>542335</v>
      </c>
      <c r="D351" s="61">
        <v>27703</v>
      </c>
      <c r="E351" s="61">
        <v>301</v>
      </c>
      <c r="F351" s="61" t="s">
        <v>115</v>
      </c>
      <c r="G351" s="57">
        <v>43650</v>
      </c>
      <c r="H351" s="61" t="s">
        <v>200</v>
      </c>
      <c r="I351" s="61" t="s">
        <v>83</v>
      </c>
      <c r="J351" s="61">
        <v>2010</v>
      </c>
      <c r="K351" s="61" t="s">
        <v>113</v>
      </c>
      <c r="L351" s="61" t="s">
        <v>114</v>
      </c>
      <c r="M351" s="61">
        <v>12074.07</v>
      </c>
      <c r="N351" s="61" t="s">
        <v>1398</v>
      </c>
    </row>
    <row r="352" spans="1:14" x14ac:dyDescent="0.25">
      <c r="A352" s="61">
        <v>120164</v>
      </c>
      <c r="B352" s="61" t="s">
        <v>951</v>
      </c>
      <c r="C352" s="61">
        <v>542337</v>
      </c>
      <c r="D352" s="61">
        <v>27703</v>
      </c>
      <c r="E352" s="61">
        <v>301</v>
      </c>
      <c r="F352" s="61" t="s">
        <v>115</v>
      </c>
      <c r="G352" s="57">
        <v>43650</v>
      </c>
      <c r="H352" s="61" t="s">
        <v>200</v>
      </c>
      <c r="I352" s="61" t="s">
        <v>83</v>
      </c>
      <c r="J352" s="61">
        <v>2010</v>
      </c>
      <c r="K352" s="61" t="s">
        <v>113</v>
      </c>
      <c r="L352" s="61" t="s">
        <v>114</v>
      </c>
      <c r="M352" s="61">
        <v>12074.07</v>
      </c>
      <c r="N352" s="61" t="s">
        <v>1399</v>
      </c>
    </row>
    <row r="353" spans="1:14" x14ac:dyDescent="0.25">
      <c r="A353" s="61">
        <v>120164</v>
      </c>
      <c r="B353" s="61" t="s">
        <v>796</v>
      </c>
      <c r="C353" s="61">
        <v>543102</v>
      </c>
      <c r="D353" s="61">
        <v>27703</v>
      </c>
      <c r="E353" s="61">
        <v>301</v>
      </c>
      <c r="F353" s="61" t="s">
        <v>115</v>
      </c>
      <c r="G353" s="57">
        <v>43652</v>
      </c>
      <c r="H353" s="61" t="s">
        <v>199</v>
      </c>
      <c r="I353" s="61" t="s">
        <v>83</v>
      </c>
      <c r="J353" s="61">
        <v>1550</v>
      </c>
      <c r="K353" s="61" t="s">
        <v>113</v>
      </c>
      <c r="L353" s="61" t="s">
        <v>114</v>
      </c>
      <c r="M353" s="61">
        <v>11900.9</v>
      </c>
      <c r="N353" s="61" t="s">
        <v>1400</v>
      </c>
    </row>
    <row r="354" spans="1:14" x14ac:dyDescent="0.25">
      <c r="A354" s="61">
        <v>120164</v>
      </c>
      <c r="B354" s="61" t="s">
        <v>403</v>
      </c>
      <c r="C354" s="61">
        <v>543267</v>
      </c>
      <c r="D354" s="61">
        <v>27703</v>
      </c>
      <c r="E354" s="61">
        <v>301</v>
      </c>
      <c r="F354" s="61" t="s">
        <v>115</v>
      </c>
      <c r="G354" s="57">
        <v>43653</v>
      </c>
      <c r="H354" s="61" t="s">
        <v>199</v>
      </c>
      <c r="I354" s="61" t="s">
        <v>83</v>
      </c>
      <c r="J354" s="61">
        <v>1600</v>
      </c>
      <c r="K354" s="61" t="s">
        <v>113</v>
      </c>
      <c r="L354" s="61" t="s">
        <v>114</v>
      </c>
      <c r="M354" s="61">
        <v>12284.8</v>
      </c>
      <c r="N354" s="61" t="s">
        <v>1401</v>
      </c>
    </row>
    <row r="355" spans="1:14" x14ac:dyDescent="0.25">
      <c r="A355" s="61">
        <v>120164</v>
      </c>
      <c r="B355" s="61" t="s">
        <v>357</v>
      </c>
      <c r="C355" s="61">
        <v>543587</v>
      </c>
      <c r="D355" s="61">
        <v>27703</v>
      </c>
      <c r="E355" s="61">
        <v>301</v>
      </c>
      <c r="F355" s="61" t="s">
        <v>115</v>
      </c>
      <c r="G355" s="57">
        <v>43654</v>
      </c>
      <c r="H355" s="61" t="s">
        <v>199</v>
      </c>
      <c r="I355" s="61" t="s">
        <v>82</v>
      </c>
      <c r="J355" s="61">
        <v>1850</v>
      </c>
      <c r="K355" s="61" t="s">
        <v>113</v>
      </c>
      <c r="L355" s="61" t="s">
        <v>114</v>
      </c>
      <c r="M355" s="61">
        <v>14204.3</v>
      </c>
      <c r="N355" s="61" t="s">
        <v>1402</v>
      </c>
    </row>
    <row r="356" spans="1:14" x14ac:dyDescent="0.25">
      <c r="A356" s="61">
        <v>120164</v>
      </c>
      <c r="B356" s="61" t="s">
        <v>749</v>
      </c>
      <c r="C356" s="61">
        <v>543589</v>
      </c>
      <c r="D356" s="61">
        <v>27703</v>
      </c>
      <c r="E356" s="61">
        <v>301</v>
      </c>
      <c r="F356" s="61" t="s">
        <v>115</v>
      </c>
      <c r="G356" s="57">
        <v>43654</v>
      </c>
      <c r="H356" s="61" t="s">
        <v>199</v>
      </c>
      <c r="I356" s="61" t="s">
        <v>82</v>
      </c>
      <c r="J356" s="61">
        <v>1850</v>
      </c>
      <c r="K356" s="61" t="s">
        <v>113</v>
      </c>
      <c r="L356" s="61" t="s">
        <v>114</v>
      </c>
      <c r="M356" s="61">
        <v>14204.3</v>
      </c>
      <c r="N356" s="61" t="s">
        <v>1403</v>
      </c>
    </row>
    <row r="357" spans="1:14" x14ac:dyDescent="0.25">
      <c r="A357" s="61">
        <v>120164</v>
      </c>
      <c r="B357" s="61" t="s">
        <v>359</v>
      </c>
      <c r="C357" s="61">
        <v>543590</v>
      </c>
      <c r="D357" s="61">
        <v>27703</v>
      </c>
      <c r="E357" s="61">
        <v>301</v>
      </c>
      <c r="F357" s="61" t="s">
        <v>115</v>
      </c>
      <c r="G357" s="57">
        <v>43654</v>
      </c>
      <c r="H357" s="61" t="s">
        <v>199</v>
      </c>
      <c r="I357" s="61" t="s">
        <v>82</v>
      </c>
      <c r="J357" s="61">
        <v>1850</v>
      </c>
      <c r="K357" s="61" t="s">
        <v>113</v>
      </c>
      <c r="L357" s="61" t="s">
        <v>114</v>
      </c>
      <c r="M357" s="61">
        <v>14204.3</v>
      </c>
      <c r="N357" s="61" t="s">
        <v>1404</v>
      </c>
    </row>
    <row r="358" spans="1:14" x14ac:dyDescent="0.25">
      <c r="A358" s="61">
        <v>120164</v>
      </c>
      <c r="B358" s="61" t="s">
        <v>547</v>
      </c>
      <c r="C358" s="61">
        <v>544502</v>
      </c>
      <c r="D358" s="61">
        <v>27703</v>
      </c>
      <c r="E358" s="61">
        <v>301</v>
      </c>
      <c r="F358" s="61" t="s">
        <v>115</v>
      </c>
      <c r="G358" s="57">
        <v>43657</v>
      </c>
      <c r="H358" s="61" t="s">
        <v>1087</v>
      </c>
      <c r="I358" s="61" t="s">
        <v>82</v>
      </c>
      <c r="J358" s="61">
        <v>1450</v>
      </c>
      <c r="K358" s="61" t="s">
        <v>113</v>
      </c>
      <c r="L358" s="61" t="s">
        <v>114</v>
      </c>
      <c r="M358" s="61">
        <v>11088.15</v>
      </c>
      <c r="N358" s="61" t="s">
        <v>1405</v>
      </c>
    </row>
    <row r="359" spans="1:14" x14ac:dyDescent="0.25">
      <c r="A359" s="61">
        <v>120164</v>
      </c>
      <c r="B359" s="61" t="s">
        <v>996</v>
      </c>
      <c r="C359" s="61">
        <v>544505</v>
      </c>
      <c r="D359" s="61">
        <v>27703</v>
      </c>
      <c r="E359" s="61">
        <v>301</v>
      </c>
      <c r="F359" s="61" t="s">
        <v>115</v>
      </c>
      <c r="G359" s="57">
        <v>43657</v>
      </c>
      <c r="H359" s="61" t="s">
        <v>1087</v>
      </c>
      <c r="I359" s="61" t="s">
        <v>82</v>
      </c>
      <c r="J359" s="61">
        <v>1450</v>
      </c>
      <c r="K359" s="61" t="s">
        <v>113</v>
      </c>
      <c r="L359" s="61" t="s">
        <v>114</v>
      </c>
      <c r="M359" s="61">
        <v>11088.15</v>
      </c>
      <c r="N359" s="61" t="s">
        <v>1406</v>
      </c>
    </row>
    <row r="360" spans="1:14" x14ac:dyDescent="0.25">
      <c r="A360" s="61">
        <v>120164</v>
      </c>
      <c r="B360" s="61" t="s">
        <v>895</v>
      </c>
      <c r="C360" s="61">
        <v>544840</v>
      </c>
      <c r="D360" s="61">
        <v>27703</v>
      </c>
      <c r="E360" s="61">
        <v>301</v>
      </c>
      <c r="F360" s="61" t="s">
        <v>115</v>
      </c>
      <c r="G360" s="57">
        <v>43659</v>
      </c>
      <c r="H360" s="61" t="s">
        <v>1087</v>
      </c>
      <c r="I360" s="61" t="s">
        <v>82</v>
      </c>
      <c r="J360" s="61">
        <v>1500</v>
      </c>
      <c r="K360" s="61" t="s">
        <v>113</v>
      </c>
      <c r="L360" s="61" t="s">
        <v>114</v>
      </c>
      <c r="M360" s="61">
        <v>11470.5</v>
      </c>
      <c r="N360" s="61" t="s">
        <v>1407</v>
      </c>
    </row>
    <row r="361" spans="1:14" x14ac:dyDescent="0.25">
      <c r="A361" s="61">
        <v>120164</v>
      </c>
      <c r="B361" s="61" t="s">
        <v>828</v>
      </c>
      <c r="C361" s="61">
        <v>545258</v>
      </c>
      <c r="D361" s="61">
        <v>27703</v>
      </c>
      <c r="E361" s="61">
        <v>301</v>
      </c>
      <c r="F361" s="61" t="s">
        <v>115</v>
      </c>
      <c r="G361" s="57">
        <v>43661</v>
      </c>
      <c r="H361" s="61" t="s">
        <v>1087</v>
      </c>
      <c r="I361" s="61" t="s">
        <v>81</v>
      </c>
      <c r="J361" s="61">
        <v>1550</v>
      </c>
      <c r="K361" s="61" t="s">
        <v>113</v>
      </c>
      <c r="L361" s="61" t="s">
        <v>114</v>
      </c>
      <c r="M361" s="61">
        <v>11852.85</v>
      </c>
      <c r="N361" s="61" t="s">
        <v>1408</v>
      </c>
    </row>
    <row r="362" spans="1:14" x14ac:dyDescent="0.25">
      <c r="A362" s="61">
        <v>120164</v>
      </c>
      <c r="B362" s="61" t="s">
        <v>981</v>
      </c>
      <c r="C362" s="61">
        <v>545264</v>
      </c>
      <c r="D362" s="61">
        <v>27703</v>
      </c>
      <c r="E362" s="61">
        <v>301</v>
      </c>
      <c r="F362" s="61" t="s">
        <v>115</v>
      </c>
      <c r="G362" s="57">
        <v>43661</v>
      </c>
      <c r="H362" s="61" t="s">
        <v>1087</v>
      </c>
      <c r="I362" s="61" t="s">
        <v>81</v>
      </c>
      <c r="J362" s="61">
        <v>1550</v>
      </c>
      <c r="K362" s="61" t="s">
        <v>113</v>
      </c>
      <c r="L362" s="61" t="s">
        <v>114</v>
      </c>
      <c r="M362" s="61">
        <v>11852.85</v>
      </c>
      <c r="N362" s="61" t="s">
        <v>1409</v>
      </c>
    </row>
    <row r="363" spans="1:14" x14ac:dyDescent="0.25">
      <c r="A363" s="61">
        <v>120164</v>
      </c>
      <c r="B363" s="61" t="s">
        <v>858</v>
      </c>
      <c r="C363" s="61">
        <v>545407</v>
      </c>
      <c r="D363" s="61">
        <v>27703</v>
      </c>
      <c r="E363" s="61">
        <v>301</v>
      </c>
      <c r="F363" s="61" t="s">
        <v>115</v>
      </c>
      <c r="G363" s="57">
        <v>43662</v>
      </c>
      <c r="H363" s="61" t="s">
        <v>1087</v>
      </c>
      <c r="I363" s="61" t="s">
        <v>81</v>
      </c>
      <c r="J363" s="61">
        <v>800</v>
      </c>
      <c r="K363" s="61" t="s">
        <v>113</v>
      </c>
      <c r="L363" s="61" t="s">
        <v>114</v>
      </c>
      <c r="M363" s="61">
        <v>6117.6</v>
      </c>
      <c r="N363" s="61" t="s">
        <v>1410</v>
      </c>
    </row>
    <row r="364" spans="1:14" x14ac:dyDescent="0.25">
      <c r="A364" s="61">
        <v>120164</v>
      </c>
      <c r="B364" s="61" t="s">
        <v>857</v>
      </c>
      <c r="C364" s="61">
        <v>545695</v>
      </c>
      <c r="D364" s="61">
        <v>27703</v>
      </c>
      <c r="E364" s="61">
        <v>301</v>
      </c>
      <c r="F364" s="61" t="s">
        <v>115</v>
      </c>
      <c r="G364" s="57">
        <v>43664</v>
      </c>
      <c r="H364" s="61" t="s">
        <v>1087</v>
      </c>
      <c r="I364" s="61" t="s">
        <v>81</v>
      </c>
      <c r="J364" s="61">
        <v>1900</v>
      </c>
      <c r="K364" s="61" t="s">
        <v>113</v>
      </c>
      <c r="L364" s="61" t="s">
        <v>114</v>
      </c>
      <c r="M364" s="61">
        <v>14529.3</v>
      </c>
      <c r="N364" s="61" t="s">
        <v>1411</v>
      </c>
    </row>
    <row r="365" spans="1:14" x14ac:dyDescent="0.25">
      <c r="A365" s="61">
        <v>120164</v>
      </c>
      <c r="B365" s="61" t="s">
        <v>530</v>
      </c>
      <c r="C365" s="61">
        <v>546230</v>
      </c>
      <c r="D365" s="61">
        <v>28116</v>
      </c>
      <c r="E365" s="61">
        <v>301</v>
      </c>
      <c r="F365" s="61" t="s">
        <v>115</v>
      </c>
      <c r="G365" s="57">
        <v>43666</v>
      </c>
      <c r="H365" s="61" t="s">
        <v>204</v>
      </c>
      <c r="I365" s="61" t="s">
        <v>81</v>
      </c>
      <c r="J365" s="61">
        <v>1800</v>
      </c>
      <c r="K365" s="61" t="s">
        <v>113</v>
      </c>
      <c r="L365" s="61" t="s">
        <v>114</v>
      </c>
      <c r="M365" s="61">
        <v>13588.2</v>
      </c>
      <c r="N365" s="61" t="s">
        <v>1412</v>
      </c>
    </row>
    <row r="366" spans="1:14" x14ac:dyDescent="0.25">
      <c r="A366" s="61">
        <v>120164</v>
      </c>
      <c r="B366" s="61" t="s">
        <v>921</v>
      </c>
      <c r="C366" s="61">
        <v>546233</v>
      </c>
      <c r="D366" s="61">
        <v>28116</v>
      </c>
      <c r="E366" s="61">
        <v>301</v>
      </c>
      <c r="F366" s="61" t="s">
        <v>115</v>
      </c>
      <c r="G366" s="57">
        <v>43666</v>
      </c>
      <c r="H366" s="61" t="s">
        <v>204</v>
      </c>
      <c r="I366" s="61" t="s">
        <v>81</v>
      </c>
      <c r="J366" s="61">
        <v>1800</v>
      </c>
      <c r="K366" s="61" t="s">
        <v>113</v>
      </c>
      <c r="L366" s="61" t="s">
        <v>114</v>
      </c>
      <c r="M366" s="61">
        <v>13588.2</v>
      </c>
      <c r="N366" s="61" t="s">
        <v>1413</v>
      </c>
    </row>
    <row r="367" spans="1:14" x14ac:dyDescent="0.25">
      <c r="A367" s="61">
        <v>120164</v>
      </c>
      <c r="B367" s="61" t="s">
        <v>831</v>
      </c>
      <c r="C367" s="61">
        <v>546332</v>
      </c>
      <c r="D367" s="61">
        <v>28116</v>
      </c>
      <c r="E367" s="61">
        <v>301</v>
      </c>
      <c r="F367" s="61" t="s">
        <v>115</v>
      </c>
      <c r="G367" s="57">
        <v>43667</v>
      </c>
      <c r="H367" s="61" t="s">
        <v>204</v>
      </c>
      <c r="I367" s="61" t="s">
        <v>81</v>
      </c>
      <c r="J367" s="61">
        <v>1650</v>
      </c>
      <c r="K367" s="61" t="s">
        <v>113</v>
      </c>
      <c r="L367" s="61" t="s">
        <v>114</v>
      </c>
      <c r="M367" s="61">
        <v>12455.85</v>
      </c>
      <c r="N367" s="61" t="s">
        <v>1414</v>
      </c>
    </row>
    <row r="368" spans="1:14" x14ac:dyDescent="0.25">
      <c r="A368" s="61">
        <v>120164</v>
      </c>
      <c r="B368" s="61" t="s">
        <v>814</v>
      </c>
      <c r="C368" s="61">
        <v>547003</v>
      </c>
      <c r="D368" s="61">
        <v>28116</v>
      </c>
      <c r="E368" s="61">
        <v>301</v>
      </c>
      <c r="F368" s="61" t="s">
        <v>115</v>
      </c>
      <c r="G368" s="57">
        <v>43669</v>
      </c>
      <c r="H368" s="61" t="s">
        <v>204</v>
      </c>
      <c r="I368" s="61" t="s">
        <v>80</v>
      </c>
      <c r="J368" s="61">
        <v>1820</v>
      </c>
      <c r="K368" s="61" t="s">
        <v>113</v>
      </c>
      <c r="L368" s="61" t="s">
        <v>114</v>
      </c>
      <c r="M368" s="61">
        <v>13739.18</v>
      </c>
      <c r="N368" s="61" t="s">
        <v>1415</v>
      </c>
    </row>
    <row r="369" spans="1:14" x14ac:dyDescent="0.25">
      <c r="A369" s="61">
        <v>120164</v>
      </c>
      <c r="B369" s="61" t="s">
        <v>941</v>
      </c>
      <c r="C369" s="61">
        <v>547168</v>
      </c>
      <c r="D369" s="61">
        <v>28116</v>
      </c>
      <c r="E369" s="61">
        <v>301</v>
      </c>
      <c r="F369" s="61" t="s">
        <v>115</v>
      </c>
      <c r="G369" s="57">
        <v>43670</v>
      </c>
      <c r="H369" s="61" t="s">
        <v>204</v>
      </c>
      <c r="I369" s="61" t="s">
        <v>80</v>
      </c>
      <c r="J369" s="61">
        <v>1802</v>
      </c>
      <c r="K369" s="61" t="s">
        <v>113</v>
      </c>
      <c r="L369" s="61" t="s">
        <v>114</v>
      </c>
      <c r="M369" s="61">
        <v>13603.298000000001</v>
      </c>
      <c r="N369" s="61" t="s">
        <v>1416</v>
      </c>
    </row>
    <row r="370" spans="1:14" x14ac:dyDescent="0.25">
      <c r="A370" s="61">
        <v>120164</v>
      </c>
      <c r="B370" s="61" t="s">
        <v>826</v>
      </c>
      <c r="C370" s="61">
        <v>547227</v>
      </c>
      <c r="D370" s="61">
        <v>28116</v>
      </c>
      <c r="E370" s="61">
        <v>301</v>
      </c>
      <c r="F370" s="61" t="s">
        <v>115</v>
      </c>
      <c r="G370" s="57">
        <v>43670</v>
      </c>
      <c r="H370" s="61" t="s">
        <v>202</v>
      </c>
      <c r="I370" s="61" t="s">
        <v>80</v>
      </c>
      <c r="J370" s="61">
        <v>2009</v>
      </c>
      <c r="K370" s="61" t="s">
        <v>113</v>
      </c>
      <c r="L370" s="61" t="s">
        <v>114</v>
      </c>
      <c r="M370" s="61">
        <v>14703.870999999999</v>
      </c>
      <c r="N370" s="61" t="s">
        <v>1417</v>
      </c>
    </row>
    <row r="371" spans="1:14" x14ac:dyDescent="0.25">
      <c r="A371" s="61">
        <v>120164</v>
      </c>
      <c r="B371" s="61" t="s">
        <v>1030</v>
      </c>
      <c r="C371" s="61">
        <v>548122</v>
      </c>
      <c r="D371" s="61">
        <v>28116</v>
      </c>
      <c r="E371" s="61">
        <v>301</v>
      </c>
      <c r="F371" s="61" t="s">
        <v>115</v>
      </c>
      <c r="G371" s="57">
        <v>43674</v>
      </c>
      <c r="H371" s="61" t="s">
        <v>202</v>
      </c>
      <c r="I371" s="61" t="s">
        <v>80</v>
      </c>
      <c r="J371" s="61">
        <v>2018</v>
      </c>
      <c r="K371" s="61" t="s">
        <v>113</v>
      </c>
      <c r="L371" s="61" t="s">
        <v>114</v>
      </c>
      <c r="M371" s="61">
        <v>14769.742</v>
      </c>
      <c r="N371" s="61" t="s">
        <v>1418</v>
      </c>
    </row>
    <row r="372" spans="1:14" x14ac:dyDescent="0.25">
      <c r="A372" s="61">
        <v>120164</v>
      </c>
      <c r="B372" s="61" t="s">
        <v>474</v>
      </c>
      <c r="C372" s="61">
        <v>549310</v>
      </c>
      <c r="D372" s="61">
        <v>28116</v>
      </c>
      <c r="E372" s="61">
        <v>301</v>
      </c>
      <c r="F372" s="61" t="s">
        <v>115</v>
      </c>
      <c r="G372" s="57">
        <v>43678</v>
      </c>
      <c r="H372" s="61" t="s">
        <v>202</v>
      </c>
      <c r="I372" s="61" t="s">
        <v>206</v>
      </c>
      <c r="J372" s="61">
        <v>2009</v>
      </c>
      <c r="K372" s="61" t="s">
        <v>113</v>
      </c>
      <c r="L372" s="61" t="s">
        <v>114</v>
      </c>
      <c r="M372" s="61">
        <v>14703.870999999999</v>
      </c>
      <c r="N372" s="61" t="s">
        <v>1419</v>
      </c>
    </row>
    <row r="373" spans="1:14" x14ac:dyDescent="0.25">
      <c r="A373" s="61">
        <v>120164</v>
      </c>
      <c r="B373" s="61" t="s">
        <v>645</v>
      </c>
      <c r="C373" s="61">
        <v>550950</v>
      </c>
      <c r="D373" s="61">
        <v>28116</v>
      </c>
      <c r="E373" s="61">
        <v>301</v>
      </c>
      <c r="F373" s="61" t="s">
        <v>115</v>
      </c>
      <c r="G373" s="57">
        <v>43684</v>
      </c>
      <c r="H373" s="61" t="s">
        <v>208</v>
      </c>
      <c r="I373" s="61" t="s">
        <v>77</v>
      </c>
      <c r="J373" s="61">
        <v>2134</v>
      </c>
      <c r="K373" s="61" t="s">
        <v>113</v>
      </c>
      <c r="L373" s="61" t="s">
        <v>114</v>
      </c>
      <c r="M373" s="61">
        <v>13945.69</v>
      </c>
      <c r="N373" s="61" t="s">
        <v>1420</v>
      </c>
    </row>
    <row r="374" spans="1:14" x14ac:dyDescent="0.25">
      <c r="A374" s="61">
        <v>120164</v>
      </c>
      <c r="B374" s="61" t="s">
        <v>643</v>
      </c>
      <c r="C374" s="61">
        <v>550966</v>
      </c>
      <c r="D374" s="61">
        <v>28116</v>
      </c>
      <c r="E374" s="61">
        <v>301</v>
      </c>
      <c r="F374" s="61" t="s">
        <v>115</v>
      </c>
      <c r="G374" s="57">
        <v>43684</v>
      </c>
      <c r="H374" s="61" t="s">
        <v>208</v>
      </c>
      <c r="I374" s="61" t="s">
        <v>77</v>
      </c>
      <c r="J374" s="61">
        <v>2134</v>
      </c>
      <c r="K374" s="61" t="s">
        <v>113</v>
      </c>
      <c r="L374" s="61" t="s">
        <v>114</v>
      </c>
      <c r="M374" s="61">
        <v>13945.69</v>
      </c>
      <c r="N374" s="61" t="s">
        <v>1421</v>
      </c>
    </row>
    <row r="375" spans="1:14" x14ac:dyDescent="0.25">
      <c r="A375" s="61">
        <v>120164</v>
      </c>
      <c r="B375" s="61" t="s">
        <v>885</v>
      </c>
      <c r="C375" s="61">
        <v>550968</v>
      </c>
      <c r="D375" s="61">
        <v>28116</v>
      </c>
      <c r="E375" s="61">
        <v>301</v>
      </c>
      <c r="F375" s="61" t="s">
        <v>115</v>
      </c>
      <c r="G375" s="57">
        <v>43684</v>
      </c>
      <c r="H375" s="61" t="s">
        <v>208</v>
      </c>
      <c r="I375" s="61" t="s">
        <v>77</v>
      </c>
      <c r="J375" s="61">
        <v>2134</v>
      </c>
      <c r="K375" s="61" t="s">
        <v>113</v>
      </c>
      <c r="L375" s="61" t="s">
        <v>114</v>
      </c>
      <c r="M375" s="61">
        <v>13945.69</v>
      </c>
      <c r="N375" s="61" t="s">
        <v>1422</v>
      </c>
    </row>
    <row r="376" spans="1:14" x14ac:dyDescent="0.25">
      <c r="A376" s="61">
        <v>120164</v>
      </c>
      <c r="B376" s="61" t="s">
        <v>925</v>
      </c>
      <c r="C376" s="61">
        <v>551938</v>
      </c>
      <c r="D376" s="61">
        <v>28116</v>
      </c>
      <c r="E376" s="61">
        <v>301</v>
      </c>
      <c r="F376" s="61" t="s">
        <v>115</v>
      </c>
      <c r="G376" s="57">
        <v>43687</v>
      </c>
      <c r="H376" s="61" t="s">
        <v>208</v>
      </c>
      <c r="I376" s="61" t="s">
        <v>77</v>
      </c>
      <c r="J376" s="61">
        <v>2141</v>
      </c>
      <c r="K376" s="61" t="s">
        <v>113</v>
      </c>
      <c r="L376" s="61" t="s">
        <v>114</v>
      </c>
      <c r="M376" s="61">
        <v>13991.434999999999</v>
      </c>
      <c r="N376" s="61" t="s">
        <v>1423</v>
      </c>
    </row>
    <row r="377" spans="1:14" x14ac:dyDescent="0.25">
      <c r="A377" s="61">
        <v>120164</v>
      </c>
      <c r="B377" s="61" t="s">
        <v>744</v>
      </c>
      <c r="C377" s="61">
        <v>551941</v>
      </c>
      <c r="D377" s="61">
        <v>28116</v>
      </c>
      <c r="E377" s="61">
        <v>301</v>
      </c>
      <c r="F377" s="61" t="s">
        <v>115</v>
      </c>
      <c r="G377" s="57">
        <v>43687</v>
      </c>
      <c r="H377" s="61" t="s">
        <v>202</v>
      </c>
      <c r="I377" s="61" t="s">
        <v>77</v>
      </c>
      <c r="J377" s="61">
        <v>1780</v>
      </c>
      <c r="K377" s="61" t="s">
        <v>113</v>
      </c>
      <c r="L377" s="61" t="s">
        <v>114</v>
      </c>
      <c r="M377" s="61">
        <v>13027.82</v>
      </c>
      <c r="N377" s="61" t="s">
        <v>1424</v>
      </c>
    </row>
    <row r="378" spans="1:14" x14ac:dyDescent="0.25">
      <c r="A378" s="61">
        <v>120164</v>
      </c>
      <c r="B378" s="61" t="s">
        <v>701</v>
      </c>
      <c r="C378" s="61">
        <v>551943</v>
      </c>
      <c r="D378" s="61">
        <v>28116</v>
      </c>
      <c r="E378" s="61">
        <v>301</v>
      </c>
      <c r="F378" s="61" t="s">
        <v>115</v>
      </c>
      <c r="G378" s="57">
        <v>43687</v>
      </c>
      <c r="H378" s="61" t="s">
        <v>202</v>
      </c>
      <c r="I378" s="61" t="s">
        <v>77</v>
      </c>
      <c r="J378" s="61">
        <v>1780</v>
      </c>
      <c r="K378" s="61" t="s">
        <v>113</v>
      </c>
      <c r="L378" s="61" t="s">
        <v>114</v>
      </c>
      <c r="M378" s="61">
        <v>13027.82</v>
      </c>
      <c r="N378" s="61" t="s">
        <v>1425</v>
      </c>
    </row>
    <row r="379" spans="1:14" x14ac:dyDescent="0.25">
      <c r="A379" s="61">
        <v>120164</v>
      </c>
      <c r="B379" s="61" t="s">
        <v>889</v>
      </c>
      <c r="C379" s="61">
        <v>553516</v>
      </c>
      <c r="D379" s="61">
        <v>28116</v>
      </c>
      <c r="E379" s="61">
        <v>301</v>
      </c>
      <c r="F379" s="61" t="s">
        <v>115</v>
      </c>
      <c r="G379" s="57">
        <v>43692</v>
      </c>
      <c r="H379" s="61" t="s">
        <v>201</v>
      </c>
      <c r="I379" s="61" t="s">
        <v>76</v>
      </c>
      <c r="J379" s="61">
        <v>2062</v>
      </c>
      <c r="K379" s="61" t="s">
        <v>113</v>
      </c>
      <c r="L379" s="61" t="s">
        <v>114</v>
      </c>
      <c r="M379" s="61">
        <v>13064.832</v>
      </c>
      <c r="N379" s="61" t="s">
        <v>1426</v>
      </c>
    </row>
    <row r="380" spans="1:14" x14ac:dyDescent="0.25">
      <c r="A380" s="61">
        <v>120164</v>
      </c>
      <c r="B380" s="61" t="s">
        <v>736</v>
      </c>
      <c r="C380" s="61">
        <v>554309</v>
      </c>
      <c r="D380" s="61">
        <v>28116</v>
      </c>
      <c r="E380" s="61">
        <v>301</v>
      </c>
      <c r="F380" s="61" t="s">
        <v>115</v>
      </c>
      <c r="G380" s="57">
        <v>43694</v>
      </c>
      <c r="H380" s="61" t="s">
        <v>202</v>
      </c>
      <c r="I380" s="61" t="s">
        <v>76</v>
      </c>
      <c r="J380" s="61">
        <v>1827</v>
      </c>
      <c r="K380" s="61" t="s">
        <v>113</v>
      </c>
      <c r="L380" s="61" t="s">
        <v>114</v>
      </c>
      <c r="M380" s="61">
        <v>13371.813</v>
      </c>
      <c r="N380" s="61" t="s">
        <v>1427</v>
      </c>
    </row>
    <row r="381" spans="1:14" x14ac:dyDescent="0.25">
      <c r="A381" s="61">
        <v>120164</v>
      </c>
      <c r="B381" s="61" t="s">
        <v>953</v>
      </c>
      <c r="C381" s="61">
        <v>556841</v>
      </c>
      <c r="D381" s="61">
        <v>28604</v>
      </c>
      <c r="E381" s="61">
        <v>301</v>
      </c>
      <c r="F381" s="61" t="s">
        <v>115</v>
      </c>
      <c r="G381" s="57">
        <v>43694</v>
      </c>
      <c r="H381" s="61" t="s">
        <v>201</v>
      </c>
      <c r="I381" s="61" t="s">
        <v>76</v>
      </c>
      <c r="J381" s="61">
        <v>2062</v>
      </c>
      <c r="K381" s="61" t="s">
        <v>113</v>
      </c>
      <c r="L381" s="61" t="s">
        <v>114</v>
      </c>
      <c r="M381" s="61">
        <v>15011.36</v>
      </c>
      <c r="N381" s="61" t="s">
        <v>1428</v>
      </c>
    </row>
    <row r="382" spans="1:14" x14ac:dyDescent="0.25">
      <c r="A382" s="61">
        <v>120164</v>
      </c>
      <c r="B382" s="61" t="s">
        <v>604</v>
      </c>
      <c r="C382" s="61">
        <v>508785</v>
      </c>
      <c r="D382" s="61">
        <v>26298</v>
      </c>
      <c r="E382" s="61">
        <v>301</v>
      </c>
      <c r="F382" s="61" t="s">
        <v>115</v>
      </c>
      <c r="G382" s="57">
        <v>43557</v>
      </c>
      <c r="H382" s="61" t="s">
        <v>196</v>
      </c>
      <c r="I382" s="61" t="s">
        <v>98</v>
      </c>
      <c r="J382" s="61">
        <v>2085</v>
      </c>
      <c r="K382" s="61" t="s">
        <v>113</v>
      </c>
      <c r="L382" s="61" t="s">
        <v>114</v>
      </c>
      <c r="M382" s="61">
        <v>14190.51</v>
      </c>
      <c r="N382" s="61" t="s">
        <v>1429</v>
      </c>
    </row>
    <row r="383" spans="1:14" x14ac:dyDescent="0.25">
      <c r="A383" s="61">
        <v>120164</v>
      </c>
      <c r="B383" s="61" t="s">
        <v>549</v>
      </c>
      <c r="C383" s="61">
        <v>508788</v>
      </c>
      <c r="D383" s="61">
        <v>26298</v>
      </c>
      <c r="E383" s="61">
        <v>301</v>
      </c>
      <c r="F383" s="61" t="s">
        <v>115</v>
      </c>
      <c r="G383" s="57">
        <v>43557</v>
      </c>
      <c r="H383" s="61" t="s">
        <v>196</v>
      </c>
      <c r="I383" s="61" t="s">
        <v>98</v>
      </c>
      <c r="J383" s="61">
        <v>2085</v>
      </c>
      <c r="K383" s="61" t="s">
        <v>113</v>
      </c>
      <c r="L383" s="61" t="s">
        <v>114</v>
      </c>
      <c r="M383" s="61">
        <v>14190.51</v>
      </c>
      <c r="N383" s="61" t="s">
        <v>1430</v>
      </c>
    </row>
    <row r="384" spans="1:14" x14ac:dyDescent="0.25">
      <c r="A384" s="61">
        <v>120164</v>
      </c>
      <c r="B384" s="61" t="s">
        <v>364</v>
      </c>
      <c r="C384" s="61">
        <v>510912</v>
      </c>
      <c r="D384" s="61">
        <v>26298</v>
      </c>
      <c r="E384" s="61">
        <v>301</v>
      </c>
      <c r="F384" s="61" t="s">
        <v>115</v>
      </c>
      <c r="G384" s="57">
        <v>43562</v>
      </c>
      <c r="H384" s="61" t="s">
        <v>196</v>
      </c>
      <c r="I384" s="61" t="s">
        <v>98</v>
      </c>
      <c r="J384" s="61">
        <v>2088</v>
      </c>
      <c r="K384" s="61" t="s">
        <v>113</v>
      </c>
      <c r="L384" s="61" t="s">
        <v>114</v>
      </c>
      <c r="M384" s="61">
        <v>14210.928</v>
      </c>
      <c r="N384" s="61" t="s">
        <v>1431</v>
      </c>
    </row>
    <row r="385" spans="1:14" x14ac:dyDescent="0.25">
      <c r="A385" s="61">
        <v>120164</v>
      </c>
      <c r="B385" s="61" t="s">
        <v>609</v>
      </c>
      <c r="C385" s="61">
        <v>511629</v>
      </c>
      <c r="D385" s="61">
        <v>26298</v>
      </c>
      <c r="E385" s="61">
        <v>301</v>
      </c>
      <c r="F385" s="61" t="s">
        <v>115</v>
      </c>
      <c r="G385" s="57">
        <v>43564</v>
      </c>
      <c r="H385" s="61" t="s">
        <v>196</v>
      </c>
      <c r="I385" s="61" t="s">
        <v>97</v>
      </c>
      <c r="J385" s="61">
        <v>1850</v>
      </c>
      <c r="K385" s="61" t="s">
        <v>113</v>
      </c>
      <c r="L385" s="61" t="s">
        <v>114</v>
      </c>
      <c r="M385" s="61">
        <v>12591.1</v>
      </c>
      <c r="N385" s="61" t="s">
        <v>1432</v>
      </c>
    </row>
    <row r="386" spans="1:14" x14ac:dyDescent="0.25">
      <c r="A386" s="61">
        <v>120164</v>
      </c>
      <c r="B386" s="61" t="s">
        <v>286</v>
      </c>
      <c r="C386" s="61">
        <v>511635</v>
      </c>
      <c r="D386" s="61">
        <v>26298</v>
      </c>
      <c r="E386" s="61">
        <v>301</v>
      </c>
      <c r="F386" s="61" t="s">
        <v>115</v>
      </c>
      <c r="G386" s="57">
        <v>43564</v>
      </c>
      <c r="H386" s="61" t="s">
        <v>196</v>
      </c>
      <c r="I386" s="61" t="s">
        <v>97</v>
      </c>
      <c r="J386" s="61">
        <v>1864</v>
      </c>
      <c r="K386" s="61" t="s">
        <v>113</v>
      </c>
      <c r="L386" s="61" t="s">
        <v>114</v>
      </c>
      <c r="M386" s="61">
        <v>12686.384</v>
      </c>
      <c r="N386" s="61" t="s">
        <v>1433</v>
      </c>
    </row>
    <row r="387" spans="1:14" x14ac:dyDescent="0.25">
      <c r="A387" s="61">
        <v>120164</v>
      </c>
      <c r="B387" s="61" t="s">
        <v>608</v>
      </c>
      <c r="C387" s="61">
        <v>511687</v>
      </c>
      <c r="D387" s="61">
        <v>26298</v>
      </c>
      <c r="E387" s="61">
        <v>301</v>
      </c>
      <c r="F387" s="61" t="s">
        <v>115</v>
      </c>
      <c r="G387" s="57">
        <v>43564</v>
      </c>
      <c r="H387" s="61" t="s">
        <v>196</v>
      </c>
      <c r="I387" s="61" t="s">
        <v>97</v>
      </c>
      <c r="J387" s="61">
        <v>2084</v>
      </c>
      <c r="K387" s="61" t="s">
        <v>113</v>
      </c>
      <c r="L387" s="61" t="s">
        <v>114</v>
      </c>
      <c r="M387" s="61">
        <v>14183.704</v>
      </c>
      <c r="N387" s="61" t="s">
        <v>1434</v>
      </c>
    </row>
    <row r="388" spans="1:14" x14ac:dyDescent="0.25">
      <c r="A388" s="61">
        <v>120164</v>
      </c>
      <c r="B388" s="61" t="s">
        <v>757</v>
      </c>
      <c r="C388" s="61">
        <v>512708</v>
      </c>
      <c r="D388" s="61">
        <v>26298</v>
      </c>
      <c r="E388" s="61">
        <v>301</v>
      </c>
      <c r="F388" s="61" t="s">
        <v>115</v>
      </c>
      <c r="G388" s="57">
        <v>43566</v>
      </c>
      <c r="H388" s="61" t="s">
        <v>196</v>
      </c>
      <c r="I388" s="61" t="s">
        <v>97</v>
      </c>
      <c r="J388" s="61">
        <v>900</v>
      </c>
      <c r="K388" s="61" t="s">
        <v>113</v>
      </c>
      <c r="L388" s="61" t="s">
        <v>114</v>
      </c>
      <c r="M388" s="61">
        <v>6125.4</v>
      </c>
      <c r="N388" s="61" t="s">
        <v>1435</v>
      </c>
    </row>
    <row r="389" spans="1:14" x14ac:dyDescent="0.25">
      <c r="A389" s="61">
        <v>120164</v>
      </c>
      <c r="B389" s="61" t="s">
        <v>365</v>
      </c>
      <c r="C389" s="61">
        <v>513560</v>
      </c>
      <c r="D389" s="61">
        <v>26569</v>
      </c>
      <c r="E389" s="61">
        <v>301</v>
      </c>
      <c r="F389" s="61" t="s">
        <v>115</v>
      </c>
      <c r="G389" s="57">
        <v>43568</v>
      </c>
      <c r="H389" s="61" t="s">
        <v>198</v>
      </c>
      <c r="I389" s="61" t="s">
        <v>97</v>
      </c>
      <c r="J389" s="61">
        <v>2206</v>
      </c>
      <c r="K389" s="61" t="s">
        <v>113</v>
      </c>
      <c r="L389" s="61" t="s">
        <v>114</v>
      </c>
      <c r="M389" s="61">
        <v>14784.611999999999</v>
      </c>
      <c r="N389" s="61" t="s">
        <v>1436</v>
      </c>
    </row>
    <row r="390" spans="1:14" x14ac:dyDescent="0.25">
      <c r="A390" s="61">
        <v>120164</v>
      </c>
      <c r="B390" s="61" t="s">
        <v>510</v>
      </c>
      <c r="C390" s="61">
        <v>515931</v>
      </c>
      <c r="D390" s="61">
        <v>26569</v>
      </c>
      <c r="E390" s="61">
        <v>301</v>
      </c>
      <c r="F390" s="61" t="s">
        <v>115</v>
      </c>
      <c r="G390" s="57">
        <v>43575</v>
      </c>
      <c r="H390" s="61" t="s">
        <v>198</v>
      </c>
      <c r="I390" s="61" t="s">
        <v>96</v>
      </c>
      <c r="J390" s="61">
        <v>2199</v>
      </c>
      <c r="K390" s="61" t="s">
        <v>113</v>
      </c>
      <c r="L390" s="61" t="s">
        <v>114</v>
      </c>
      <c r="M390" s="61">
        <v>14737.698</v>
      </c>
      <c r="N390" s="61" t="s">
        <v>1437</v>
      </c>
    </row>
    <row r="391" spans="1:14" x14ac:dyDescent="0.25">
      <c r="A391" s="61">
        <v>120164</v>
      </c>
      <c r="B391" s="61" t="s">
        <v>795</v>
      </c>
      <c r="C391" s="61">
        <v>515933</v>
      </c>
      <c r="D391" s="61">
        <v>26569</v>
      </c>
      <c r="E391" s="61">
        <v>301</v>
      </c>
      <c r="F391" s="61" t="s">
        <v>115</v>
      </c>
      <c r="G391" s="57">
        <v>43575</v>
      </c>
      <c r="H391" s="61" t="s">
        <v>198</v>
      </c>
      <c r="I391" s="61" t="s">
        <v>96</v>
      </c>
      <c r="J391" s="61">
        <v>2199</v>
      </c>
      <c r="K391" s="61" t="s">
        <v>113</v>
      </c>
      <c r="L391" s="61" t="s">
        <v>114</v>
      </c>
      <c r="M391" s="61">
        <v>14737.698</v>
      </c>
      <c r="N391" s="61" t="s">
        <v>1438</v>
      </c>
    </row>
    <row r="392" spans="1:14" x14ac:dyDescent="0.25">
      <c r="A392" s="61">
        <v>120164</v>
      </c>
      <c r="B392" s="61" t="s">
        <v>554</v>
      </c>
      <c r="C392" s="61">
        <v>516871</v>
      </c>
      <c r="D392" s="61">
        <v>26569</v>
      </c>
      <c r="E392" s="61">
        <v>301</v>
      </c>
      <c r="F392" s="61" t="s">
        <v>115</v>
      </c>
      <c r="G392" s="57">
        <v>43578</v>
      </c>
      <c r="H392" s="61" t="s">
        <v>194</v>
      </c>
      <c r="I392" s="61" t="s">
        <v>95</v>
      </c>
      <c r="J392" s="61">
        <v>2190</v>
      </c>
      <c r="K392" s="61" t="s">
        <v>113</v>
      </c>
      <c r="L392" s="61" t="s">
        <v>114</v>
      </c>
      <c r="M392" s="61">
        <v>14081.7</v>
      </c>
      <c r="N392" s="61" t="s">
        <v>1439</v>
      </c>
    </row>
    <row r="393" spans="1:14" x14ac:dyDescent="0.25">
      <c r="A393" s="61">
        <v>120164</v>
      </c>
      <c r="B393" s="61" t="s">
        <v>661</v>
      </c>
      <c r="C393" s="61">
        <v>516873</v>
      </c>
      <c r="D393" s="61">
        <v>26569</v>
      </c>
      <c r="E393" s="61">
        <v>301</v>
      </c>
      <c r="F393" s="61" t="s">
        <v>115</v>
      </c>
      <c r="G393" s="57">
        <v>43578</v>
      </c>
      <c r="H393" s="61" t="s">
        <v>194</v>
      </c>
      <c r="I393" s="61" t="s">
        <v>95</v>
      </c>
      <c r="J393" s="61">
        <v>2190</v>
      </c>
      <c r="K393" s="61" t="s">
        <v>113</v>
      </c>
      <c r="L393" s="61" t="s">
        <v>114</v>
      </c>
      <c r="M393" s="61">
        <v>14081.7</v>
      </c>
      <c r="N393" s="61" t="s">
        <v>1440</v>
      </c>
    </row>
    <row r="394" spans="1:14" x14ac:dyDescent="0.25">
      <c r="A394" s="61">
        <v>120164</v>
      </c>
      <c r="B394" s="61" t="s">
        <v>432</v>
      </c>
      <c r="C394" s="61">
        <v>516874</v>
      </c>
      <c r="D394" s="61">
        <v>26569</v>
      </c>
      <c r="E394" s="61">
        <v>301</v>
      </c>
      <c r="F394" s="61" t="s">
        <v>115</v>
      </c>
      <c r="G394" s="57">
        <v>43578</v>
      </c>
      <c r="H394" s="61" t="s">
        <v>194</v>
      </c>
      <c r="I394" s="61" t="s">
        <v>95</v>
      </c>
      <c r="J394" s="61">
        <v>2190</v>
      </c>
      <c r="K394" s="61" t="s">
        <v>113</v>
      </c>
      <c r="L394" s="61" t="s">
        <v>114</v>
      </c>
      <c r="M394" s="61">
        <v>14081.7</v>
      </c>
      <c r="N394" s="61" t="s">
        <v>1441</v>
      </c>
    </row>
    <row r="395" spans="1:14" x14ac:dyDescent="0.25">
      <c r="A395" s="61">
        <v>120164</v>
      </c>
      <c r="B395" s="61" t="s">
        <v>279</v>
      </c>
      <c r="C395" s="61">
        <v>516875</v>
      </c>
      <c r="D395" s="61">
        <v>26569</v>
      </c>
      <c r="E395" s="61">
        <v>301</v>
      </c>
      <c r="F395" s="61" t="s">
        <v>115</v>
      </c>
      <c r="G395" s="57">
        <v>43578</v>
      </c>
      <c r="H395" s="61" t="s">
        <v>194</v>
      </c>
      <c r="I395" s="61" t="s">
        <v>95</v>
      </c>
      <c r="J395" s="61">
        <v>2190</v>
      </c>
      <c r="K395" s="61" t="s">
        <v>113</v>
      </c>
      <c r="L395" s="61" t="s">
        <v>114</v>
      </c>
      <c r="M395" s="61">
        <v>14081.7</v>
      </c>
      <c r="N395" s="61" t="s">
        <v>1442</v>
      </c>
    </row>
    <row r="396" spans="1:14" x14ac:dyDescent="0.25">
      <c r="A396" s="61">
        <v>120164</v>
      </c>
      <c r="B396" s="61" t="s">
        <v>762</v>
      </c>
      <c r="C396" s="61">
        <v>517345</v>
      </c>
      <c r="D396" s="61">
        <v>26569</v>
      </c>
      <c r="E396" s="61">
        <v>301</v>
      </c>
      <c r="F396" s="61" t="s">
        <v>115</v>
      </c>
      <c r="G396" s="57">
        <v>43578</v>
      </c>
      <c r="H396" s="61" t="s">
        <v>194</v>
      </c>
      <c r="I396" s="61" t="s">
        <v>95</v>
      </c>
      <c r="J396" s="61">
        <v>2190</v>
      </c>
      <c r="K396" s="61" t="s">
        <v>113</v>
      </c>
      <c r="L396" s="61" t="s">
        <v>114</v>
      </c>
      <c r="M396" s="61">
        <v>14081.7</v>
      </c>
      <c r="N396" s="61" t="s">
        <v>1443</v>
      </c>
    </row>
    <row r="397" spans="1:14" x14ac:dyDescent="0.25">
      <c r="A397" s="61">
        <v>120164</v>
      </c>
      <c r="B397" s="61" t="s">
        <v>313</v>
      </c>
      <c r="C397" s="61">
        <v>518028</v>
      </c>
      <c r="D397" s="61">
        <v>26569</v>
      </c>
      <c r="E397" s="61">
        <v>301</v>
      </c>
      <c r="F397" s="61" t="s">
        <v>115</v>
      </c>
      <c r="G397" s="57">
        <v>43580</v>
      </c>
      <c r="H397" s="61" t="s">
        <v>194</v>
      </c>
      <c r="I397" s="61" t="s">
        <v>95</v>
      </c>
      <c r="J397" s="61">
        <v>2262</v>
      </c>
      <c r="K397" s="61" t="s">
        <v>113</v>
      </c>
      <c r="L397" s="61" t="s">
        <v>114</v>
      </c>
      <c r="M397" s="61">
        <v>14544.66</v>
      </c>
      <c r="N397" s="61" t="s">
        <v>1444</v>
      </c>
    </row>
    <row r="398" spans="1:14" x14ac:dyDescent="0.25">
      <c r="A398" s="61">
        <v>120164</v>
      </c>
      <c r="B398" s="61" t="s">
        <v>498</v>
      </c>
      <c r="C398" s="61">
        <v>518379</v>
      </c>
      <c r="D398" s="61">
        <v>26569</v>
      </c>
      <c r="E398" s="61">
        <v>301</v>
      </c>
      <c r="F398" s="61" t="s">
        <v>115</v>
      </c>
      <c r="G398" s="57">
        <v>43580</v>
      </c>
      <c r="H398" s="61" t="s">
        <v>194</v>
      </c>
      <c r="I398" s="61" t="s">
        <v>95</v>
      </c>
      <c r="J398" s="61">
        <v>2194</v>
      </c>
      <c r="K398" s="61" t="s">
        <v>113</v>
      </c>
      <c r="L398" s="61" t="s">
        <v>114</v>
      </c>
      <c r="M398" s="61">
        <v>14107.42</v>
      </c>
      <c r="N398" s="61" t="s">
        <v>1445</v>
      </c>
    </row>
    <row r="399" spans="1:14" x14ac:dyDescent="0.25">
      <c r="A399" s="61">
        <v>120164</v>
      </c>
      <c r="B399" s="61" t="s">
        <v>767</v>
      </c>
      <c r="C399" s="61">
        <v>521857</v>
      </c>
      <c r="D399" s="61">
        <v>26569</v>
      </c>
      <c r="E399" s="61">
        <v>301</v>
      </c>
      <c r="F399" s="61" t="s">
        <v>115</v>
      </c>
      <c r="G399" s="57">
        <v>43590</v>
      </c>
      <c r="H399" s="61" t="s">
        <v>197</v>
      </c>
      <c r="I399" s="61" t="s">
        <v>193</v>
      </c>
      <c r="J399" s="61">
        <v>2049</v>
      </c>
      <c r="K399" s="61" t="s">
        <v>113</v>
      </c>
      <c r="L399" s="61" t="s">
        <v>114</v>
      </c>
      <c r="M399" s="61">
        <v>12910.749</v>
      </c>
      <c r="N399" s="61" t="s">
        <v>1446</v>
      </c>
    </row>
    <row r="400" spans="1:14" x14ac:dyDescent="0.25">
      <c r="A400" s="61">
        <v>120164</v>
      </c>
      <c r="B400" s="61" t="s">
        <v>617</v>
      </c>
      <c r="C400" s="61">
        <v>522417</v>
      </c>
      <c r="D400" s="61">
        <v>26569</v>
      </c>
      <c r="E400" s="61">
        <v>301</v>
      </c>
      <c r="F400" s="61" t="s">
        <v>115</v>
      </c>
      <c r="G400" s="57">
        <v>43591</v>
      </c>
      <c r="H400" s="61" t="s">
        <v>197</v>
      </c>
      <c r="I400" s="61" t="s">
        <v>92</v>
      </c>
      <c r="J400" s="61">
        <v>2049</v>
      </c>
      <c r="K400" s="61" t="s">
        <v>113</v>
      </c>
      <c r="L400" s="61" t="s">
        <v>114</v>
      </c>
      <c r="M400" s="61">
        <v>12910.749</v>
      </c>
      <c r="N400" s="61" t="s">
        <v>1447</v>
      </c>
    </row>
    <row r="401" spans="1:14" x14ac:dyDescent="0.25">
      <c r="A401" s="61">
        <v>120164</v>
      </c>
      <c r="B401" s="61" t="s">
        <v>571</v>
      </c>
      <c r="C401" s="61">
        <v>522418</v>
      </c>
      <c r="D401" s="61">
        <v>26569</v>
      </c>
      <c r="E401" s="61">
        <v>301</v>
      </c>
      <c r="F401" s="61" t="s">
        <v>115</v>
      </c>
      <c r="G401" s="57">
        <v>43591</v>
      </c>
      <c r="H401" s="61" t="s">
        <v>197</v>
      </c>
      <c r="I401" s="61" t="s">
        <v>92</v>
      </c>
      <c r="J401" s="61">
        <v>2049</v>
      </c>
      <c r="K401" s="61" t="s">
        <v>113</v>
      </c>
      <c r="L401" s="61" t="s">
        <v>114</v>
      </c>
      <c r="M401" s="61">
        <v>12910.749</v>
      </c>
      <c r="N401" s="61" t="s">
        <v>1448</v>
      </c>
    </row>
    <row r="402" spans="1:14" x14ac:dyDescent="0.25">
      <c r="A402" s="61">
        <v>120164</v>
      </c>
      <c r="B402" s="61" t="s">
        <v>683</v>
      </c>
      <c r="C402" s="61">
        <v>523431</v>
      </c>
      <c r="D402" s="61">
        <v>26908</v>
      </c>
      <c r="E402" s="61">
        <v>301</v>
      </c>
      <c r="F402" s="61" t="s">
        <v>115</v>
      </c>
      <c r="G402" s="57">
        <v>43593</v>
      </c>
      <c r="H402" s="61" t="s">
        <v>197</v>
      </c>
      <c r="I402" s="61" t="s">
        <v>92</v>
      </c>
      <c r="J402" s="61">
        <v>1974</v>
      </c>
      <c r="K402" s="61" t="s">
        <v>113</v>
      </c>
      <c r="L402" s="61" t="s">
        <v>114</v>
      </c>
      <c r="M402" s="61">
        <v>13942.361999999999</v>
      </c>
      <c r="N402" s="61" t="s">
        <v>1449</v>
      </c>
    </row>
    <row r="403" spans="1:14" x14ac:dyDescent="0.25">
      <c r="A403" s="61">
        <v>120164</v>
      </c>
      <c r="B403" s="61" t="s">
        <v>789</v>
      </c>
      <c r="C403" s="61">
        <v>523432</v>
      </c>
      <c r="D403" s="61">
        <v>26908</v>
      </c>
      <c r="E403" s="61">
        <v>301</v>
      </c>
      <c r="F403" s="61" t="s">
        <v>115</v>
      </c>
      <c r="G403" s="57">
        <v>43593</v>
      </c>
      <c r="H403" s="61" t="s">
        <v>197</v>
      </c>
      <c r="I403" s="61" t="s">
        <v>92</v>
      </c>
      <c r="J403" s="61">
        <v>1974</v>
      </c>
      <c r="K403" s="61" t="s">
        <v>113</v>
      </c>
      <c r="L403" s="61" t="s">
        <v>114</v>
      </c>
      <c r="M403" s="61">
        <v>13942.361999999999</v>
      </c>
      <c r="N403" s="61" t="s">
        <v>1450</v>
      </c>
    </row>
    <row r="404" spans="1:14" x14ac:dyDescent="0.25">
      <c r="A404" s="61">
        <v>120164</v>
      </c>
      <c r="B404" s="61" t="s">
        <v>719</v>
      </c>
      <c r="C404" s="61">
        <v>524486</v>
      </c>
      <c r="D404" s="61">
        <v>26908</v>
      </c>
      <c r="E404" s="61">
        <v>301</v>
      </c>
      <c r="F404" s="61" t="s">
        <v>115</v>
      </c>
      <c r="G404" s="57">
        <v>43597</v>
      </c>
      <c r="H404" s="61" t="s">
        <v>205</v>
      </c>
      <c r="I404" s="61" t="s">
        <v>92</v>
      </c>
      <c r="J404" s="61">
        <v>1965</v>
      </c>
      <c r="K404" s="61" t="s">
        <v>113</v>
      </c>
      <c r="L404" s="61" t="s">
        <v>114</v>
      </c>
      <c r="M404" s="61">
        <v>13717.665000000001</v>
      </c>
      <c r="N404" s="61" t="s">
        <v>1451</v>
      </c>
    </row>
    <row r="405" spans="1:14" x14ac:dyDescent="0.25">
      <c r="A405" s="61">
        <v>120164</v>
      </c>
      <c r="B405" s="61" t="s">
        <v>773</v>
      </c>
      <c r="C405" s="61">
        <v>524487</v>
      </c>
      <c r="D405" s="61">
        <v>26908</v>
      </c>
      <c r="E405" s="61">
        <v>301</v>
      </c>
      <c r="F405" s="61" t="s">
        <v>115</v>
      </c>
      <c r="G405" s="57">
        <v>43597</v>
      </c>
      <c r="H405" s="61" t="s">
        <v>205</v>
      </c>
      <c r="I405" s="61" t="s">
        <v>92</v>
      </c>
      <c r="J405" s="61">
        <v>1965</v>
      </c>
      <c r="K405" s="61" t="s">
        <v>113</v>
      </c>
      <c r="L405" s="61" t="s">
        <v>114</v>
      </c>
      <c r="M405" s="61">
        <v>13717.665000000001</v>
      </c>
      <c r="N405" s="61" t="s">
        <v>1452</v>
      </c>
    </row>
    <row r="406" spans="1:14" x14ac:dyDescent="0.25">
      <c r="A406" s="61">
        <v>120164</v>
      </c>
      <c r="B406" s="61" t="s">
        <v>391</v>
      </c>
      <c r="C406" s="61">
        <v>526260</v>
      </c>
      <c r="D406" s="61">
        <v>26908</v>
      </c>
      <c r="E406" s="61">
        <v>301</v>
      </c>
      <c r="F406" s="61" t="s">
        <v>115</v>
      </c>
      <c r="G406" s="57">
        <v>43601</v>
      </c>
      <c r="H406" s="61" t="s">
        <v>205</v>
      </c>
      <c r="I406" s="61" t="s">
        <v>91</v>
      </c>
      <c r="J406" s="61">
        <v>2014</v>
      </c>
      <c r="K406" s="61" t="s">
        <v>113</v>
      </c>
      <c r="L406" s="61" t="s">
        <v>114</v>
      </c>
      <c r="M406" s="61">
        <v>14059.734</v>
      </c>
      <c r="N406" s="61" t="s">
        <v>1453</v>
      </c>
    </row>
    <row r="407" spans="1:14" x14ac:dyDescent="0.25">
      <c r="A407" s="61">
        <v>120164</v>
      </c>
      <c r="B407" s="61" t="s">
        <v>445</v>
      </c>
      <c r="C407" s="61">
        <v>526468</v>
      </c>
      <c r="D407" s="61">
        <v>26908</v>
      </c>
      <c r="E407" s="61">
        <v>301</v>
      </c>
      <c r="F407" s="61" t="s">
        <v>115</v>
      </c>
      <c r="G407" s="57">
        <v>43601</v>
      </c>
      <c r="H407" s="61" t="s">
        <v>205</v>
      </c>
      <c r="I407" s="61" t="s">
        <v>91</v>
      </c>
      <c r="J407" s="61">
        <v>2013</v>
      </c>
      <c r="K407" s="61" t="s">
        <v>113</v>
      </c>
      <c r="L407" s="61" t="s">
        <v>114</v>
      </c>
      <c r="M407" s="61">
        <v>14052.753000000001</v>
      </c>
      <c r="N407" s="61" t="s">
        <v>1454</v>
      </c>
    </row>
    <row r="408" spans="1:14" x14ac:dyDescent="0.25">
      <c r="A408" s="61">
        <v>120164</v>
      </c>
      <c r="B408" s="61" t="s">
        <v>615</v>
      </c>
      <c r="C408" s="61">
        <v>527029</v>
      </c>
      <c r="D408" s="61">
        <v>26908</v>
      </c>
      <c r="E408" s="61">
        <v>301</v>
      </c>
      <c r="F408" s="61" t="s">
        <v>115</v>
      </c>
      <c r="G408" s="57">
        <v>43604</v>
      </c>
      <c r="H408" s="61" t="s">
        <v>205</v>
      </c>
      <c r="I408" s="61" t="s">
        <v>91</v>
      </c>
      <c r="J408" s="61">
        <v>1807</v>
      </c>
      <c r="K408" s="61" t="s">
        <v>113</v>
      </c>
      <c r="L408" s="61" t="s">
        <v>114</v>
      </c>
      <c r="M408" s="61">
        <v>12614.666999999999</v>
      </c>
      <c r="N408" s="61" t="s">
        <v>1455</v>
      </c>
    </row>
    <row r="409" spans="1:14" x14ac:dyDescent="0.25">
      <c r="A409" s="61">
        <v>120164</v>
      </c>
      <c r="B409" s="61" t="s">
        <v>616</v>
      </c>
      <c r="C409" s="61">
        <v>527037</v>
      </c>
      <c r="D409" s="61">
        <v>26908</v>
      </c>
      <c r="E409" s="61">
        <v>301</v>
      </c>
      <c r="F409" s="61" t="s">
        <v>115</v>
      </c>
      <c r="G409" s="57">
        <v>43604</v>
      </c>
      <c r="H409" s="61" t="s">
        <v>192</v>
      </c>
      <c r="I409" s="61" t="s">
        <v>91</v>
      </c>
      <c r="J409" s="61">
        <v>2083</v>
      </c>
      <c r="K409" s="61" t="s">
        <v>113</v>
      </c>
      <c r="L409" s="61" t="s">
        <v>114</v>
      </c>
      <c r="M409" s="61">
        <v>14297.712</v>
      </c>
      <c r="N409" s="61" t="s">
        <v>1456</v>
      </c>
    </row>
    <row r="410" spans="1:14" x14ac:dyDescent="0.25">
      <c r="A410" s="61">
        <v>120164</v>
      </c>
      <c r="B410" s="61" t="s">
        <v>716</v>
      </c>
      <c r="C410" s="61">
        <v>528736</v>
      </c>
      <c r="D410" s="61">
        <v>26908</v>
      </c>
      <c r="E410" s="61">
        <v>301</v>
      </c>
      <c r="F410" s="61" t="s">
        <v>115</v>
      </c>
      <c r="G410" s="57">
        <v>43608</v>
      </c>
      <c r="H410" s="61" t="s">
        <v>192</v>
      </c>
      <c r="I410" s="61" t="s">
        <v>90</v>
      </c>
      <c r="J410" s="61">
        <v>2014</v>
      </c>
      <c r="K410" s="61" t="s">
        <v>113</v>
      </c>
      <c r="L410" s="61" t="s">
        <v>114</v>
      </c>
      <c r="M410" s="61">
        <v>13824.096</v>
      </c>
      <c r="N410" s="61" t="s">
        <v>1457</v>
      </c>
    </row>
    <row r="411" spans="1:14" x14ac:dyDescent="0.25">
      <c r="A411" s="61">
        <v>120164</v>
      </c>
      <c r="B411" s="61" t="s">
        <v>727</v>
      </c>
      <c r="C411" s="61">
        <v>529351</v>
      </c>
      <c r="D411" s="61">
        <v>26908</v>
      </c>
      <c r="E411" s="61">
        <v>301</v>
      </c>
      <c r="F411" s="61" t="s">
        <v>115</v>
      </c>
      <c r="G411" s="57">
        <v>43610</v>
      </c>
      <c r="H411" s="61" t="s">
        <v>192</v>
      </c>
      <c r="I411" s="61" t="s">
        <v>90</v>
      </c>
      <c r="J411" s="61">
        <v>2014</v>
      </c>
      <c r="K411" s="61" t="s">
        <v>113</v>
      </c>
      <c r="L411" s="61" t="s">
        <v>114</v>
      </c>
      <c r="M411" s="61">
        <v>13824.096</v>
      </c>
      <c r="N411" s="61" t="s">
        <v>1458</v>
      </c>
    </row>
    <row r="412" spans="1:14" x14ac:dyDescent="0.25">
      <c r="A412" s="61">
        <v>120164</v>
      </c>
      <c r="B412" s="61" t="s">
        <v>589</v>
      </c>
      <c r="C412" s="61">
        <v>529585</v>
      </c>
      <c r="D412" s="61">
        <v>26908</v>
      </c>
      <c r="E412" s="61">
        <v>301</v>
      </c>
      <c r="F412" s="61" t="s">
        <v>115</v>
      </c>
      <c r="G412" s="57">
        <v>43611</v>
      </c>
      <c r="H412" s="61" t="s">
        <v>192</v>
      </c>
      <c r="I412" s="61" t="s">
        <v>90</v>
      </c>
      <c r="J412" s="61">
        <v>1974</v>
      </c>
      <c r="K412" s="61" t="s">
        <v>113</v>
      </c>
      <c r="L412" s="61" t="s">
        <v>114</v>
      </c>
      <c r="M412" s="61">
        <v>13549.536</v>
      </c>
      <c r="N412" s="61" t="s">
        <v>1459</v>
      </c>
    </row>
    <row r="413" spans="1:14" x14ac:dyDescent="0.25">
      <c r="A413" s="61">
        <v>120164</v>
      </c>
      <c r="B413" s="61" t="s">
        <v>587</v>
      </c>
      <c r="C413" s="61">
        <v>529611</v>
      </c>
      <c r="D413" s="61">
        <v>26908</v>
      </c>
      <c r="E413" s="61">
        <v>301</v>
      </c>
      <c r="F413" s="61" t="s">
        <v>115</v>
      </c>
      <c r="G413" s="57">
        <v>43611</v>
      </c>
      <c r="H413" s="61" t="s">
        <v>192</v>
      </c>
      <c r="I413" s="61" t="s">
        <v>90</v>
      </c>
      <c r="J413" s="61">
        <v>1974</v>
      </c>
      <c r="K413" s="61" t="s">
        <v>113</v>
      </c>
      <c r="L413" s="61" t="s">
        <v>114</v>
      </c>
      <c r="M413" s="61">
        <v>13549.536</v>
      </c>
      <c r="N413" s="61" t="s">
        <v>1460</v>
      </c>
    </row>
    <row r="414" spans="1:14" x14ac:dyDescent="0.25">
      <c r="A414" s="61">
        <v>120164</v>
      </c>
      <c r="B414" s="61" t="s">
        <v>787</v>
      </c>
      <c r="C414" s="61">
        <v>531063</v>
      </c>
      <c r="D414" s="61">
        <v>26908</v>
      </c>
      <c r="E414" s="61">
        <v>301</v>
      </c>
      <c r="F414" s="61" t="s">
        <v>115</v>
      </c>
      <c r="G414" s="57">
        <v>43614</v>
      </c>
      <c r="H414" s="61" t="s">
        <v>207</v>
      </c>
      <c r="I414" s="61" t="s">
        <v>195</v>
      </c>
      <c r="J414" s="61">
        <v>1961</v>
      </c>
      <c r="K414" s="61" t="s">
        <v>113</v>
      </c>
      <c r="L414" s="61" t="s">
        <v>114</v>
      </c>
      <c r="M414" s="61">
        <v>12981.82</v>
      </c>
      <c r="N414" s="61" t="s">
        <v>1461</v>
      </c>
    </row>
    <row r="415" spans="1:14" x14ac:dyDescent="0.25">
      <c r="A415" s="61">
        <v>120164</v>
      </c>
      <c r="B415" s="61" t="s">
        <v>650</v>
      </c>
      <c r="C415" s="61">
        <v>532420</v>
      </c>
      <c r="D415" s="61">
        <v>27319</v>
      </c>
      <c r="E415" s="61">
        <v>301</v>
      </c>
      <c r="F415" s="61" t="s">
        <v>115</v>
      </c>
      <c r="G415" s="57">
        <v>43619</v>
      </c>
      <c r="H415" s="61" t="s">
        <v>207</v>
      </c>
      <c r="I415" s="61" t="s">
        <v>87</v>
      </c>
      <c r="J415" s="61">
        <v>1961</v>
      </c>
      <c r="K415" s="61" t="s">
        <v>113</v>
      </c>
      <c r="L415" s="61" t="s">
        <v>114</v>
      </c>
      <c r="M415" s="61">
        <v>14411.388999999999</v>
      </c>
      <c r="N415" s="61" t="s">
        <v>1462</v>
      </c>
    </row>
    <row r="416" spans="1:14" x14ac:dyDescent="0.25">
      <c r="A416" s="61">
        <v>120164</v>
      </c>
      <c r="B416" s="61" t="s">
        <v>881</v>
      </c>
      <c r="C416" s="61">
        <v>533037</v>
      </c>
      <c r="D416" s="61">
        <v>27319</v>
      </c>
      <c r="E416" s="61">
        <v>301</v>
      </c>
      <c r="F416" s="61" t="s">
        <v>115</v>
      </c>
      <c r="G416" s="57">
        <v>43621</v>
      </c>
      <c r="H416" s="61" t="s">
        <v>207</v>
      </c>
      <c r="I416" s="61" t="s">
        <v>87</v>
      </c>
      <c r="J416" s="61">
        <v>1402</v>
      </c>
      <c r="K416" s="61" t="s">
        <v>113</v>
      </c>
      <c r="L416" s="61" t="s">
        <v>114</v>
      </c>
      <c r="M416" s="61">
        <v>10303.298000000001</v>
      </c>
      <c r="N416" s="61" t="s">
        <v>1463</v>
      </c>
    </row>
    <row r="417" spans="1:14" x14ac:dyDescent="0.25">
      <c r="A417" s="61">
        <v>120164</v>
      </c>
      <c r="B417" s="61" t="s">
        <v>634</v>
      </c>
      <c r="C417" s="61">
        <v>533040</v>
      </c>
      <c r="D417" s="61">
        <v>27319</v>
      </c>
      <c r="E417" s="61">
        <v>301</v>
      </c>
      <c r="F417" s="61" t="s">
        <v>115</v>
      </c>
      <c r="G417" s="57">
        <v>43621</v>
      </c>
      <c r="H417" s="61" t="s">
        <v>207</v>
      </c>
      <c r="I417" s="61" t="s">
        <v>87</v>
      </c>
      <c r="J417" s="61">
        <v>1402</v>
      </c>
      <c r="K417" s="61" t="s">
        <v>113</v>
      </c>
      <c r="L417" s="61" t="s">
        <v>114</v>
      </c>
      <c r="M417" s="61">
        <v>10303.298000000001</v>
      </c>
      <c r="N417" s="61" t="s">
        <v>1464</v>
      </c>
    </row>
    <row r="418" spans="1:14" x14ac:dyDescent="0.25">
      <c r="A418" s="61">
        <v>120164</v>
      </c>
      <c r="B418" s="61" t="s">
        <v>640</v>
      </c>
      <c r="C418" s="61">
        <v>533284</v>
      </c>
      <c r="D418" s="61">
        <v>27319</v>
      </c>
      <c r="E418" s="61">
        <v>301</v>
      </c>
      <c r="F418" s="61" t="s">
        <v>115</v>
      </c>
      <c r="G418" s="57">
        <v>43622</v>
      </c>
      <c r="H418" s="61" t="s">
        <v>203</v>
      </c>
      <c r="I418" s="61" t="s">
        <v>87</v>
      </c>
      <c r="J418" s="61">
        <v>1830</v>
      </c>
      <c r="K418" s="61" t="s">
        <v>113</v>
      </c>
      <c r="L418" s="61" t="s">
        <v>114</v>
      </c>
      <c r="M418" s="61">
        <v>13633.5</v>
      </c>
      <c r="N418" s="61" t="s">
        <v>1465</v>
      </c>
    </row>
    <row r="419" spans="1:14" x14ac:dyDescent="0.25">
      <c r="A419" s="61">
        <v>120164</v>
      </c>
      <c r="B419" s="61" t="s">
        <v>805</v>
      </c>
      <c r="C419" s="61">
        <v>533808</v>
      </c>
      <c r="D419" s="61">
        <v>27319</v>
      </c>
      <c r="E419" s="61">
        <v>301</v>
      </c>
      <c r="F419" s="61" t="s">
        <v>115</v>
      </c>
      <c r="G419" s="57">
        <v>43619</v>
      </c>
      <c r="H419" s="61" t="s">
        <v>207</v>
      </c>
      <c r="I419" s="61" t="s">
        <v>87</v>
      </c>
      <c r="J419" s="61">
        <v>1961</v>
      </c>
      <c r="K419" s="61" t="s">
        <v>113</v>
      </c>
      <c r="L419" s="61" t="s">
        <v>114</v>
      </c>
      <c r="M419" s="61">
        <v>14411.388999999999</v>
      </c>
      <c r="N419" s="61" t="s">
        <v>1466</v>
      </c>
    </row>
    <row r="420" spans="1:14" x14ac:dyDescent="0.25">
      <c r="A420" s="61">
        <v>120164</v>
      </c>
      <c r="B420" s="61" t="s">
        <v>802</v>
      </c>
      <c r="C420" s="61">
        <v>536705</v>
      </c>
      <c r="D420" s="61">
        <v>27319</v>
      </c>
      <c r="E420" s="61">
        <v>301</v>
      </c>
      <c r="F420" s="61" t="s">
        <v>115</v>
      </c>
      <c r="G420" s="57">
        <v>43632</v>
      </c>
      <c r="H420" s="61" t="s">
        <v>203</v>
      </c>
      <c r="I420" s="61" t="s">
        <v>86</v>
      </c>
      <c r="J420" s="61">
        <v>1818</v>
      </c>
      <c r="K420" s="61" t="s">
        <v>113</v>
      </c>
      <c r="L420" s="61" t="s">
        <v>114</v>
      </c>
      <c r="M420" s="61">
        <v>13544.1</v>
      </c>
      <c r="N420" s="61" t="s">
        <v>1467</v>
      </c>
    </row>
    <row r="421" spans="1:14" x14ac:dyDescent="0.25">
      <c r="A421" s="61">
        <v>120164</v>
      </c>
      <c r="B421" s="61" t="s">
        <v>682</v>
      </c>
      <c r="C421" s="61">
        <v>537165</v>
      </c>
      <c r="D421" s="61">
        <v>27319</v>
      </c>
      <c r="E421" s="61">
        <v>301</v>
      </c>
      <c r="F421" s="61" t="s">
        <v>115</v>
      </c>
      <c r="G421" s="57">
        <v>43633</v>
      </c>
      <c r="H421" s="61" t="s">
        <v>203</v>
      </c>
      <c r="I421" s="61" t="s">
        <v>85</v>
      </c>
      <c r="J421" s="61">
        <v>1818</v>
      </c>
      <c r="K421" s="61" t="s">
        <v>113</v>
      </c>
      <c r="L421" s="61" t="s">
        <v>114</v>
      </c>
      <c r="M421" s="61">
        <v>13544.1</v>
      </c>
      <c r="N421" s="61" t="s">
        <v>1468</v>
      </c>
    </row>
    <row r="422" spans="1:14" x14ac:dyDescent="0.25">
      <c r="A422" s="61">
        <v>120164</v>
      </c>
      <c r="B422" s="61" t="s">
        <v>721</v>
      </c>
      <c r="C422" s="61">
        <v>537492</v>
      </c>
      <c r="D422" s="61">
        <v>27319</v>
      </c>
      <c r="E422" s="61">
        <v>301</v>
      </c>
      <c r="F422" s="61" t="s">
        <v>115</v>
      </c>
      <c r="G422" s="57">
        <v>43634</v>
      </c>
      <c r="H422" s="61" t="s">
        <v>203</v>
      </c>
      <c r="I422" s="61" t="s">
        <v>85</v>
      </c>
      <c r="J422" s="61">
        <v>1818</v>
      </c>
      <c r="K422" s="61" t="s">
        <v>113</v>
      </c>
      <c r="L422" s="61" t="s">
        <v>114</v>
      </c>
      <c r="M422" s="61">
        <v>13544.1</v>
      </c>
      <c r="N422" s="61" t="s">
        <v>1469</v>
      </c>
    </row>
    <row r="423" spans="1:14" x14ac:dyDescent="0.25">
      <c r="A423" s="61">
        <v>120164</v>
      </c>
      <c r="B423" s="61" t="s">
        <v>684</v>
      </c>
      <c r="C423" s="61">
        <v>538284</v>
      </c>
      <c r="D423" s="61">
        <v>27319</v>
      </c>
      <c r="E423" s="61">
        <v>301</v>
      </c>
      <c r="F423" s="61" t="s">
        <v>115</v>
      </c>
      <c r="G423" s="57">
        <v>43637</v>
      </c>
      <c r="H423" s="61" t="s">
        <v>203</v>
      </c>
      <c r="I423" s="61" t="s">
        <v>85</v>
      </c>
      <c r="J423" s="61">
        <v>1818</v>
      </c>
      <c r="K423" s="61" t="s">
        <v>113</v>
      </c>
      <c r="L423" s="61" t="s">
        <v>114</v>
      </c>
      <c r="M423" s="61">
        <v>13544.1</v>
      </c>
      <c r="N423" s="61" t="s">
        <v>1470</v>
      </c>
    </row>
    <row r="424" spans="1:14" x14ac:dyDescent="0.25">
      <c r="A424" s="61">
        <v>120164</v>
      </c>
      <c r="B424" s="61" t="s">
        <v>585</v>
      </c>
      <c r="C424" s="61">
        <v>538287</v>
      </c>
      <c r="D424" s="61">
        <v>27319</v>
      </c>
      <c r="E424" s="61">
        <v>301</v>
      </c>
      <c r="F424" s="61" t="s">
        <v>115</v>
      </c>
      <c r="G424" s="57">
        <v>43637</v>
      </c>
      <c r="H424" s="61" t="s">
        <v>1075</v>
      </c>
      <c r="I424" s="61" t="s">
        <v>85</v>
      </c>
      <c r="J424" s="61">
        <v>1560</v>
      </c>
      <c r="K424" s="61" t="s">
        <v>113</v>
      </c>
      <c r="L424" s="61" t="s">
        <v>114</v>
      </c>
      <c r="M424" s="61">
        <v>11033.88</v>
      </c>
      <c r="N424" s="61" t="s">
        <v>1471</v>
      </c>
    </row>
    <row r="425" spans="1:14" x14ac:dyDescent="0.25">
      <c r="A425" s="61">
        <v>120164</v>
      </c>
      <c r="B425" s="61" t="s">
        <v>513</v>
      </c>
      <c r="C425" s="61">
        <v>538479</v>
      </c>
      <c r="D425" s="61">
        <v>27319</v>
      </c>
      <c r="E425" s="61">
        <v>301</v>
      </c>
      <c r="F425" s="61" t="s">
        <v>115</v>
      </c>
      <c r="G425" s="57">
        <v>43637</v>
      </c>
      <c r="H425" s="61" t="s">
        <v>203</v>
      </c>
      <c r="I425" s="61" t="s">
        <v>85</v>
      </c>
      <c r="J425" s="61">
        <v>78</v>
      </c>
      <c r="K425" s="61" t="s">
        <v>113</v>
      </c>
      <c r="L425" s="61" t="s">
        <v>114</v>
      </c>
      <c r="M425" s="61">
        <v>581.1</v>
      </c>
      <c r="N425" s="61" t="s">
        <v>1472</v>
      </c>
    </row>
    <row r="426" spans="1:14" x14ac:dyDescent="0.25">
      <c r="A426" s="61">
        <v>120164</v>
      </c>
      <c r="B426" s="61" t="s">
        <v>688</v>
      </c>
      <c r="C426" s="61">
        <v>543111</v>
      </c>
      <c r="D426" s="61">
        <v>27703</v>
      </c>
      <c r="E426" s="61">
        <v>301</v>
      </c>
      <c r="F426" s="61" t="s">
        <v>115</v>
      </c>
      <c r="G426" s="57">
        <v>43652</v>
      </c>
      <c r="H426" s="61" t="s">
        <v>199</v>
      </c>
      <c r="I426" s="61" t="s">
        <v>83</v>
      </c>
      <c r="J426" s="61">
        <v>1550</v>
      </c>
      <c r="K426" s="61" t="s">
        <v>113</v>
      </c>
      <c r="L426" s="61" t="s">
        <v>114</v>
      </c>
      <c r="M426" s="61">
        <v>11900.9</v>
      </c>
      <c r="N426" s="61" t="s">
        <v>1473</v>
      </c>
    </row>
    <row r="427" spans="1:14" x14ac:dyDescent="0.25">
      <c r="A427" s="61">
        <v>120164</v>
      </c>
      <c r="B427" s="61" t="s">
        <v>653</v>
      </c>
      <c r="C427" s="61">
        <v>543584</v>
      </c>
      <c r="D427" s="61">
        <v>27703</v>
      </c>
      <c r="E427" s="61">
        <v>301</v>
      </c>
      <c r="F427" s="61" t="s">
        <v>115</v>
      </c>
      <c r="G427" s="57">
        <v>43654</v>
      </c>
      <c r="H427" s="61" t="s">
        <v>199</v>
      </c>
      <c r="I427" s="61" t="s">
        <v>82</v>
      </c>
      <c r="J427" s="61">
        <v>1850</v>
      </c>
      <c r="K427" s="61" t="s">
        <v>113</v>
      </c>
      <c r="L427" s="61" t="s">
        <v>114</v>
      </c>
      <c r="M427" s="61">
        <v>14204.3</v>
      </c>
      <c r="N427" s="61" t="s">
        <v>1474</v>
      </c>
    </row>
    <row r="428" spans="1:14" x14ac:dyDescent="0.25">
      <c r="A428" s="61">
        <v>120164</v>
      </c>
      <c r="B428" s="61" t="s">
        <v>928</v>
      </c>
      <c r="C428" s="61">
        <v>543594</v>
      </c>
      <c r="D428" s="61">
        <v>27703</v>
      </c>
      <c r="E428" s="61">
        <v>301</v>
      </c>
      <c r="F428" s="61" t="s">
        <v>115</v>
      </c>
      <c r="G428" s="57">
        <v>43654</v>
      </c>
      <c r="H428" s="61" t="s">
        <v>199</v>
      </c>
      <c r="I428" s="61" t="s">
        <v>82</v>
      </c>
      <c r="J428" s="61">
        <v>1600</v>
      </c>
      <c r="K428" s="61" t="s">
        <v>113</v>
      </c>
      <c r="L428" s="61" t="s">
        <v>114</v>
      </c>
      <c r="M428" s="61">
        <v>12284.8</v>
      </c>
      <c r="N428" s="61" t="s">
        <v>1475</v>
      </c>
    </row>
    <row r="429" spans="1:14" x14ac:dyDescent="0.25">
      <c r="A429" s="61">
        <v>120164</v>
      </c>
      <c r="B429" s="61" t="s">
        <v>960</v>
      </c>
      <c r="C429" s="61">
        <v>543599</v>
      </c>
      <c r="D429" s="61">
        <v>27703</v>
      </c>
      <c r="E429" s="61">
        <v>301</v>
      </c>
      <c r="F429" s="61" t="s">
        <v>115</v>
      </c>
      <c r="G429" s="57">
        <v>43654</v>
      </c>
      <c r="H429" s="61" t="s">
        <v>199</v>
      </c>
      <c r="I429" s="61" t="s">
        <v>82</v>
      </c>
      <c r="J429" s="61">
        <v>1600</v>
      </c>
      <c r="K429" s="61" t="s">
        <v>113</v>
      </c>
      <c r="L429" s="61" t="s">
        <v>114</v>
      </c>
      <c r="M429" s="61">
        <v>12284.8</v>
      </c>
      <c r="N429" s="61" t="s">
        <v>1476</v>
      </c>
    </row>
    <row r="430" spans="1:14" x14ac:dyDescent="0.25">
      <c r="A430" s="61">
        <v>120164</v>
      </c>
      <c r="B430" s="61" t="s">
        <v>360</v>
      </c>
      <c r="C430" s="61">
        <v>543852</v>
      </c>
      <c r="D430" s="61">
        <v>27703</v>
      </c>
      <c r="E430" s="61">
        <v>301</v>
      </c>
      <c r="F430" s="61" t="s">
        <v>115</v>
      </c>
      <c r="G430" s="57">
        <v>43655</v>
      </c>
      <c r="H430" s="61" t="s">
        <v>199</v>
      </c>
      <c r="I430" s="61" t="s">
        <v>82</v>
      </c>
      <c r="J430" s="61">
        <v>1030</v>
      </c>
      <c r="K430" s="61" t="s">
        <v>113</v>
      </c>
      <c r="L430" s="61" t="s">
        <v>114</v>
      </c>
      <c r="M430" s="61">
        <v>7908.34</v>
      </c>
      <c r="N430" s="61" t="s">
        <v>1477</v>
      </c>
    </row>
    <row r="431" spans="1:14" x14ac:dyDescent="0.25">
      <c r="A431" s="61">
        <v>120164</v>
      </c>
      <c r="B431" s="61" t="s">
        <v>659</v>
      </c>
      <c r="C431" s="61">
        <v>544213</v>
      </c>
      <c r="D431" s="61">
        <v>27703</v>
      </c>
      <c r="E431" s="61">
        <v>301</v>
      </c>
      <c r="F431" s="61" t="s">
        <v>115</v>
      </c>
      <c r="G431" s="57">
        <v>43656</v>
      </c>
      <c r="H431" s="61" t="s">
        <v>1087</v>
      </c>
      <c r="I431" s="61" t="s">
        <v>82</v>
      </c>
      <c r="J431" s="61">
        <v>1500</v>
      </c>
      <c r="K431" s="61" t="s">
        <v>113</v>
      </c>
      <c r="L431" s="61" t="s">
        <v>114</v>
      </c>
      <c r="M431" s="61">
        <v>11470.5</v>
      </c>
      <c r="N431" s="61" t="s">
        <v>1478</v>
      </c>
    </row>
    <row r="432" spans="1:14" x14ac:dyDescent="0.25">
      <c r="A432" s="61">
        <v>120164</v>
      </c>
      <c r="B432" s="61" t="s">
        <v>837</v>
      </c>
      <c r="C432" s="61">
        <v>544215</v>
      </c>
      <c r="D432" s="61">
        <v>27703</v>
      </c>
      <c r="E432" s="61">
        <v>301</v>
      </c>
      <c r="F432" s="61" t="s">
        <v>115</v>
      </c>
      <c r="G432" s="57">
        <v>43656</v>
      </c>
      <c r="H432" s="61" t="s">
        <v>1087</v>
      </c>
      <c r="I432" s="61" t="s">
        <v>82</v>
      </c>
      <c r="J432" s="61">
        <v>1500</v>
      </c>
      <c r="K432" s="61" t="s">
        <v>113</v>
      </c>
      <c r="L432" s="61" t="s">
        <v>114</v>
      </c>
      <c r="M432" s="61">
        <v>11470.5</v>
      </c>
      <c r="N432" s="61" t="s">
        <v>1479</v>
      </c>
    </row>
    <row r="433" spans="1:14" x14ac:dyDescent="0.25">
      <c r="A433" s="61">
        <v>120164</v>
      </c>
      <c r="B433" s="61" t="s">
        <v>818</v>
      </c>
      <c r="C433" s="61">
        <v>544217</v>
      </c>
      <c r="D433" s="61">
        <v>27703</v>
      </c>
      <c r="E433" s="61">
        <v>301</v>
      </c>
      <c r="F433" s="61" t="s">
        <v>115</v>
      </c>
      <c r="G433" s="57">
        <v>43656</v>
      </c>
      <c r="H433" s="61" t="s">
        <v>1087</v>
      </c>
      <c r="I433" s="61" t="s">
        <v>82</v>
      </c>
      <c r="J433" s="61">
        <v>1500</v>
      </c>
      <c r="K433" s="61" t="s">
        <v>113</v>
      </c>
      <c r="L433" s="61" t="s">
        <v>114</v>
      </c>
      <c r="M433" s="61">
        <v>11470.5</v>
      </c>
      <c r="N433" s="61" t="s">
        <v>1480</v>
      </c>
    </row>
    <row r="434" spans="1:14" x14ac:dyDescent="0.25">
      <c r="A434" s="61">
        <v>120164</v>
      </c>
      <c r="B434" s="61" t="s">
        <v>1038</v>
      </c>
      <c r="C434" s="61">
        <v>544700</v>
      </c>
      <c r="D434" s="61">
        <v>27703</v>
      </c>
      <c r="E434" s="61">
        <v>301</v>
      </c>
      <c r="F434" s="61" t="s">
        <v>115</v>
      </c>
      <c r="G434" s="57">
        <v>43655</v>
      </c>
      <c r="H434" s="61" t="s">
        <v>199</v>
      </c>
      <c r="I434" s="61" t="s">
        <v>82</v>
      </c>
      <c r="J434" s="61">
        <v>1030</v>
      </c>
      <c r="K434" s="61" t="s">
        <v>113</v>
      </c>
      <c r="L434" s="61" t="s">
        <v>114</v>
      </c>
      <c r="M434" s="61">
        <v>7908.34</v>
      </c>
      <c r="N434" s="61" t="s">
        <v>1481</v>
      </c>
    </row>
    <row r="435" spans="1:14" x14ac:dyDescent="0.25">
      <c r="A435" s="61">
        <v>120164</v>
      </c>
      <c r="B435" s="61" t="s">
        <v>847</v>
      </c>
      <c r="C435" s="61">
        <v>544836</v>
      </c>
      <c r="D435" s="61">
        <v>27703</v>
      </c>
      <c r="E435" s="61">
        <v>301</v>
      </c>
      <c r="F435" s="61" t="s">
        <v>115</v>
      </c>
      <c r="G435" s="57">
        <v>43659</v>
      </c>
      <c r="H435" s="61" t="s">
        <v>1087</v>
      </c>
      <c r="I435" s="61" t="s">
        <v>82</v>
      </c>
      <c r="J435" s="61">
        <v>1500</v>
      </c>
      <c r="K435" s="61" t="s">
        <v>113</v>
      </c>
      <c r="L435" s="61" t="s">
        <v>114</v>
      </c>
      <c r="M435" s="61">
        <v>11470.5</v>
      </c>
      <c r="N435" s="61" t="s">
        <v>1482</v>
      </c>
    </row>
    <row r="436" spans="1:14" x14ac:dyDescent="0.25">
      <c r="A436" s="61">
        <v>120164</v>
      </c>
      <c r="B436" s="61" t="s">
        <v>866</v>
      </c>
      <c r="C436" s="61">
        <v>545246</v>
      </c>
      <c r="D436" s="61">
        <v>27703</v>
      </c>
      <c r="E436" s="61">
        <v>301</v>
      </c>
      <c r="F436" s="61" t="s">
        <v>115</v>
      </c>
      <c r="G436" s="57">
        <v>43661</v>
      </c>
      <c r="H436" s="61" t="s">
        <v>1087</v>
      </c>
      <c r="I436" s="61" t="s">
        <v>81</v>
      </c>
      <c r="J436" s="61">
        <v>1550</v>
      </c>
      <c r="K436" s="61" t="s">
        <v>113</v>
      </c>
      <c r="L436" s="61" t="s">
        <v>114</v>
      </c>
      <c r="M436" s="61">
        <v>11852.85</v>
      </c>
      <c r="N436" s="61" t="s">
        <v>1483</v>
      </c>
    </row>
    <row r="437" spans="1:14" x14ac:dyDescent="0.25">
      <c r="A437" s="61">
        <v>120164</v>
      </c>
      <c r="B437" s="61" t="s">
        <v>867</v>
      </c>
      <c r="C437" s="61">
        <v>545250</v>
      </c>
      <c r="D437" s="61">
        <v>27703</v>
      </c>
      <c r="E437" s="61">
        <v>301</v>
      </c>
      <c r="F437" s="61" t="s">
        <v>115</v>
      </c>
      <c r="G437" s="57">
        <v>43661</v>
      </c>
      <c r="H437" s="61" t="s">
        <v>1087</v>
      </c>
      <c r="I437" s="61" t="s">
        <v>81</v>
      </c>
      <c r="J437" s="61">
        <v>1550</v>
      </c>
      <c r="K437" s="61" t="s">
        <v>113</v>
      </c>
      <c r="L437" s="61" t="s">
        <v>114</v>
      </c>
      <c r="M437" s="61">
        <v>11852.85</v>
      </c>
      <c r="N437" s="61" t="s">
        <v>1484</v>
      </c>
    </row>
    <row r="438" spans="1:14" x14ac:dyDescent="0.25">
      <c r="A438" s="61">
        <v>120164</v>
      </c>
      <c r="B438" s="61" t="s">
        <v>865</v>
      </c>
      <c r="C438" s="61">
        <v>545406</v>
      </c>
      <c r="D438" s="61">
        <v>27703</v>
      </c>
      <c r="E438" s="61">
        <v>301</v>
      </c>
      <c r="F438" s="61" t="s">
        <v>115</v>
      </c>
      <c r="G438" s="57">
        <v>43662</v>
      </c>
      <c r="H438" s="61" t="s">
        <v>1087</v>
      </c>
      <c r="I438" s="61" t="s">
        <v>81</v>
      </c>
      <c r="J438" s="61">
        <v>800</v>
      </c>
      <c r="K438" s="61" t="s">
        <v>113</v>
      </c>
      <c r="L438" s="61" t="s">
        <v>114</v>
      </c>
      <c r="M438" s="61">
        <v>6117.6</v>
      </c>
      <c r="N438" s="61" t="s">
        <v>1485</v>
      </c>
    </row>
    <row r="439" spans="1:14" x14ac:dyDescent="0.25">
      <c r="A439" s="61">
        <v>120164</v>
      </c>
      <c r="B439" s="61" t="s">
        <v>825</v>
      </c>
      <c r="C439" s="61">
        <v>545413</v>
      </c>
      <c r="D439" s="61">
        <v>27703</v>
      </c>
      <c r="E439" s="61">
        <v>301</v>
      </c>
      <c r="F439" s="61" t="s">
        <v>115</v>
      </c>
      <c r="G439" s="57">
        <v>43662</v>
      </c>
      <c r="H439" s="61" t="s">
        <v>1087</v>
      </c>
      <c r="I439" s="61" t="s">
        <v>81</v>
      </c>
      <c r="J439" s="61">
        <v>800</v>
      </c>
      <c r="K439" s="61" t="s">
        <v>113</v>
      </c>
      <c r="L439" s="61" t="s">
        <v>114</v>
      </c>
      <c r="M439" s="61">
        <v>6117.6</v>
      </c>
      <c r="N439" s="61" t="s">
        <v>1486</v>
      </c>
    </row>
    <row r="440" spans="1:14" x14ac:dyDescent="0.25">
      <c r="A440" s="61">
        <v>120164</v>
      </c>
      <c r="B440" s="61" t="s">
        <v>1006</v>
      </c>
      <c r="C440" s="61">
        <v>545698</v>
      </c>
      <c r="D440" s="61">
        <v>27703</v>
      </c>
      <c r="E440" s="61">
        <v>301</v>
      </c>
      <c r="F440" s="61" t="s">
        <v>115</v>
      </c>
      <c r="G440" s="57">
        <v>43664</v>
      </c>
      <c r="H440" s="61" t="s">
        <v>204</v>
      </c>
      <c r="I440" s="61" t="s">
        <v>81</v>
      </c>
      <c r="J440" s="61">
        <v>2122</v>
      </c>
      <c r="K440" s="61" t="s">
        <v>113</v>
      </c>
      <c r="L440" s="61" t="s">
        <v>114</v>
      </c>
      <c r="M440" s="61">
        <v>14104.933999999999</v>
      </c>
      <c r="N440" s="61" t="s">
        <v>1487</v>
      </c>
    </row>
    <row r="441" spans="1:14" x14ac:dyDescent="0.25">
      <c r="A441" s="61">
        <v>120164</v>
      </c>
      <c r="B441" s="61" t="s">
        <v>1026</v>
      </c>
      <c r="C441" s="61">
        <v>545959</v>
      </c>
      <c r="D441" s="61">
        <v>28116</v>
      </c>
      <c r="E441" s="61">
        <v>301</v>
      </c>
      <c r="F441" s="61" t="s">
        <v>115</v>
      </c>
      <c r="G441" s="57">
        <v>43664</v>
      </c>
      <c r="H441" s="61" t="s">
        <v>204</v>
      </c>
      <c r="I441" s="61" t="s">
        <v>81</v>
      </c>
      <c r="J441" s="61">
        <v>1808</v>
      </c>
      <c r="K441" s="61" t="s">
        <v>113</v>
      </c>
      <c r="L441" s="61" t="s">
        <v>114</v>
      </c>
      <c r="M441" s="61">
        <v>13648.592000000001</v>
      </c>
      <c r="N441" s="61" t="s">
        <v>1488</v>
      </c>
    </row>
    <row r="442" spans="1:14" x14ac:dyDescent="0.25">
      <c r="A442" s="61">
        <v>120164</v>
      </c>
      <c r="B442" s="61" t="s">
        <v>694</v>
      </c>
      <c r="C442" s="61">
        <v>546235</v>
      </c>
      <c r="D442" s="61">
        <v>28116</v>
      </c>
      <c r="E442" s="61">
        <v>301</v>
      </c>
      <c r="F442" s="61" t="s">
        <v>115</v>
      </c>
      <c r="G442" s="57">
        <v>43666</v>
      </c>
      <c r="H442" s="61" t="s">
        <v>204</v>
      </c>
      <c r="I442" s="61" t="s">
        <v>81</v>
      </c>
      <c r="J442" s="61">
        <v>1800</v>
      </c>
      <c r="K442" s="61" t="s">
        <v>113</v>
      </c>
      <c r="L442" s="61" t="s">
        <v>114</v>
      </c>
      <c r="M442" s="61">
        <v>13588.2</v>
      </c>
      <c r="N442" s="61" t="s">
        <v>1489</v>
      </c>
    </row>
    <row r="443" spans="1:14" x14ac:dyDescent="0.25">
      <c r="A443" s="61">
        <v>120164</v>
      </c>
      <c r="B443" s="61" t="s">
        <v>845</v>
      </c>
      <c r="C443" s="61">
        <v>546983</v>
      </c>
      <c r="D443" s="61">
        <v>28116</v>
      </c>
      <c r="E443" s="61">
        <v>301</v>
      </c>
      <c r="F443" s="61" t="s">
        <v>115</v>
      </c>
      <c r="G443" s="57">
        <v>43669</v>
      </c>
      <c r="H443" s="61" t="s">
        <v>204</v>
      </c>
      <c r="I443" s="61" t="s">
        <v>80</v>
      </c>
      <c r="J443" s="61">
        <v>1820</v>
      </c>
      <c r="K443" s="61" t="s">
        <v>113</v>
      </c>
      <c r="L443" s="61" t="s">
        <v>114</v>
      </c>
      <c r="M443" s="61">
        <v>13739.18</v>
      </c>
      <c r="N443" s="61" t="s">
        <v>1490</v>
      </c>
    </row>
    <row r="444" spans="1:14" x14ac:dyDescent="0.25">
      <c r="A444" s="61">
        <v>120164</v>
      </c>
      <c r="B444" s="61" t="s">
        <v>833</v>
      </c>
      <c r="C444" s="61">
        <v>547007</v>
      </c>
      <c r="D444" s="61">
        <v>28116</v>
      </c>
      <c r="E444" s="61">
        <v>301</v>
      </c>
      <c r="F444" s="61" t="s">
        <v>115</v>
      </c>
      <c r="G444" s="57">
        <v>43669</v>
      </c>
      <c r="H444" s="61" t="s">
        <v>204</v>
      </c>
      <c r="I444" s="61" t="s">
        <v>80</v>
      </c>
      <c r="J444" s="61">
        <v>1820</v>
      </c>
      <c r="K444" s="61" t="s">
        <v>113</v>
      </c>
      <c r="L444" s="61" t="s">
        <v>114</v>
      </c>
      <c r="M444" s="61">
        <v>13739.18</v>
      </c>
      <c r="N444" s="61" t="s">
        <v>1491</v>
      </c>
    </row>
    <row r="445" spans="1:14" x14ac:dyDescent="0.25">
      <c r="A445" s="61">
        <v>120164</v>
      </c>
      <c r="B445" s="61" t="s">
        <v>855</v>
      </c>
      <c r="C445" s="61">
        <v>547221</v>
      </c>
      <c r="D445" s="61">
        <v>28116</v>
      </c>
      <c r="E445" s="61">
        <v>301</v>
      </c>
      <c r="F445" s="61" t="s">
        <v>115</v>
      </c>
      <c r="G445" s="57">
        <v>43670</v>
      </c>
      <c r="H445" s="61" t="s">
        <v>202</v>
      </c>
      <c r="I445" s="61" t="s">
        <v>80</v>
      </c>
      <c r="J445" s="61">
        <v>2009</v>
      </c>
      <c r="K445" s="61" t="s">
        <v>113</v>
      </c>
      <c r="L445" s="61" t="s">
        <v>114</v>
      </c>
      <c r="M445" s="61">
        <v>14703.870999999999</v>
      </c>
      <c r="N445" s="61" t="s">
        <v>1492</v>
      </c>
    </row>
    <row r="446" spans="1:14" x14ac:dyDescent="0.25">
      <c r="A446" s="61">
        <v>120164</v>
      </c>
      <c r="B446" s="61" t="s">
        <v>1028</v>
      </c>
      <c r="C446" s="61">
        <v>548123</v>
      </c>
      <c r="D446" s="61">
        <v>28116</v>
      </c>
      <c r="E446" s="61">
        <v>301</v>
      </c>
      <c r="F446" s="61" t="s">
        <v>115</v>
      </c>
      <c r="G446" s="57">
        <v>43674</v>
      </c>
      <c r="H446" s="61" t="s">
        <v>202</v>
      </c>
      <c r="I446" s="61" t="s">
        <v>80</v>
      </c>
      <c r="J446" s="61">
        <v>2018</v>
      </c>
      <c r="K446" s="61" t="s">
        <v>113</v>
      </c>
      <c r="L446" s="61" t="s">
        <v>114</v>
      </c>
      <c r="M446" s="61">
        <v>14769.742</v>
      </c>
      <c r="N446" s="61" t="s">
        <v>1493</v>
      </c>
    </row>
    <row r="447" spans="1:14" x14ac:dyDescent="0.25">
      <c r="A447" s="61">
        <v>120164</v>
      </c>
      <c r="B447" s="61" t="s">
        <v>1032</v>
      </c>
      <c r="C447" s="61">
        <v>548125</v>
      </c>
      <c r="D447" s="61">
        <v>28116</v>
      </c>
      <c r="E447" s="61">
        <v>301</v>
      </c>
      <c r="F447" s="61" t="s">
        <v>115</v>
      </c>
      <c r="G447" s="57">
        <v>43674</v>
      </c>
      <c r="H447" s="61" t="s">
        <v>202</v>
      </c>
      <c r="I447" s="61" t="s">
        <v>80</v>
      </c>
      <c r="J447" s="61">
        <v>2018</v>
      </c>
      <c r="K447" s="61" t="s">
        <v>113</v>
      </c>
      <c r="L447" s="61" t="s">
        <v>114</v>
      </c>
      <c r="M447" s="61">
        <v>14769.742</v>
      </c>
      <c r="N447" s="61" t="s">
        <v>1494</v>
      </c>
    </row>
    <row r="448" spans="1:14" x14ac:dyDescent="0.25">
      <c r="A448" s="61">
        <v>120164</v>
      </c>
      <c r="B448" s="61" t="s">
        <v>809</v>
      </c>
      <c r="C448" s="61">
        <v>549957</v>
      </c>
      <c r="D448" s="61">
        <v>28116</v>
      </c>
      <c r="E448" s="61">
        <v>301</v>
      </c>
      <c r="F448" s="61" t="s">
        <v>115</v>
      </c>
      <c r="G448" s="57">
        <v>43682</v>
      </c>
      <c r="H448" s="61" t="s">
        <v>208</v>
      </c>
      <c r="I448" s="61" t="s">
        <v>77</v>
      </c>
      <c r="J448" s="61">
        <v>2134</v>
      </c>
      <c r="K448" s="61" t="s">
        <v>113</v>
      </c>
      <c r="L448" s="61" t="s">
        <v>114</v>
      </c>
      <c r="M448" s="61">
        <v>13945.69</v>
      </c>
      <c r="N448" s="61" t="s">
        <v>1495</v>
      </c>
    </row>
    <row r="449" spans="1:14" x14ac:dyDescent="0.25">
      <c r="A449" s="61">
        <v>120164</v>
      </c>
      <c r="B449" s="61" t="s">
        <v>817</v>
      </c>
      <c r="C449" s="61">
        <v>551940</v>
      </c>
      <c r="D449" s="61">
        <v>28116</v>
      </c>
      <c r="E449" s="61">
        <v>301</v>
      </c>
      <c r="F449" s="61" t="s">
        <v>115</v>
      </c>
      <c r="G449" s="57">
        <v>43687</v>
      </c>
      <c r="H449" s="61" t="s">
        <v>202</v>
      </c>
      <c r="I449" s="61" t="s">
        <v>77</v>
      </c>
      <c r="J449" s="61">
        <v>1780</v>
      </c>
      <c r="K449" s="61" t="s">
        <v>113</v>
      </c>
      <c r="L449" s="61" t="s">
        <v>114</v>
      </c>
      <c r="M449" s="61">
        <v>13027.82</v>
      </c>
      <c r="N449" s="61" t="s">
        <v>1496</v>
      </c>
    </row>
    <row r="450" spans="1:14" x14ac:dyDescent="0.25">
      <c r="A450" s="61">
        <v>120164</v>
      </c>
      <c r="B450" s="61" t="s">
        <v>926</v>
      </c>
      <c r="C450" s="61">
        <v>551942</v>
      </c>
      <c r="D450" s="61">
        <v>28116</v>
      </c>
      <c r="E450" s="61">
        <v>301</v>
      </c>
      <c r="F450" s="61" t="s">
        <v>115</v>
      </c>
      <c r="G450" s="57">
        <v>43687</v>
      </c>
      <c r="H450" s="61" t="s">
        <v>202</v>
      </c>
      <c r="I450" s="61" t="s">
        <v>77</v>
      </c>
      <c r="J450" s="61">
        <v>1780</v>
      </c>
      <c r="K450" s="61" t="s">
        <v>113</v>
      </c>
      <c r="L450" s="61" t="s">
        <v>114</v>
      </c>
      <c r="M450" s="61">
        <v>13027.82</v>
      </c>
      <c r="N450" s="61" t="s">
        <v>1497</v>
      </c>
    </row>
    <row r="451" spans="1:14" x14ac:dyDescent="0.25">
      <c r="A451" s="61">
        <v>120164</v>
      </c>
      <c r="B451" s="61" t="s">
        <v>927</v>
      </c>
      <c r="C451" s="61">
        <v>551945</v>
      </c>
      <c r="D451" s="61">
        <v>28116</v>
      </c>
      <c r="E451" s="61">
        <v>301</v>
      </c>
      <c r="F451" s="61" t="s">
        <v>115</v>
      </c>
      <c r="G451" s="57">
        <v>43687</v>
      </c>
      <c r="H451" s="61" t="s">
        <v>202</v>
      </c>
      <c r="I451" s="61" t="s">
        <v>77</v>
      </c>
      <c r="J451" s="61">
        <v>1780</v>
      </c>
      <c r="K451" s="61" t="s">
        <v>113</v>
      </c>
      <c r="L451" s="61" t="s">
        <v>114</v>
      </c>
      <c r="M451" s="61">
        <v>13027.82</v>
      </c>
      <c r="N451" s="61" t="s">
        <v>1498</v>
      </c>
    </row>
    <row r="452" spans="1:14" x14ac:dyDescent="0.25">
      <c r="A452" s="61">
        <v>120164</v>
      </c>
      <c r="B452" s="61" t="s">
        <v>991</v>
      </c>
      <c r="C452" s="61">
        <v>553508</v>
      </c>
      <c r="D452" s="61">
        <v>28116</v>
      </c>
      <c r="E452" s="61">
        <v>301</v>
      </c>
      <c r="F452" s="61" t="s">
        <v>115</v>
      </c>
      <c r="G452" s="57">
        <v>43692</v>
      </c>
      <c r="H452" s="61" t="s">
        <v>201</v>
      </c>
      <c r="I452" s="61" t="s">
        <v>76</v>
      </c>
      <c r="J452" s="61">
        <v>2062</v>
      </c>
      <c r="K452" s="61" t="s">
        <v>113</v>
      </c>
      <c r="L452" s="61" t="s">
        <v>114</v>
      </c>
      <c r="M452" s="61">
        <v>13064.832</v>
      </c>
      <c r="N452" s="61" t="s">
        <v>1499</v>
      </c>
    </row>
    <row r="453" spans="1:14" x14ac:dyDescent="0.25">
      <c r="A453" s="61">
        <v>120164</v>
      </c>
      <c r="B453" s="61" t="s">
        <v>903</v>
      </c>
      <c r="C453" s="61">
        <v>553517</v>
      </c>
      <c r="D453" s="61">
        <v>28116</v>
      </c>
      <c r="E453" s="61">
        <v>301</v>
      </c>
      <c r="F453" s="61" t="s">
        <v>115</v>
      </c>
      <c r="G453" s="57">
        <v>43692</v>
      </c>
      <c r="H453" s="61" t="s">
        <v>201</v>
      </c>
      <c r="I453" s="61" t="s">
        <v>76</v>
      </c>
      <c r="J453" s="61">
        <v>2062</v>
      </c>
      <c r="K453" s="61" t="s">
        <v>113</v>
      </c>
      <c r="L453" s="61" t="s">
        <v>114</v>
      </c>
      <c r="M453" s="61">
        <v>13064.832</v>
      </c>
      <c r="N453" s="61" t="s">
        <v>1500</v>
      </c>
    </row>
    <row r="454" spans="1:14" x14ac:dyDescent="0.25">
      <c r="A454" s="61">
        <v>120164</v>
      </c>
      <c r="B454" s="61" t="s">
        <v>904</v>
      </c>
      <c r="C454" s="61">
        <v>553519</v>
      </c>
      <c r="D454" s="61">
        <v>28116</v>
      </c>
      <c r="E454" s="61">
        <v>301</v>
      </c>
      <c r="F454" s="61" t="s">
        <v>115</v>
      </c>
      <c r="G454" s="57">
        <v>43692</v>
      </c>
      <c r="H454" s="61" t="s">
        <v>201</v>
      </c>
      <c r="I454" s="61" t="s">
        <v>76</v>
      </c>
      <c r="J454" s="61">
        <v>2062</v>
      </c>
      <c r="K454" s="61" t="s">
        <v>113</v>
      </c>
      <c r="L454" s="61" t="s">
        <v>114</v>
      </c>
      <c r="M454" s="61">
        <v>13064.832</v>
      </c>
      <c r="N454" s="61" t="s">
        <v>1501</v>
      </c>
    </row>
    <row r="455" spans="1:14" x14ac:dyDescent="0.25">
      <c r="A455" s="61">
        <v>120164</v>
      </c>
      <c r="B455" s="61" t="s">
        <v>521</v>
      </c>
      <c r="C455" s="61">
        <v>538643</v>
      </c>
      <c r="D455" s="61">
        <v>27319</v>
      </c>
      <c r="E455" s="61">
        <v>301</v>
      </c>
      <c r="F455" s="61" t="s">
        <v>115</v>
      </c>
      <c r="G455" s="57">
        <v>43639</v>
      </c>
      <c r="H455" s="61" t="s">
        <v>1075</v>
      </c>
      <c r="I455" s="61" t="s">
        <v>85</v>
      </c>
      <c r="J455" s="61">
        <v>1852</v>
      </c>
      <c r="K455" s="61" t="s">
        <v>113</v>
      </c>
      <c r="L455" s="61" t="s">
        <v>114</v>
      </c>
      <c r="M455" s="61">
        <v>13099.196</v>
      </c>
      <c r="N455" s="61" t="s">
        <v>1502</v>
      </c>
    </row>
    <row r="456" spans="1:14" x14ac:dyDescent="0.25">
      <c r="A456" s="61">
        <v>120164</v>
      </c>
      <c r="B456" s="61" t="s">
        <v>864</v>
      </c>
      <c r="C456" s="61">
        <v>539016</v>
      </c>
      <c r="D456" s="61">
        <v>27703</v>
      </c>
      <c r="E456" s="61">
        <v>301</v>
      </c>
      <c r="F456" s="61" t="s">
        <v>115</v>
      </c>
      <c r="G456" s="57">
        <v>43640</v>
      </c>
      <c r="H456" s="61" t="s">
        <v>1075</v>
      </c>
      <c r="I456" s="61" t="s">
        <v>84</v>
      </c>
      <c r="J456" s="61">
        <v>1852</v>
      </c>
      <c r="K456" s="61" t="s">
        <v>113</v>
      </c>
      <c r="L456" s="61" t="s">
        <v>114</v>
      </c>
      <c r="M456" s="61">
        <v>14923.415999999999</v>
      </c>
      <c r="N456" s="61" t="s">
        <v>1503</v>
      </c>
    </row>
    <row r="457" spans="1:14" x14ac:dyDescent="0.25">
      <c r="A457" s="61">
        <v>120164</v>
      </c>
      <c r="B457" s="61" t="s">
        <v>813</v>
      </c>
      <c r="C457" s="61">
        <v>539878</v>
      </c>
      <c r="D457" s="61">
        <v>27703</v>
      </c>
      <c r="E457" s="61">
        <v>301</v>
      </c>
      <c r="F457" s="61" t="s">
        <v>115</v>
      </c>
      <c r="G457" s="57">
        <v>43643</v>
      </c>
      <c r="H457" s="61" t="s">
        <v>1075</v>
      </c>
      <c r="I457" s="61" t="s">
        <v>84</v>
      </c>
      <c r="J457" s="61">
        <v>1852</v>
      </c>
      <c r="K457" s="61" t="s">
        <v>113</v>
      </c>
      <c r="L457" s="61" t="s">
        <v>114</v>
      </c>
      <c r="M457" s="61">
        <v>14923.415999999999</v>
      </c>
      <c r="N457" s="61" t="s">
        <v>1504</v>
      </c>
    </row>
    <row r="458" spans="1:14" x14ac:dyDescent="0.25">
      <c r="A458" s="61">
        <v>120164</v>
      </c>
      <c r="B458" s="61" t="s">
        <v>820</v>
      </c>
      <c r="C458" s="61">
        <v>539888</v>
      </c>
      <c r="D458" s="61">
        <v>27703</v>
      </c>
      <c r="E458" s="61">
        <v>301</v>
      </c>
      <c r="F458" s="61" t="s">
        <v>115</v>
      </c>
      <c r="G458" s="57">
        <v>43643</v>
      </c>
      <c r="H458" s="61" t="s">
        <v>1075</v>
      </c>
      <c r="I458" s="61" t="s">
        <v>84</v>
      </c>
      <c r="J458" s="61">
        <v>1852</v>
      </c>
      <c r="K458" s="61" t="s">
        <v>113</v>
      </c>
      <c r="L458" s="61" t="s">
        <v>114</v>
      </c>
      <c r="M458" s="61">
        <v>14923.415999999999</v>
      </c>
      <c r="N458" s="61" t="s">
        <v>1505</v>
      </c>
    </row>
    <row r="459" spans="1:14" x14ac:dyDescent="0.25">
      <c r="A459" s="61">
        <v>120164</v>
      </c>
      <c r="B459" s="61" t="s">
        <v>1005</v>
      </c>
      <c r="C459" s="61">
        <v>541324</v>
      </c>
      <c r="D459" s="61">
        <v>27703</v>
      </c>
      <c r="E459" s="61">
        <v>301</v>
      </c>
      <c r="F459" s="61" t="s">
        <v>115</v>
      </c>
      <c r="G459" s="57">
        <v>43648</v>
      </c>
      <c r="H459" s="61" t="s">
        <v>200</v>
      </c>
      <c r="I459" s="61" t="s">
        <v>83</v>
      </c>
      <c r="J459" s="61">
        <v>2024</v>
      </c>
      <c r="K459" s="61" t="s">
        <v>113</v>
      </c>
      <c r="L459" s="61" t="s">
        <v>114</v>
      </c>
      <c r="M459" s="61">
        <v>12158.168</v>
      </c>
      <c r="N459" s="61" t="s">
        <v>1506</v>
      </c>
    </row>
    <row r="460" spans="1:14" x14ac:dyDescent="0.25">
      <c r="A460" s="61">
        <v>120164</v>
      </c>
      <c r="B460" s="61" t="s">
        <v>948</v>
      </c>
      <c r="C460" s="61">
        <v>542336</v>
      </c>
      <c r="D460" s="61">
        <v>27703</v>
      </c>
      <c r="E460" s="61">
        <v>301</v>
      </c>
      <c r="F460" s="61" t="s">
        <v>115</v>
      </c>
      <c r="G460" s="57">
        <v>43650</v>
      </c>
      <c r="H460" s="61" t="s">
        <v>200</v>
      </c>
      <c r="I460" s="61" t="s">
        <v>83</v>
      </c>
      <c r="J460" s="61">
        <v>2010</v>
      </c>
      <c r="K460" s="61" t="s">
        <v>113</v>
      </c>
      <c r="L460" s="61" t="s">
        <v>114</v>
      </c>
      <c r="M460" s="61">
        <v>12074.07</v>
      </c>
      <c r="N460" s="61" t="s">
        <v>1507</v>
      </c>
    </row>
    <row r="461" spans="1:14" x14ac:dyDescent="0.25">
      <c r="A461" s="61">
        <v>120164</v>
      </c>
      <c r="B461" s="61" t="s">
        <v>646</v>
      </c>
      <c r="C461" s="61">
        <v>543093</v>
      </c>
      <c r="D461" s="61">
        <v>27703</v>
      </c>
      <c r="E461" s="61">
        <v>301</v>
      </c>
      <c r="F461" s="61" t="s">
        <v>115</v>
      </c>
      <c r="G461" s="57">
        <v>43652</v>
      </c>
      <c r="H461" s="61" t="s">
        <v>199</v>
      </c>
      <c r="I461" s="61" t="s">
        <v>83</v>
      </c>
      <c r="J461" s="61">
        <v>1550</v>
      </c>
      <c r="K461" s="61" t="s">
        <v>113</v>
      </c>
      <c r="L461" s="61" t="s">
        <v>114</v>
      </c>
      <c r="M461" s="61">
        <v>11900.9</v>
      </c>
      <c r="N461" s="61" t="s">
        <v>1508</v>
      </c>
    </row>
    <row r="462" spans="1:14" x14ac:dyDescent="0.25">
      <c r="A462" s="61">
        <v>120164</v>
      </c>
      <c r="B462" s="61" t="s">
        <v>649</v>
      </c>
      <c r="C462" s="61">
        <v>543095</v>
      </c>
      <c r="D462" s="61">
        <v>27703</v>
      </c>
      <c r="E462" s="61">
        <v>301</v>
      </c>
      <c r="F462" s="61" t="s">
        <v>115</v>
      </c>
      <c r="G462" s="57">
        <v>43652</v>
      </c>
      <c r="H462" s="61" t="s">
        <v>199</v>
      </c>
      <c r="I462" s="61" t="s">
        <v>83</v>
      </c>
      <c r="J462" s="61">
        <v>1550</v>
      </c>
      <c r="K462" s="61" t="s">
        <v>113</v>
      </c>
      <c r="L462" s="61" t="s">
        <v>114</v>
      </c>
      <c r="M462" s="61">
        <v>11900.9</v>
      </c>
      <c r="N462" s="61" t="s">
        <v>1509</v>
      </c>
    </row>
    <row r="463" spans="1:14" x14ac:dyDescent="0.25">
      <c r="A463" s="61">
        <v>120164</v>
      </c>
      <c r="B463" s="61" t="s">
        <v>1001</v>
      </c>
      <c r="C463" s="61">
        <v>544830</v>
      </c>
      <c r="D463" s="61">
        <v>27703</v>
      </c>
      <c r="E463" s="61">
        <v>301</v>
      </c>
      <c r="F463" s="61" t="s">
        <v>115</v>
      </c>
      <c r="G463" s="57">
        <v>43659</v>
      </c>
      <c r="H463" s="61" t="s">
        <v>1087</v>
      </c>
      <c r="I463" s="61" t="s">
        <v>82</v>
      </c>
      <c r="J463" s="61">
        <v>1500</v>
      </c>
      <c r="K463" s="61" t="s">
        <v>113</v>
      </c>
      <c r="L463" s="61" t="s">
        <v>114</v>
      </c>
      <c r="M463" s="61">
        <v>11470.5</v>
      </c>
      <c r="N463" s="61" t="s">
        <v>1510</v>
      </c>
    </row>
    <row r="464" spans="1:14" x14ac:dyDescent="0.25">
      <c r="A464" s="61">
        <v>120164</v>
      </c>
      <c r="B464" s="61" t="s">
        <v>856</v>
      </c>
      <c r="C464" s="61">
        <v>545257</v>
      </c>
      <c r="D464" s="61">
        <v>27703</v>
      </c>
      <c r="E464" s="61">
        <v>301</v>
      </c>
      <c r="F464" s="61" t="s">
        <v>115</v>
      </c>
      <c r="G464" s="57">
        <v>43661</v>
      </c>
      <c r="H464" s="61" t="s">
        <v>1087</v>
      </c>
      <c r="I464" s="61" t="s">
        <v>81</v>
      </c>
      <c r="J464" s="61">
        <v>1550</v>
      </c>
      <c r="K464" s="61" t="s">
        <v>113</v>
      </c>
      <c r="L464" s="61" t="s">
        <v>114</v>
      </c>
      <c r="M464" s="61">
        <v>11852.85</v>
      </c>
      <c r="N464" s="61" t="s">
        <v>1511</v>
      </c>
    </row>
    <row r="465" spans="1:14" x14ac:dyDescent="0.25">
      <c r="A465" s="61">
        <v>120164</v>
      </c>
      <c r="B465" s="61" t="s">
        <v>853</v>
      </c>
      <c r="C465" s="61">
        <v>545412</v>
      </c>
      <c r="D465" s="61">
        <v>27703</v>
      </c>
      <c r="E465" s="61">
        <v>301</v>
      </c>
      <c r="F465" s="61" t="s">
        <v>115</v>
      </c>
      <c r="G465" s="57">
        <v>43662</v>
      </c>
      <c r="H465" s="61" t="s">
        <v>1087</v>
      </c>
      <c r="I465" s="61" t="s">
        <v>81</v>
      </c>
      <c r="J465" s="61">
        <v>800</v>
      </c>
      <c r="K465" s="61" t="s">
        <v>113</v>
      </c>
      <c r="L465" s="61" t="s">
        <v>114</v>
      </c>
      <c r="M465" s="61">
        <v>6117.6</v>
      </c>
      <c r="N465" s="61" t="s">
        <v>1512</v>
      </c>
    </row>
    <row r="466" spans="1:14" x14ac:dyDescent="0.25">
      <c r="A466" s="61">
        <v>120164</v>
      </c>
      <c r="B466" s="61" t="s">
        <v>892</v>
      </c>
      <c r="C466" s="61">
        <v>546328</v>
      </c>
      <c r="D466" s="61">
        <v>28116</v>
      </c>
      <c r="E466" s="61">
        <v>301</v>
      </c>
      <c r="F466" s="61" t="s">
        <v>115</v>
      </c>
      <c r="G466" s="57">
        <v>43667</v>
      </c>
      <c r="H466" s="61" t="s">
        <v>204</v>
      </c>
      <c r="I466" s="61" t="s">
        <v>81</v>
      </c>
      <c r="J466" s="61">
        <v>1650</v>
      </c>
      <c r="K466" s="61" t="s">
        <v>113</v>
      </c>
      <c r="L466" s="61" t="s">
        <v>114</v>
      </c>
      <c r="M466" s="61">
        <v>12455.85</v>
      </c>
      <c r="N466" s="61" t="s">
        <v>1513</v>
      </c>
    </row>
    <row r="467" spans="1:14" x14ac:dyDescent="0.25">
      <c r="A467" s="61">
        <v>120164</v>
      </c>
      <c r="B467" s="61" t="s">
        <v>923</v>
      </c>
      <c r="C467" s="61">
        <v>546331</v>
      </c>
      <c r="D467" s="61">
        <v>28116</v>
      </c>
      <c r="E467" s="61">
        <v>301</v>
      </c>
      <c r="F467" s="61" t="s">
        <v>115</v>
      </c>
      <c r="G467" s="57">
        <v>43667</v>
      </c>
      <c r="H467" s="61" t="s">
        <v>204</v>
      </c>
      <c r="I467" s="61" t="s">
        <v>81</v>
      </c>
      <c r="J467" s="61">
        <v>1650</v>
      </c>
      <c r="K467" s="61" t="s">
        <v>113</v>
      </c>
      <c r="L467" s="61" t="s">
        <v>114</v>
      </c>
      <c r="M467" s="61">
        <v>12455.85</v>
      </c>
      <c r="N467" s="61" t="s">
        <v>1514</v>
      </c>
    </row>
    <row r="468" spans="1:14" x14ac:dyDescent="0.25">
      <c r="A468" s="61">
        <v>120164</v>
      </c>
      <c r="B468" s="61" t="s">
        <v>924</v>
      </c>
      <c r="C468" s="61">
        <v>546334</v>
      </c>
      <c r="D468" s="61">
        <v>28116</v>
      </c>
      <c r="E468" s="61">
        <v>301</v>
      </c>
      <c r="F468" s="61" t="s">
        <v>115</v>
      </c>
      <c r="G468" s="57">
        <v>43667</v>
      </c>
      <c r="H468" s="61" t="s">
        <v>204</v>
      </c>
      <c r="I468" s="61" t="s">
        <v>81</v>
      </c>
      <c r="J468" s="61">
        <v>1650</v>
      </c>
      <c r="K468" s="61" t="s">
        <v>113</v>
      </c>
      <c r="L468" s="61" t="s">
        <v>114</v>
      </c>
      <c r="M468" s="61">
        <v>12455.85</v>
      </c>
      <c r="N468" s="61" t="s">
        <v>1515</v>
      </c>
    </row>
    <row r="469" spans="1:14" x14ac:dyDescent="0.25">
      <c r="A469" s="61">
        <v>120164</v>
      </c>
      <c r="B469" s="61" t="s">
        <v>821</v>
      </c>
      <c r="C469" s="61">
        <v>547218</v>
      </c>
      <c r="D469" s="61">
        <v>28116</v>
      </c>
      <c r="E469" s="61">
        <v>301</v>
      </c>
      <c r="F469" s="61" t="s">
        <v>115</v>
      </c>
      <c r="G469" s="57">
        <v>43670</v>
      </c>
      <c r="H469" s="61" t="s">
        <v>202</v>
      </c>
      <c r="I469" s="61" t="s">
        <v>80</v>
      </c>
      <c r="J469" s="61">
        <v>2009</v>
      </c>
      <c r="K469" s="61" t="s">
        <v>113</v>
      </c>
      <c r="L469" s="61" t="s">
        <v>114</v>
      </c>
      <c r="M469" s="61">
        <v>14703.870999999999</v>
      </c>
      <c r="N469" s="61" t="s">
        <v>1516</v>
      </c>
    </row>
    <row r="470" spans="1:14" x14ac:dyDescent="0.25">
      <c r="A470" s="61">
        <v>120164</v>
      </c>
      <c r="B470" s="61" t="s">
        <v>827</v>
      </c>
      <c r="C470" s="61">
        <v>547231</v>
      </c>
      <c r="D470" s="61">
        <v>28116</v>
      </c>
      <c r="E470" s="61">
        <v>301</v>
      </c>
      <c r="F470" s="61" t="s">
        <v>115</v>
      </c>
      <c r="G470" s="57">
        <v>43670</v>
      </c>
      <c r="H470" s="61" t="s">
        <v>202</v>
      </c>
      <c r="I470" s="61" t="s">
        <v>80</v>
      </c>
      <c r="J470" s="61">
        <v>2009</v>
      </c>
      <c r="K470" s="61" t="s">
        <v>113</v>
      </c>
      <c r="L470" s="61" t="s">
        <v>114</v>
      </c>
      <c r="M470" s="61">
        <v>14703.870999999999</v>
      </c>
      <c r="N470" s="61" t="s">
        <v>1517</v>
      </c>
    </row>
    <row r="471" spans="1:14" x14ac:dyDescent="0.25">
      <c r="A471" s="61">
        <v>120164</v>
      </c>
      <c r="B471" s="61" t="s">
        <v>1014</v>
      </c>
      <c r="C471" s="61">
        <v>548121</v>
      </c>
      <c r="D471" s="61">
        <v>28116</v>
      </c>
      <c r="E471" s="61">
        <v>301</v>
      </c>
      <c r="F471" s="61" t="s">
        <v>115</v>
      </c>
      <c r="G471" s="57">
        <v>43674</v>
      </c>
      <c r="H471" s="61" t="s">
        <v>202</v>
      </c>
      <c r="I471" s="61" t="s">
        <v>80</v>
      </c>
      <c r="J471" s="61">
        <v>2018</v>
      </c>
      <c r="K471" s="61" t="s">
        <v>113</v>
      </c>
      <c r="L471" s="61" t="s">
        <v>114</v>
      </c>
      <c r="M471" s="61">
        <v>14769.742</v>
      </c>
      <c r="N471" s="61" t="s">
        <v>1518</v>
      </c>
    </row>
    <row r="472" spans="1:14" x14ac:dyDescent="0.25">
      <c r="A472" s="61">
        <v>120164</v>
      </c>
      <c r="B472" s="61" t="s">
        <v>636</v>
      </c>
      <c r="C472" s="61">
        <v>549311</v>
      </c>
      <c r="D472" s="61">
        <v>28116</v>
      </c>
      <c r="E472" s="61">
        <v>301</v>
      </c>
      <c r="F472" s="61" t="s">
        <v>115</v>
      </c>
      <c r="G472" s="57">
        <v>43678</v>
      </c>
      <c r="H472" s="61" t="s">
        <v>202</v>
      </c>
      <c r="I472" s="61" t="s">
        <v>206</v>
      </c>
      <c r="J472" s="61">
        <v>2009</v>
      </c>
      <c r="K472" s="61" t="s">
        <v>113</v>
      </c>
      <c r="L472" s="61" t="s">
        <v>114</v>
      </c>
      <c r="M472" s="61">
        <v>14703.870999999999</v>
      </c>
      <c r="N472" s="61" t="s">
        <v>1519</v>
      </c>
    </row>
    <row r="473" spans="1:14" x14ac:dyDescent="0.25">
      <c r="A473" s="61">
        <v>120164</v>
      </c>
      <c r="B473" s="61" t="s">
        <v>919</v>
      </c>
      <c r="C473" s="61">
        <v>549958</v>
      </c>
      <c r="D473" s="61">
        <v>28116</v>
      </c>
      <c r="E473" s="61">
        <v>301</v>
      </c>
      <c r="F473" s="61" t="s">
        <v>115</v>
      </c>
      <c r="G473" s="57">
        <v>43682</v>
      </c>
      <c r="H473" s="61" t="s">
        <v>208</v>
      </c>
      <c r="I473" s="61" t="s">
        <v>77</v>
      </c>
      <c r="J473" s="61">
        <v>2134</v>
      </c>
      <c r="K473" s="61" t="s">
        <v>113</v>
      </c>
      <c r="L473" s="61" t="s">
        <v>114</v>
      </c>
      <c r="M473" s="61">
        <v>13945.69</v>
      </c>
      <c r="N473" s="61" t="s">
        <v>1520</v>
      </c>
    </row>
    <row r="474" spans="1:14" x14ac:dyDescent="0.25">
      <c r="A474" s="61">
        <v>120164</v>
      </c>
      <c r="B474" s="61" t="s">
        <v>638</v>
      </c>
      <c r="C474" s="61">
        <v>549961</v>
      </c>
      <c r="D474" s="61">
        <v>28116</v>
      </c>
      <c r="E474" s="61">
        <v>301</v>
      </c>
      <c r="F474" s="61" t="s">
        <v>115</v>
      </c>
      <c r="G474" s="57">
        <v>43682</v>
      </c>
      <c r="H474" s="61" t="s">
        <v>208</v>
      </c>
      <c r="I474" s="61" t="s">
        <v>77</v>
      </c>
      <c r="J474" s="61">
        <v>2134</v>
      </c>
      <c r="K474" s="61" t="s">
        <v>113</v>
      </c>
      <c r="L474" s="61" t="s">
        <v>114</v>
      </c>
      <c r="M474" s="61">
        <v>13945.69</v>
      </c>
      <c r="N474" s="61" t="s">
        <v>1521</v>
      </c>
    </row>
    <row r="475" spans="1:14" x14ac:dyDescent="0.25">
      <c r="A475" s="61">
        <v>120164</v>
      </c>
      <c r="B475" s="61" t="s">
        <v>539</v>
      </c>
      <c r="C475" s="61">
        <v>550948</v>
      </c>
      <c r="D475" s="61">
        <v>28116</v>
      </c>
      <c r="E475" s="61">
        <v>301</v>
      </c>
      <c r="F475" s="61" t="s">
        <v>115</v>
      </c>
      <c r="G475" s="57">
        <v>43684</v>
      </c>
      <c r="H475" s="61" t="s">
        <v>208</v>
      </c>
      <c r="I475" s="61" t="s">
        <v>77</v>
      </c>
      <c r="J475" s="61">
        <v>2134</v>
      </c>
      <c r="K475" s="61" t="s">
        <v>113</v>
      </c>
      <c r="L475" s="61" t="s">
        <v>114</v>
      </c>
      <c r="M475" s="61">
        <v>13945.69</v>
      </c>
      <c r="N475" s="61" t="s">
        <v>1522</v>
      </c>
    </row>
    <row r="476" spans="1:14" x14ac:dyDescent="0.25">
      <c r="A476" s="61">
        <v>120164</v>
      </c>
      <c r="B476" s="61" t="s">
        <v>899</v>
      </c>
      <c r="C476" s="61">
        <v>551935</v>
      </c>
      <c r="D476" s="61">
        <v>28116</v>
      </c>
      <c r="E476" s="61">
        <v>301</v>
      </c>
      <c r="F476" s="61" t="s">
        <v>115</v>
      </c>
      <c r="G476" s="57">
        <v>43687</v>
      </c>
      <c r="H476" s="61" t="s">
        <v>208</v>
      </c>
      <c r="I476" s="61" t="s">
        <v>77</v>
      </c>
      <c r="J476" s="61">
        <v>2141</v>
      </c>
      <c r="K476" s="61" t="s">
        <v>113</v>
      </c>
      <c r="L476" s="61" t="s">
        <v>114</v>
      </c>
      <c r="M476" s="61">
        <v>13991.434999999999</v>
      </c>
      <c r="N476" s="61" t="s">
        <v>1523</v>
      </c>
    </row>
    <row r="477" spans="1:14" x14ac:dyDescent="0.25">
      <c r="A477" s="61">
        <v>120164</v>
      </c>
      <c r="B477" s="61" t="s">
        <v>900</v>
      </c>
      <c r="C477" s="61">
        <v>552599</v>
      </c>
      <c r="D477" s="61">
        <v>28116</v>
      </c>
      <c r="E477" s="61">
        <v>301</v>
      </c>
      <c r="F477" s="61" t="s">
        <v>115</v>
      </c>
      <c r="G477" s="57">
        <v>43690</v>
      </c>
      <c r="H477" s="61" t="s">
        <v>201</v>
      </c>
      <c r="I477" s="61" t="s">
        <v>76</v>
      </c>
      <c r="J477" s="61">
        <v>2064</v>
      </c>
      <c r="K477" s="61" t="s">
        <v>113</v>
      </c>
      <c r="L477" s="61" t="s">
        <v>114</v>
      </c>
      <c r="M477" s="61">
        <v>13077.504000000001</v>
      </c>
      <c r="N477" s="61" t="s">
        <v>1524</v>
      </c>
    </row>
    <row r="478" spans="1:14" x14ac:dyDescent="0.25">
      <c r="A478" s="61">
        <v>120164</v>
      </c>
      <c r="B478" s="61" t="s">
        <v>631</v>
      </c>
      <c r="C478" s="61">
        <v>554316</v>
      </c>
      <c r="D478" s="61">
        <v>28116</v>
      </c>
      <c r="E478" s="61">
        <v>301</v>
      </c>
      <c r="F478" s="61" t="s">
        <v>115</v>
      </c>
      <c r="G478" s="57">
        <v>43694</v>
      </c>
      <c r="H478" s="61" t="s">
        <v>201</v>
      </c>
      <c r="I478" s="61" t="s">
        <v>76</v>
      </c>
      <c r="J478" s="61">
        <v>2227</v>
      </c>
      <c r="K478" s="61" t="s">
        <v>113</v>
      </c>
      <c r="L478" s="61" t="s">
        <v>114</v>
      </c>
      <c r="M478" s="61">
        <v>14110.272000000001</v>
      </c>
      <c r="N478" s="61" t="s">
        <v>1525</v>
      </c>
    </row>
    <row r="479" spans="1:14" x14ac:dyDescent="0.25">
      <c r="A479" s="61">
        <v>120164</v>
      </c>
      <c r="B479" s="61" t="s">
        <v>630</v>
      </c>
      <c r="C479" s="61">
        <v>554317</v>
      </c>
      <c r="D479" s="61">
        <v>28116</v>
      </c>
      <c r="E479" s="61">
        <v>301</v>
      </c>
      <c r="F479" s="61" t="s">
        <v>115</v>
      </c>
      <c r="G479" s="57">
        <v>43694</v>
      </c>
      <c r="H479" s="61" t="s">
        <v>201</v>
      </c>
      <c r="I479" s="61" t="s">
        <v>76</v>
      </c>
      <c r="J479" s="61">
        <v>2227</v>
      </c>
      <c r="K479" s="61" t="s">
        <v>113</v>
      </c>
      <c r="L479" s="61" t="s">
        <v>114</v>
      </c>
      <c r="M479" s="61">
        <v>14110.272000000001</v>
      </c>
      <c r="N479" s="61" t="s">
        <v>1526</v>
      </c>
    </row>
    <row r="480" spans="1:14" x14ac:dyDescent="0.25">
      <c r="A480" s="61">
        <v>120164</v>
      </c>
      <c r="B480" s="61" t="s">
        <v>593</v>
      </c>
      <c r="C480" s="61">
        <v>554318</v>
      </c>
      <c r="D480" s="61">
        <v>28116</v>
      </c>
      <c r="E480" s="61">
        <v>301</v>
      </c>
      <c r="F480" s="61" t="s">
        <v>115</v>
      </c>
      <c r="G480" s="57">
        <v>43694</v>
      </c>
      <c r="H480" s="61" t="s">
        <v>201</v>
      </c>
      <c r="I480" s="61" t="s">
        <v>76</v>
      </c>
      <c r="J480" s="61">
        <v>2227</v>
      </c>
      <c r="K480" s="61" t="s">
        <v>113</v>
      </c>
      <c r="L480" s="61" t="s">
        <v>114</v>
      </c>
      <c r="M480" s="61">
        <v>14110.272000000001</v>
      </c>
      <c r="N480" s="61" t="s">
        <v>1527</v>
      </c>
    </row>
    <row r="481" spans="1:14" x14ac:dyDescent="0.25">
      <c r="A481" s="61">
        <v>120164</v>
      </c>
      <c r="B481" s="61" t="s">
        <v>876</v>
      </c>
      <c r="C481" s="61">
        <v>555110</v>
      </c>
      <c r="D481" s="61">
        <v>28517</v>
      </c>
      <c r="E481" s="61">
        <v>301</v>
      </c>
      <c r="F481" s="61" t="s">
        <v>115</v>
      </c>
      <c r="G481" s="57">
        <v>43697</v>
      </c>
      <c r="H481" s="61" t="s">
        <v>201</v>
      </c>
      <c r="I481" s="61" t="s">
        <v>75</v>
      </c>
      <c r="J481" s="61">
        <v>2062</v>
      </c>
      <c r="K481" s="61" t="s">
        <v>113</v>
      </c>
      <c r="L481" s="61" t="s">
        <v>114</v>
      </c>
      <c r="M481" s="61">
        <v>15005.174000000001</v>
      </c>
      <c r="N481" s="61" t="s">
        <v>1528</v>
      </c>
    </row>
    <row r="482" spans="1:14" x14ac:dyDescent="0.25">
      <c r="A482" s="61">
        <v>120164</v>
      </c>
      <c r="B482" s="61" t="s">
        <v>550</v>
      </c>
      <c r="C482" s="61">
        <v>508786</v>
      </c>
      <c r="D482" s="61">
        <v>26298</v>
      </c>
      <c r="E482" s="61">
        <v>301</v>
      </c>
      <c r="F482" s="61" t="s">
        <v>115</v>
      </c>
      <c r="G482" s="57">
        <v>43557</v>
      </c>
      <c r="H482" s="61" t="s">
        <v>196</v>
      </c>
      <c r="I482" s="61" t="s">
        <v>98</v>
      </c>
      <c r="J482" s="61">
        <v>2085</v>
      </c>
      <c r="K482" s="61" t="s">
        <v>113</v>
      </c>
      <c r="L482" s="61" t="s">
        <v>114</v>
      </c>
      <c r="M482" s="61">
        <v>14190.51</v>
      </c>
      <c r="N482" s="61" t="s">
        <v>1529</v>
      </c>
    </row>
    <row r="483" spans="1:14" x14ac:dyDescent="0.25">
      <c r="A483" s="61">
        <v>120164</v>
      </c>
      <c r="B483" s="61" t="s">
        <v>561</v>
      </c>
      <c r="C483" s="61">
        <v>509882</v>
      </c>
      <c r="D483" s="61">
        <v>26298</v>
      </c>
      <c r="E483" s="61">
        <v>301</v>
      </c>
      <c r="F483" s="61" t="s">
        <v>115</v>
      </c>
      <c r="G483" s="57">
        <v>43559</v>
      </c>
      <c r="H483" s="61" t="s">
        <v>196</v>
      </c>
      <c r="I483" s="61" t="s">
        <v>98</v>
      </c>
      <c r="J483" s="61">
        <v>2080</v>
      </c>
      <c r="K483" s="61" t="s">
        <v>113</v>
      </c>
      <c r="L483" s="61" t="s">
        <v>114</v>
      </c>
      <c r="M483" s="61">
        <v>14156.48</v>
      </c>
      <c r="N483" s="61" t="s">
        <v>1530</v>
      </c>
    </row>
    <row r="484" spans="1:14" x14ac:dyDescent="0.25">
      <c r="A484" s="61">
        <v>120164</v>
      </c>
      <c r="B484" s="61" t="s">
        <v>343</v>
      </c>
      <c r="C484" s="61">
        <v>510909</v>
      </c>
      <c r="D484" s="61">
        <v>26298</v>
      </c>
      <c r="E484" s="61">
        <v>301</v>
      </c>
      <c r="F484" s="61" t="s">
        <v>115</v>
      </c>
      <c r="G484" s="57">
        <v>43562</v>
      </c>
      <c r="H484" s="61" t="s">
        <v>196</v>
      </c>
      <c r="I484" s="61" t="s">
        <v>98</v>
      </c>
      <c r="J484" s="61">
        <v>2083</v>
      </c>
      <c r="K484" s="61" t="s">
        <v>113</v>
      </c>
      <c r="L484" s="61" t="s">
        <v>114</v>
      </c>
      <c r="M484" s="61">
        <v>14176.897999999999</v>
      </c>
      <c r="N484" s="61" t="s">
        <v>1531</v>
      </c>
    </row>
    <row r="485" spans="1:14" x14ac:dyDescent="0.25">
      <c r="A485" s="61">
        <v>120164</v>
      </c>
      <c r="B485" s="61" t="s">
        <v>295</v>
      </c>
      <c r="C485" s="61">
        <v>511695</v>
      </c>
      <c r="D485" s="61">
        <v>26298</v>
      </c>
      <c r="E485" s="61">
        <v>301</v>
      </c>
      <c r="F485" s="61" t="s">
        <v>115</v>
      </c>
      <c r="G485" s="57">
        <v>43564</v>
      </c>
      <c r="H485" s="61" t="s">
        <v>196</v>
      </c>
      <c r="I485" s="61" t="s">
        <v>97</v>
      </c>
      <c r="J485" s="61">
        <v>2084</v>
      </c>
      <c r="K485" s="61" t="s">
        <v>113</v>
      </c>
      <c r="L485" s="61" t="s">
        <v>114</v>
      </c>
      <c r="M485" s="61">
        <v>14183.704</v>
      </c>
      <c r="N485" s="61" t="s">
        <v>1532</v>
      </c>
    </row>
    <row r="486" spans="1:14" x14ac:dyDescent="0.25">
      <c r="A486" s="61">
        <v>120164</v>
      </c>
      <c r="B486" s="61" t="s">
        <v>759</v>
      </c>
      <c r="C486" s="61">
        <v>513559</v>
      </c>
      <c r="D486" s="61">
        <v>26569</v>
      </c>
      <c r="E486" s="61">
        <v>301</v>
      </c>
      <c r="F486" s="61" t="s">
        <v>115</v>
      </c>
      <c r="G486" s="57">
        <v>43568</v>
      </c>
      <c r="H486" s="61" t="s">
        <v>198</v>
      </c>
      <c r="I486" s="61" t="s">
        <v>97</v>
      </c>
      <c r="J486" s="61">
        <v>2206</v>
      </c>
      <c r="K486" s="61" t="s">
        <v>113</v>
      </c>
      <c r="L486" s="61" t="s">
        <v>114</v>
      </c>
      <c r="M486" s="61">
        <v>14784.611999999999</v>
      </c>
      <c r="N486" s="61" t="s">
        <v>1533</v>
      </c>
    </row>
    <row r="487" spans="1:14" x14ac:dyDescent="0.25">
      <c r="A487" s="61">
        <v>120164</v>
      </c>
      <c r="B487" s="61" t="s">
        <v>708</v>
      </c>
      <c r="C487" s="61">
        <v>513611</v>
      </c>
      <c r="D487" s="61">
        <v>26569</v>
      </c>
      <c r="E487" s="61">
        <v>301</v>
      </c>
      <c r="F487" s="61" t="s">
        <v>115</v>
      </c>
      <c r="G487" s="57">
        <v>43569</v>
      </c>
      <c r="H487" s="61" t="s">
        <v>198</v>
      </c>
      <c r="I487" s="61" t="s">
        <v>97</v>
      </c>
      <c r="J487" s="61">
        <v>1960</v>
      </c>
      <c r="K487" s="61" t="s">
        <v>113</v>
      </c>
      <c r="L487" s="61" t="s">
        <v>114</v>
      </c>
      <c r="M487" s="61">
        <v>13135.92</v>
      </c>
      <c r="N487" s="61" t="s">
        <v>1534</v>
      </c>
    </row>
    <row r="488" spans="1:14" x14ac:dyDescent="0.25">
      <c r="A488" s="61">
        <v>120164</v>
      </c>
      <c r="B488" s="61" t="s">
        <v>584</v>
      </c>
      <c r="C488" s="61">
        <v>515939</v>
      </c>
      <c r="D488" s="61">
        <v>26569</v>
      </c>
      <c r="E488" s="61">
        <v>301</v>
      </c>
      <c r="F488" s="61" t="s">
        <v>115</v>
      </c>
      <c r="G488" s="57">
        <v>43575</v>
      </c>
      <c r="H488" s="61" t="s">
        <v>198</v>
      </c>
      <c r="I488" s="61" t="s">
        <v>96</v>
      </c>
      <c r="J488" s="61">
        <v>1336</v>
      </c>
      <c r="K488" s="61" t="s">
        <v>113</v>
      </c>
      <c r="L488" s="61" t="s">
        <v>114</v>
      </c>
      <c r="M488" s="61">
        <v>8953.8719999999994</v>
      </c>
      <c r="N488" s="61" t="s">
        <v>1535</v>
      </c>
    </row>
    <row r="489" spans="1:14" x14ac:dyDescent="0.25">
      <c r="A489" s="61">
        <v>120164</v>
      </c>
      <c r="B489" s="61" t="s">
        <v>300</v>
      </c>
      <c r="C489" s="61">
        <v>515941</v>
      </c>
      <c r="D489" s="61">
        <v>26569</v>
      </c>
      <c r="E489" s="61">
        <v>301</v>
      </c>
      <c r="F489" s="61" t="s">
        <v>115</v>
      </c>
      <c r="G489" s="57">
        <v>43575</v>
      </c>
      <c r="H489" s="61" t="s">
        <v>194</v>
      </c>
      <c r="I489" s="61" t="s">
        <v>96</v>
      </c>
      <c r="J489" s="61">
        <v>2199</v>
      </c>
      <c r="K489" s="61" t="s">
        <v>113</v>
      </c>
      <c r="L489" s="61" t="s">
        <v>114</v>
      </c>
      <c r="M489" s="61">
        <v>14139.57</v>
      </c>
      <c r="N489" s="61" t="s">
        <v>1536</v>
      </c>
    </row>
    <row r="490" spans="1:14" x14ac:dyDescent="0.25">
      <c r="A490" s="61">
        <v>120164</v>
      </c>
      <c r="B490" s="61" t="s">
        <v>551</v>
      </c>
      <c r="C490" s="61">
        <v>516868</v>
      </c>
      <c r="D490" s="61">
        <v>26569</v>
      </c>
      <c r="E490" s="61">
        <v>301</v>
      </c>
      <c r="F490" s="61" t="s">
        <v>115</v>
      </c>
      <c r="G490" s="57">
        <v>43578</v>
      </c>
      <c r="H490" s="61" t="s">
        <v>194</v>
      </c>
      <c r="I490" s="61" t="s">
        <v>95</v>
      </c>
      <c r="J490" s="61">
        <v>2190</v>
      </c>
      <c r="K490" s="61" t="s">
        <v>113</v>
      </c>
      <c r="L490" s="61" t="s">
        <v>114</v>
      </c>
      <c r="M490" s="61">
        <v>14081.7</v>
      </c>
      <c r="N490" s="61" t="s">
        <v>1537</v>
      </c>
    </row>
    <row r="491" spans="1:14" x14ac:dyDescent="0.25">
      <c r="A491" s="61">
        <v>120164</v>
      </c>
      <c r="B491" s="61" t="s">
        <v>283</v>
      </c>
      <c r="C491" s="61">
        <v>516876</v>
      </c>
      <c r="D491" s="61">
        <v>26569</v>
      </c>
      <c r="E491" s="61">
        <v>301</v>
      </c>
      <c r="F491" s="61" t="s">
        <v>115</v>
      </c>
      <c r="G491" s="57">
        <v>43578</v>
      </c>
      <c r="H491" s="61" t="s">
        <v>194</v>
      </c>
      <c r="I491" s="61" t="s">
        <v>95</v>
      </c>
      <c r="J491" s="61">
        <v>2204</v>
      </c>
      <c r="K491" s="61" t="s">
        <v>113</v>
      </c>
      <c r="L491" s="61" t="s">
        <v>114</v>
      </c>
      <c r="M491" s="61">
        <v>14171.72</v>
      </c>
      <c r="N491" s="61" t="s">
        <v>1538</v>
      </c>
    </row>
    <row r="492" spans="1:14" x14ac:dyDescent="0.25">
      <c r="A492" s="61">
        <v>120164</v>
      </c>
      <c r="B492" s="61" t="s">
        <v>438</v>
      </c>
      <c r="C492" s="61">
        <v>517339</v>
      </c>
      <c r="D492" s="61">
        <v>26569</v>
      </c>
      <c r="E492" s="61">
        <v>301</v>
      </c>
      <c r="F492" s="61" t="s">
        <v>115</v>
      </c>
      <c r="G492" s="57">
        <v>43578</v>
      </c>
      <c r="H492" s="61" t="s">
        <v>194</v>
      </c>
      <c r="I492" s="61" t="s">
        <v>95</v>
      </c>
      <c r="J492" s="61">
        <v>2190</v>
      </c>
      <c r="K492" s="61" t="s">
        <v>113</v>
      </c>
      <c r="L492" s="61" t="s">
        <v>114</v>
      </c>
      <c r="M492" s="61">
        <v>14081.7</v>
      </c>
      <c r="N492" s="61" t="s">
        <v>1539</v>
      </c>
    </row>
    <row r="493" spans="1:14" x14ac:dyDescent="0.25">
      <c r="A493" s="61">
        <v>120164</v>
      </c>
      <c r="B493" s="61" t="s">
        <v>311</v>
      </c>
      <c r="C493" s="61">
        <v>517354</v>
      </c>
      <c r="D493" s="61">
        <v>26569</v>
      </c>
      <c r="E493" s="61">
        <v>301</v>
      </c>
      <c r="F493" s="61" t="s">
        <v>115</v>
      </c>
      <c r="G493" s="57">
        <v>43578</v>
      </c>
      <c r="H493" s="61" t="s">
        <v>194</v>
      </c>
      <c r="I493" s="61" t="s">
        <v>95</v>
      </c>
      <c r="J493" s="61">
        <v>2203</v>
      </c>
      <c r="K493" s="61" t="s">
        <v>113</v>
      </c>
      <c r="L493" s="61" t="s">
        <v>114</v>
      </c>
      <c r="M493" s="61">
        <v>14165.29</v>
      </c>
      <c r="N493" s="61" t="s">
        <v>1540</v>
      </c>
    </row>
    <row r="494" spans="1:14" x14ac:dyDescent="0.25">
      <c r="A494" s="61">
        <v>120164</v>
      </c>
      <c r="B494" s="61" t="s">
        <v>439</v>
      </c>
      <c r="C494" s="61">
        <v>518021</v>
      </c>
      <c r="D494" s="61">
        <v>26569</v>
      </c>
      <c r="E494" s="61">
        <v>301</v>
      </c>
      <c r="F494" s="61" t="s">
        <v>115</v>
      </c>
      <c r="G494" s="57">
        <v>43580</v>
      </c>
      <c r="H494" s="61" t="s">
        <v>194</v>
      </c>
      <c r="I494" s="61" t="s">
        <v>95</v>
      </c>
      <c r="J494" s="61">
        <v>2190</v>
      </c>
      <c r="K494" s="61" t="s">
        <v>113</v>
      </c>
      <c r="L494" s="61" t="s">
        <v>114</v>
      </c>
      <c r="M494" s="61">
        <v>14081.7</v>
      </c>
      <c r="N494" s="61" t="s">
        <v>1541</v>
      </c>
    </row>
    <row r="495" spans="1:14" x14ac:dyDescent="0.25">
      <c r="A495" s="61">
        <v>120164</v>
      </c>
      <c r="B495" s="61" t="s">
        <v>614</v>
      </c>
      <c r="C495" s="61">
        <v>522421</v>
      </c>
      <c r="D495" s="61">
        <v>26569</v>
      </c>
      <c r="E495" s="61">
        <v>301</v>
      </c>
      <c r="F495" s="61" t="s">
        <v>115</v>
      </c>
      <c r="G495" s="57">
        <v>43591</v>
      </c>
      <c r="H495" s="61" t="s">
        <v>197</v>
      </c>
      <c r="I495" s="61" t="s">
        <v>92</v>
      </c>
      <c r="J495" s="61">
        <v>2049</v>
      </c>
      <c r="K495" s="61" t="s">
        <v>113</v>
      </c>
      <c r="L495" s="61" t="s">
        <v>114</v>
      </c>
      <c r="M495" s="61">
        <v>12910.749</v>
      </c>
      <c r="N495" s="61" t="s">
        <v>1542</v>
      </c>
    </row>
    <row r="496" spans="1:14" x14ac:dyDescent="0.25">
      <c r="A496" s="61">
        <v>120164</v>
      </c>
      <c r="B496" s="61" t="s">
        <v>462</v>
      </c>
      <c r="C496" s="61">
        <v>523426</v>
      </c>
      <c r="D496" s="61">
        <v>26908</v>
      </c>
      <c r="E496" s="61">
        <v>301</v>
      </c>
      <c r="F496" s="61" t="s">
        <v>115</v>
      </c>
      <c r="G496" s="57">
        <v>43593</v>
      </c>
      <c r="H496" s="61" t="s">
        <v>197</v>
      </c>
      <c r="I496" s="61" t="s">
        <v>92</v>
      </c>
      <c r="J496" s="61">
        <v>1974</v>
      </c>
      <c r="K496" s="61" t="s">
        <v>113</v>
      </c>
      <c r="L496" s="61" t="s">
        <v>114</v>
      </c>
      <c r="M496" s="61">
        <v>13942.361999999999</v>
      </c>
      <c r="N496" s="61" t="s">
        <v>1543</v>
      </c>
    </row>
    <row r="497" spans="1:14" x14ac:dyDescent="0.25">
      <c r="A497" s="61">
        <v>120164</v>
      </c>
      <c r="B497" s="61" t="s">
        <v>717</v>
      </c>
      <c r="C497" s="61">
        <v>523427</v>
      </c>
      <c r="D497" s="61">
        <v>26908</v>
      </c>
      <c r="E497" s="61">
        <v>301</v>
      </c>
      <c r="F497" s="61" t="s">
        <v>115</v>
      </c>
      <c r="G497" s="57">
        <v>43593</v>
      </c>
      <c r="H497" s="61" t="s">
        <v>197</v>
      </c>
      <c r="I497" s="61" t="s">
        <v>92</v>
      </c>
      <c r="J497" s="61">
        <v>1974</v>
      </c>
      <c r="K497" s="61" t="s">
        <v>113</v>
      </c>
      <c r="L497" s="61" t="s">
        <v>114</v>
      </c>
      <c r="M497" s="61">
        <v>13942.361999999999</v>
      </c>
      <c r="N497" s="61" t="s">
        <v>1544</v>
      </c>
    </row>
    <row r="498" spans="1:14" x14ac:dyDescent="0.25">
      <c r="A498" s="61">
        <v>120164</v>
      </c>
      <c r="B498" s="61" t="s">
        <v>579</v>
      </c>
      <c r="C498" s="61">
        <v>524398</v>
      </c>
      <c r="D498" s="61">
        <v>26908</v>
      </c>
      <c r="E498" s="61">
        <v>301</v>
      </c>
      <c r="F498" s="61" t="s">
        <v>115</v>
      </c>
      <c r="G498" s="57">
        <v>43596</v>
      </c>
      <c r="H498" s="61" t="s">
        <v>197</v>
      </c>
      <c r="I498" s="61" t="s">
        <v>92</v>
      </c>
      <c r="J498" s="61">
        <v>1200</v>
      </c>
      <c r="K498" s="61" t="s">
        <v>113</v>
      </c>
      <c r="L498" s="61" t="s">
        <v>114</v>
      </c>
      <c r="M498" s="61">
        <v>8475.6</v>
      </c>
      <c r="N498" s="61" t="s">
        <v>1545</v>
      </c>
    </row>
    <row r="499" spans="1:14" x14ac:dyDescent="0.25">
      <c r="A499" s="61">
        <v>120164</v>
      </c>
      <c r="B499" s="61" t="s">
        <v>320</v>
      </c>
      <c r="C499" s="61">
        <v>525310</v>
      </c>
      <c r="D499" s="61">
        <v>26908</v>
      </c>
      <c r="E499" s="61">
        <v>301</v>
      </c>
      <c r="F499" s="61" t="s">
        <v>115</v>
      </c>
      <c r="G499" s="57">
        <v>43599</v>
      </c>
      <c r="H499" s="61" t="s">
        <v>205</v>
      </c>
      <c r="I499" s="61" t="s">
        <v>91</v>
      </c>
      <c r="J499" s="61">
        <v>1965</v>
      </c>
      <c r="K499" s="61" t="s">
        <v>113</v>
      </c>
      <c r="L499" s="61" t="s">
        <v>114</v>
      </c>
      <c r="M499" s="61">
        <v>13717.665000000001</v>
      </c>
      <c r="N499" s="61" t="s">
        <v>1546</v>
      </c>
    </row>
    <row r="500" spans="1:14" x14ac:dyDescent="0.25">
      <c r="A500" s="61">
        <v>120164</v>
      </c>
      <c r="B500" s="61" t="s">
        <v>442</v>
      </c>
      <c r="C500" s="61">
        <v>525553</v>
      </c>
      <c r="D500" s="61">
        <v>26908</v>
      </c>
      <c r="E500" s="61">
        <v>301</v>
      </c>
      <c r="F500" s="61" t="s">
        <v>115</v>
      </c>
      <c r="G500" s="57">
        <v>43600</v>
      </c>
      <c r="H500" s="61" t="s">
        <v>205</v>
      </c>
      <c r="I500" s="61" t="s">
        <v>91</v>
      </c>
      <c r="J500" s="61">
        <v>1965</v>
      </c>
      <c r="K500" s="61" t="s">
        <v>113</v>
      </c>
      <c r="L500" s="61" t="s">
        <v>114</v>
      </c>
      <c r="M500" s="61">
        <v>13717.665000000001</v>
      </c>
      <c r="N500" s="61" t="s">
        <v>1547</v>
      </c>
    </row>
    <row r="501" spans="1:14" x14ac:dyDescent="0.25">
      <c r="A501" s="61">
        <v>120164</v>
      </c>
      <c r="B501" s="61" t="s">
        <v>763</v>
      </c>
      <c r="C501" s="61">
        <v>525559</v>
      </c>
      <c r="D501" s="61">
        <v>26908</v>
      </c>
      <c r="E501" s="61">
        <v>301</v>
      </c>
      <c r="F501" s="61" t="s">
        <v>115</v>
      </c>
      <c r="G501" s="57">
        <v>43600</v>
      </c>
      <c r="H501" s="61" t="s">
        <v>205</v>
      </c>
      <c r="I501" s="61" t="s">
        <v>91</v>
      </c>
      <c r="J501" s="61">
        <v>1965</v>
      </c>
      <c r="K501" s="61" t="s">
        <v>113</v>
      </c>
      <c r="L501" s="61" t="s">
        <v>114</v>
      </c>
      <c r="M501" s="61">
        <v>13717.665000000001</v>
      </c>
      <c r="N501" s="61" t="s">
        <v>1548</v>
      </c>
    </row>
    <row r="502" spans="1:14" x14ac:dyDescent="0.25">
      <c r="A502" s="61">
        <v>120164</v>
      </c>
      <c r="B502" s="61" t="s">
        <v>340</v>
      </c>
      <c r="C502" s="61">
        <v>527027</v>
      </c>
      <c r="D502" s="61">
        <v>26908</v>
      </c>
      <c r="E502" s="61">
        <v>301</v>
      </c>
      <c r="F502" s="61" t="s">
        <v>115</v>
      </c>
      <c r="G502" s="57">
        <v>43604</v>
      </c>
      <c r="H502" s="61" t="s">
        <v>205</v>
      </c>
      <c r="I502" s="61" t="s">
        <v>91</v>
      </c>
      <c r="J502" s="61">
        <v>2395</v>
      </c>
      <c r="K502" s="61" t="s">
        <v>113</v>
      </c>
      <c r="L502" s="61" t="s">
        <v>114</v>
      </c>
      <c r="M502" s="61">
        <v>16719.494999999999</v>
      </c>
      <c r="N502" s="61" t="s">
        <v>1549</v>
      </c>
    </row>
    <row r="503" spans="1:14" x14ac:dyDescent="0.25">
      <c r="A503" s="61">
        <v>120164</v>
      </c>
      <c r="B503" s="61" t="s">
        <v>569</v>
      </c>
      <c r="C503" s="61">
        <v>527041</v>
      </c>
      <c r="D503" s="61">
        <v>26908</v>
      </c>
      <c r="E503" s="61">
        <v>301</v>
      </c>
      <c r="F503" s="61" t="s">
        <v>115</v>
      </c>
      <c r="G503" s="57">
        <v>43604</v>
      </c>
      <c r="H503" s="61" t="s">
        <v>192</v>
      </c>
      <c r="I503" s="61" t="s">
        <v>91</v>
      </c>
      <c r="J503" s="61">
        <v>2083</v>
      </c>
      <c r="K503" s="61" t="s">
        <v>113</v>
      </c>
      <c r="L503" s="61" t="s">
        <v>114</v>
      </c>
      <c r="M503" s="61">
        <v>14297.712</v>
      </c>
      <c r="N503" s="61" t="s">
        <v>1550</v>
      </c>
    </row>
    <row r="504" spans="1:14" x14ac:dyDescent="0.25">
      <c r="A504" s="61">
        <v>120164</v>
      </c>
      <c r="B504" s="61" t="s">
        <v>369</v>
      </c>
      <c r="C504" s="61">
        <v>528299</v>
      </c>
      <c r="D504" s="61">
        <v>26908</v>
      </c>
      <c r="E504" s="61">
        <v>301</v>
      </c>
      <c r="F504" s="61" t="s">
        <v>115</v>
      </c>
      <c r="G504" s="57">
        <v>43607</v>
      </c>
      <c r="H504" s="61" t="s">
        <v>192</v>
      </c>
      <c r="I504" s="61" t="s">
        <v>90</v>
      </c>
      <c r="J504" s="61">
        <v>2014</v>
      </c>
      <c r="K504" s="61" t="s">
        <v>113</v>
      </c>
      <c r="L504" s="61" t="s">
        <v>114</v>
      </c>
      <c r="M504" s="61">
        <v>13824.096</v>
      </c>
      <c r="N504" s="61" t="s">
        <v>1551</v>
      </c>
    </row>
    <row r="505" spans="1:14" x14ac:dyDescent="0.25">
      <c r="A505" s="61">
        <v>120164</v>
      </c>
      <c r="B505" s="61" t="s">
        <v>397</v>
      </c>
      <c r="C505" s="61">
        <v>529366</v>
      </c>
      <c r="D505" s="61">
        <v>26908</v>
      </c>
      <c r="E505" s="61">
        <v>301</v>
      </c>
      <c r="F505" s="61" t="s">
        <v>115</v>
      </c>
      <c r="G505" s="57">
        <v>43610</v>
      </c>
      <c r="H505" s="61" t="s">
        <v>192</v>
      </c>
      <c r="I505" s="61" t="s">
        <v>90</v>
      </c>
      <c r="J505" s="61">
        <v>2014</v>
      </c>
      <c r="K505" s="61" t="s">
        <v>113</v>
      </c>
      <c r="L505" s="61" t="s">
        <v>114</v>
      </c>
      <c r="M505" s="61">
        <v>13824.096</v>
      </c>
      <c r="N505" s="61" t="s">
        <v>1552</v>
      </c>
    </row>
    <row r="506" spans="1:14" x14ac:dyDescent="0.25">
      <c r="A506" s="61">
        <v>120164</v>
      </c>
      <c r="B506" s="61" t="s">
        <v>356</v>
      </c>
      <c r="C506" s="61">
        <v>529624</v>
      </c>
      <c r="D506" s="61">
        <v>26908</v>
      </c>
      <c r="E506" s="61">
        <v>301</v>
      </c>
      <c r="F506" s="61" t="s">
        <v>115</v>
      </c>
      <c r="G506" s="57">
        <v>43611</v>
      </c>
      <c r="H506" s="61" t="s">
        <v>192</v>
      </c>
      <c r="I506" s="61" t="s">
        <v>90</v>
      </c>
      <c r="J506" s="61">
        <v>1974</v>
      </c>
      <c r="K506" s="61" t="s">
        <v>113</v>
      </c>
      <c r="L506" s="61" t="s">
        <v>114</v>
      </c>
      <c r="M506" s="61">
        <v>13549.536</v>
      </c>
      <c r="N506" s="61" t="s">
        <v>1553</v>
      </c>
    </row>
    <row r="507" spans="1:14" x14ac:dyDescent="0.25">
      <c r="A507" s="61">
        <v>120164</v>
      </c>
      <c r="B507" s="61" t="s">
        <v>674</v>
      </c>
      <c r="C507" s="61">
        <v>530054</v>
      </c>
      <c r="D507" s="61">
        <v>26908</v>
      </c>
      <c r="E507" s="61">
        <v>301</v>
      </c>
      <c r="F507" s="61" t="s">
        <v>115</v>
      </c>
      <c r="G507" s="57">
        <v>43612</v>
      </c>
      <c r="H507" s="61" t="s">
        <v>192</v>
      </c>
      <c r="I507" s="61" t="s">
        <v>195</v>
      </c>
      <c r="J507" s="61">
        <v>1199</v>
      </c>
      <c r="K507" s="61" t="s">
        <v>113</v>
      </c>
      <c r="L507" s="61" t="s">
        <v>114</v>
      </c>
      <c r="M507" s="61">
        <v>8229.9359999999997</v>
      </c>
      <c r="N507" s="61" t="s">
        <v>1554</v>
      </c>
    </row>
    <row r="508" spans="1:14" x14ac:dyDescent="0.25">
      <c r="A508" s="61">
        <v>120164</v>
      </c>
      <c r="B508" s="61" t="s">
        <v>504</v>
      </c>
      <c r="C508" s="61">
        <v>531034</v>
      </c>
      <c r="D508" s="61">
        <v>26908</v>
      </c>
      <c r="E508" s="61">
        <v>301</v>
      </c>
      <c r="F508" s="61" t="s">
        <v>115</v>
      </c>
      <c r="G508" s="57">
        <v>43614</v>
      </c>
      <c r="H508" s="61" t="s">
        <v>207</v>
      </c>
      <c r="I508" s="61" t="s">
        <v>195</v>
      </c>
      <c r="J508" s="61">
        <v>1961</v>
      </c>
      <c r="K508" s="61" t="s">
        <v>113</v>
      </c>
      <c r="L508" s="61" t="s">
        <v>114</v>
      </c>
      <c r="M508" s="61">
        <v>12981.82</v>
      </c>
      <c r="N508" s="61" t="s">
        <v>1555</v>
      </c>
    </row>
    <row r="509" spans="1:14" x14ac:dyDescent="0.25">
      <c r="A509" s="61">
        <v>120164</v>
      </c>
      <c r="B509" s="61" t="s">
        <v>679</v>
      </c>
      <c r="C509" s="61">
        <v>531759</v>
      </c>
      <c r="D509" s="61">
        <v>27319</v>
      </c>
      <c r="E509" s="61">
        <v>301</v>
      </c>
      <c r="F509" s="61" t="s">
        <v>115</v>
      </c>
      <c r="G509" s="57">
        <v>43617</v>
      </c>
      <c r="H509" s="61" t="s">
        <v>207</v>
      </c>
      <c r="I509" s="61" t="s">
        <v>195</v>
      </c>
      <c r="J509" s="61">
        <v>1961</v>
      </c>
      <c r="K509" s="61" t="s">
        <v>113</v>
      </c>
      <c r="L509" s="61" t="s">
        <v>114</v>
      </c>
      <c r="M509" s="61">
        <v>14411.388999999999</v>
      </c>
      <c r="N509" s="61" t="s">
        <v>1556</v>
      </c>
    </row>
    <row r="510" spans="1:14" x14ac:dyDescent="0.25">
      <c r="A510" s="61">
        <v>120164</v>
      </c>
      <c r="B510" s="61" t="s">
        <v>652</v>
      </c>
      <c r="C510" s="61">
        <v>531767</v>
      </c>
      <c r="D510" s="61">
        <v>27319</v>
      </c>
      <c r="E510" s="61">
        <v>301</v>
      </c>
      <c r="F510" s="61" t="s">
        <v>115</v>
      </c>
      <c r="G510" s="57">
        <v>43617</v>
      </c>
      <c r="H510" s="61" t="s">
        <v>207</v>
      </c>
      <c r="I510" s="61" t="s">
        <v>195</v>
      </c>
      <c r="J510" s="61">
        <v>1961</v>
      </c>
      <c r="K510" s="61" t="s">
        <v>113</v>
      </c>
      <c r="L510" s="61" t="s">
        <v>114</v>
      </c>
      <c r="M510" s="61">
        <v>14411.388999999999</v>
      </c>
      <c r="N510" s="61" t="s">
        <v>1557</v>
      </c>
    </row>
    <row r="511" spans="1:14" x14ac:dyDescent="0.25">
      <c r="A511" s="61">
        <v>120164</v>
      </c>
      <c r="B511" s="61" t="s">
        <v>803</v>
      </c>
      <c r="C511" s="61">
        <v>533268</v>
      </c>
      <c r="D511" s="61">
        <v>27319</v>
      </c>
      <c r="E511" s="61">
        <v>301</v>
      </c>
      <c r="F511" s="61" t="s">
        <v>115</v>
      </c>
      <c r="G511" s="57">
        <v>43622</v>
      </c>
      <c r="H511" s="61" t="s">
        <v>203</v>
      </c>
      <c r="I511" s="61" t="s">
        <v>87</v>
      </c>
      <c r="J511" s="61">
        <v>1830</v>
      </c>
      <c r="K511" s="61" t="s">
        <v>113</v>
      </c>
      <c r="L511" s="61" t="s">
        <v>114</v>
      </c>
      <c r="M511" s="61">
        <v>13633.5</v>
      </c>
      <c r="N511" s="61" t="s">
        <v>1558</v>
      </c>
    </row>
    <row r="512" spans="1:14" x14ac:dyDescent="0.25">
      <c r="A512" s="61">
        <v>120164</v>
      </c>
      <c r="B512" s="61" t="s">
        <v>681</v>
      </c>
      <c r="C512" s="61">
        <v>537965</v>
      </c>
      <c r="D512" s="61">
        <v>27319</v>
      </c>
      <c r="E512" s="61">
        <v>301</v>
      </c>
      <c r="F512" s="61" t="s">
        <v>115</v>
      </c>
      <c r="G512" s="57">
        <v>43636</v>
      </c>
      <c r="H512" s="61" t="s">
        <v>203</v>
      </c>
      <c r="I512" s="61" t="s">
        <v>85</v>
      </c>
      <c r="J512" s="61">
        <v>1818</v>
      </c>
      <c r="K512" s="61" t="s">
        <v>113</v>
      </c>
      <c r="L512" s="61" t="s">
        <v>114</v>
      </c>
      <c r="M512" s="61">
        <v>13544.1</v>
      </c>
      <c r="N512" s="61" t="s">
        <v>1559</v>
      </c>
    </row>
    <row r="513" spans="1:14" x14ac:dyDescent="0.25">
      <c r="A513" s="61">
        <v>120164</v>
      </c>
      <c r="B513" s="61" t="s">
        <v>471</v>
      </c>
      <c r="C513" s="61">
        <v>538640</v>
      </c>
      <c r="D513" s="61">
        <v>27319</v>
      </c>
      <c r="E513" s="61">
        <v>301</v>
      </c>
      <c r="F513" s="61" t="s">
        <v>115</v>
      </c>
      <c r="G513" s="57">
        <v>43639</v>
      </c>
      <c r="H513" s="61" t="s">
        <v>1075</v>
      </c>
      <c r="I513" s="61" t="s">
        <v>85</v>
      </c>
      <c r="J513" s="61">
        <v>1852</v>
      </c>
      <c r="K513" s="61" t="s">
        <v>113</v>
      </c>
      <c r="L513" s="61" t="s">
        <v>114</v>
      </c>
      <c r="M513" s="61">
        <v>13099.196</v>
      </c>
      <c r="N513" s="61" t="s">
        <v>1560</v>
      </c>
    </row>
    <row r="514" spans="1:14" x14ac:dyDescent="0.25">
      <c r="A514" s="61">
        <v>120164</v>
      </c>
      <c r="B514" s="61" t="s">
        <v>537</v>
      </c>
      <c r="C514" s="61">
        <v>539434</v>
      </c>
      <c r="D514" s="61">
        <v>27703</v>
      </c>
      <c r="E514" s="61">
        <v>301</v>
      </c>
      <c r="F514" s="61" t="s">
        <v>115</v>
      </c>
      <c r="G514" s="57">
        <v>43641</v>
      </c>
      <c r="H514" s="61" t="s">
        <v>1075</v>
      </c>
      <c r="I514" s="61" t="s">
        <v>84</v>
      </c>
      <c r="J514" s="61">
        <v>1852</v>
      </c>
      <c r="K514" s="61" t="s">
        <v>113</v>
      </c>
      <c r="L514" s="61" t="s">
        <v>114</v>
      </c>
      <c r="M514" s="61">
        <v>14923.415999999999</v>
      </c>
      <c r="N514" s="61" t="s">
        <v>1561</v>
      </c>
    </row>
    <row r="515" spans="1:14" x14ac:dyDescent="0.25">
      <c r="A515" s="61">
        <v>120164</v>
      </c>
      <c r="B515" s="61" t="s">
        <v>642</v>
      </c>
      <c r="C515" s="61">
        <v>539444</v>
      </c>
      <c r="D515" s="61">
        <v>27703</v>
      </c>
      <c r="E515" s="61">
        <v>301</v>
      </c>
      <c r="F515" s="61" t="s">
        <v>115</v>
      </c>
      <c r="G515" s="57">
        <v>43641</v>
      </c>
      <c r="H515" s="61" t="s">
        <v>1075</v>
      </c>
      <c r="I515" s="61" t="s">
        <v>84</v>
      </c>
      <c r="J515" s="61">
        <v>1852</v>
      </c>
      <c r="K515" s="61" t="s">
        <v>113</v>
      </c>
      <c r="L515" s="61" t="s">
        <v>114</v>
      </c>
      <c r="M515" s="61">
        <v>14923.415999999999</v>
      </c>
      <c r="N515" s="61" t="s">
        <v>1562</v>
      </c>
    </row>
    <row r="516" spans="1:14" x14ac:dyDescent="0.25">
      <c r="A516" s="61">
        <v>120164</v>
      </c>
      <c r="B516" s="61" t="s">
        <v>968</v>
      </c>
      <c r="C516" s="61">
        <v>540719</v>
      </c>
      <c r="D516" s="61">
        <v>27703</v>
      </c>
      <c r="E516" s="61">
        <v>301</v>
      </c>
      <c r="F516" s="61" t="s">
        <v>115</v>
      </c>
      <c r="G516" s="57">
        <v>43645</v>
      </c>
      <c r="H516" s="61" t="s">
        <v>1075</v>
      </c>
      <c r="I516" s="61" t="s">
        <v>84</v>
      </c>
      <c r="J516" s="61">
        <v>1608</v>
      </c>
      <c r="K516" s="61" t="s">
        <v>113</v>
      </c>
      <c r="L516" s="61" t="s">
        <v>114</v>
      </c>
      <c r="M516" s="61">
        <v>12957.263999999999</v>
      </c>
      <c r="N516" s="61" t="s">
        <v>1563</v>
      </c>
    </row>
    <row r="517" spans="1:14" x14ac:dyDescent="0.25">
      <c r="A517" s="61">
        <v>120164</v>
      </c>
      <c r="B517" s="61" t="s">
        <v>1041</v>
      </c>
      <c r="C517" s="61">
        <v>540801</v>
      </c>
      <c r="D517" s="61">
        <v>27703</v>
      </c>
      <c r="E517" s="61">
        <v>301</v>
      </c>
      <c r="F517" s="61" t="s">
        <v>115</v>
      </c>
      <c r="G517" s="57">
        <v>43646</v>
      </c>
      <c r="H517" s="61" t="s">
        <v>200</v>
      </c>
      <c r="I517" s="61" t="s">
        <v>84</v>
      </c>
      <c r="J517" s="61">
        <v>2042</v>
      </c>
      <c r="K517" s="61" t="s">
        <v>113</v>
      </c>
      <c r="L517" s="61" t="s">
        <v>114</v>
      </c>
      <c r="M517" s="61">
        <v>12266.294</v>
      </c>
      <c r="N517" s="61" t="s">
        <v>1564</v>
      </c>
    </row>
    <row r="518" spans="1:14" x14ac:dyDescent="0.25">
      <c r="A518" s="61">
        <v>120164</v>
      </c>
      <c r="B518" s="61" t="s">
        <v>972</v>
      </c>
      <c r="C518" s="61">
        <v>541326</v>
      </c>
      <c r="D518" s="61">
        <v>27703</v>
      </c>
      <c r="E518" s="61">
        <v>301</v>
      </c>
      <c r="F518" s="61" t="s">
        <v>115</v>
      </c>
      <c r="G518" s="57">
        <v>43648</v>
      </c>
      <c r="H518" s="61" t="s">
        <v>200</v>
      </c>
      <c r="I518" s="61" t="s">
        <v>83</v>
      </c>
      <c r="J518" s="61">
        <v>2024</v>
      </c>
      <c r="K518" s="61" t="s">
        <v>113</v>
      </c>
      <c r="L518" s="61" t="s">
        <v>114</v>
      </c>
      <c r="M518" s="61">
        <v>12158.168</v>
      </c>
      <c r="N518" s="61" t="s">
        <v>1565</v>
      </c>
    </row>
    <row r="519" spans="1:14" x14ac:dyDescent="0.25">
      <c r="A519" s="61">
        <v>120164</v>
      </c>
      <c r="B519" s="61" t="s">
        <v>983</v>
      </c>
      <c r="C519" s="61">
        <v>541328</v>
      </c>
      <c r="D519" s="61">
        <v>27703</v>
      </c>
      <c r="E519" s="61">
        <v>301</v>
      </c>
      <c r="F519" s="61" t="s">
        <v>115</v>
      </c>
      <c r="G519" s="57">
        <v>43648</v>
      </c>
      <c r="H519" s="61" t="s">
        <v>200</v>
      </c>
      <c r="I519" s="61" t="s">
        <v>83</v>
      </c>
      <c r="J519" s="61">
        <v>2024</v>
      </c>
      <c r="K519" s="61" t="s">
        <v>113</v>
      </c>
      <c r="L519" s="61" t="s">
        <v>114</v>
      </c>
      <c r="M519" s="61">
        <v>12158.168</v>
      </c>
      <c r="N519" s="61" t="s">
        <v>1566</v>
      </c>
    </row>
    <row r="520" spans="1:14" x14ac:dyDescent="0.25">
      <c r="A520" s="61">
        <v>120164</v>
      </c>
      <c r="B520" s="61" t="s">
        <v>950</v>
      </c>
      <c r="C520" s="61">
        <v>541329</v>
      </c>
      <c r="D520" s="61">
        <v>27703</v>
      </c>
      <c r="E520" s="61">
        <v>301</v>
      </c>
      <c r="F520" s="61" t="s">
        <v>115</v>
      </c>
      <c r="G520" s="57">
        <v>43648</v>
      </c>
      <c r="H520" s="61" t="s">
        <v>200</v>
      </c>
      <c r="I520" s="61" t="s">
        <v>83</v>
      </c>
      <c r="J520" s="61">
        <v>2024</v>
      </c>
      <c r="K520" s="61" t="s">
        <v>113</v>
      </c>
      <c r="L520" s="61" t="s">
        <v>114</v>
      </c>
      <c r="M520" s="61">
        <v>12158.168</v>
      </c>
      <c r="N520" s="61" t="s">
        <v>1567</v>
      </c>
    </row>
    <row r="521" spans="1:14" x14ac:dyDescent="0.25">
      <c r="A521" s="61">
        <v>120164</v>
      </c>
      <c r="B521" s="61" t="s">
        <v>1022</v>
      </c>
      <c r="C521" s="61">
        <v>541746</v>
      </c>
      <c r="D521" s="61">
        <v>27703</v>
      </c>
      <c r="E521" s="61">
        <v>301</v>
      </c>
      <c r="F521" s="61" t="s">
        <v>115</v>
      </c>
      <c r="G521" s="57">
        <v>43648</v>
      </c>
      <c r="H521" s="61" t="s">
        <v>200</v>
      </c>
      <c r="I521" s="61" t="s">
        <v>83</v>
      </c>
      <c r="J521" s="61">
        <v>1866</v>
      </c>
      <c r="K521" s="61" t="s">
        <v>113</v>
      </c>
      <c r="L521" s="61" t="s">
        <v>114</v>
      </c>
      <c r="M521" s="61">
        <v>11209.062</v>
      </c>
      <c r="N521" s="61" t="s">
        <v>1568</v>
      </c>
    </row>
    <row r="522" spans="1:14" x14ac:dyDescent="0.25">
      <c r="A522" s="61">
        <v>120164</v>
      </c>
      <c r="B522" s="61" t="s">
        <v>1017</v>
      </c>
      <c r="C522" s="61">
        <v>542656</v>
      </c>
      <c r="D522" s="61">
        <v>27703</v>
      </c>
      <c r="E522" s="61">
        <v>301</v>
      </c>
      <c r="F522" s="61" t="s">
        <v>115</v>
      </c>
      <c r="G522" s="57">
        <v>43651</v>
      </c>
      <c r="H522" s="61" t="s">
        <v>200</v>
      </c>
      <c r="I522" s="61" t="s">
        <v>83</v>
      </c>
      <c r="J522" s="61">
        <v>2084</v>
      </c>
      <c r="K522" s="61" t="s">
        <v>113</v>
      </c>
      <c r="L522" s="61" t="s">
        <v>114</v>
      </c>
      <c r="M522" s="61">
        <v>12518.588</v>
      </c>
      <c r="N522" s="61" t="s">
        <v>1569</v>
      </c>
    </row>
    <row r="523" spans="1:14" x14ac:dyDescent="0.25">
      <c r="A523" s="61">
        <v>120164</v>
      </c>
      <c r="B523" s="61" t="s">
        <v>1043</v>
      </c>
      <c r="C523" s="61">
        <v>542662</v>
      </c>
      <c r="D523" s="61">
        <v>27703</v>
      </c>
      <c r="E523" s="61">
        <v>301</v>
      </c>
      <c r="F523" s="61" t="s">
        <v>115</v>
      </c>
      <c r="G523" s="57">
        <v>43651</v>
      </c>
      <c r="H523" s="61" t="s">
        <v>199</v>
      </c>
      <c r="I523" s="61" t="s">
        <v>83</v>
      </c>
      <c r="J523" s="61">
        <v>1734</v>
      </c>
      <c r="K523" s="61" t="s">
        <v>113</v>
      </c>
      <c r="L523" s="61" t="s">
        <v>114</v>
      </c>
      <c r="M523" s="61">
        <v>13313.652</v>
      </c>
      <c r="N523" s="61" t="s">
        <v>1570</v>
      </c>
    </row>
    <row r="524" spans="1:14" x14ac:dyDescent="0.25">
      <c r="A524" s="61">
        <v>120164</v>
      </c>
      <c r="B524" s="61" t="s">
        <v>522</v>
      </c>
      <c r="C524" s="61">
        <v>543106</v>
      </c>
      <c r="D524" s="61">
        <v>27703</v>
      </c>
      <c r="E524" s="61">
        <v>301</v>
      </c>
      <c r="F524" s="61" t="s">
        <v>115</v>
      </c>
      <c r="G524" s="57">
        <v>43652</v>
      </c>
      <c r="H524" s="61" t="s">
        <v>199</v>
      </c>
      <c r="I524" s="61" t="s">
        <v>83</v>
      </c>
      <c r="J524" s="61">
        <v>1550</v>
      </c>
      <c r="K524" s="61" t="s">
        <v>113</v>
      </c>
      <c r="L524" s="61" t="s">
        <v>114</v>
      </c>
      <c r="M524" s="61">
        <v>11900.9</v>
      </c>
      <c r="N524" s="61" t="s">
        <v>1571</v>
      </c>
    </row>
    <row r="525" spans="1:14" x14ac:dyDescent="0.25">
      <c r="A525" s="61">
        <v>120164</v>
      </c>
      <c r="B525" s="61" t="s">
        <v>628</v>
      </c>
      <c r="C525" s="61">
        <v>543258</v>
      </c>
      <c r="D525" s="61">
        <v>27703</v>
      </c>
      <c r="E525" s="61">
        <v>301</v>
      </c>
      <c r="F525" s="61" t="s">
        <v>115</v>
      </c>
      <c r="G525" s="57">
        <v>43653</v>
      </c>
      <c r="H525" s="61" t="s">
        <v>199</v>
      </c>
      <c r="I525" s="61" t="s">
        <v>83</v>
      </c>
      <c r="J525" s="61">
        <v>1600</v>
      </c>
      <c r="K525" s="61" t="s">
        <v>113</v>
      </c>
      <c r="L525" s="61" t="s">
        <v>114</v>
      </c>
      <c r="M525" s="61">
        <v>12284.8</v>
      </c>
      <c r="N525" s="61" t="s">
        <v>1572</v>
      </c>
    </row>
    <row r="526" spans="1:14" x14ac:dyDescent="0.25">
      <c r="A526" s="61">
        <v>120164</v>
      </c>
      <c r="B526" s="61" t="s">
        <v>525</v>
      </c>
      <c r="C526" s="61">
        <v>543264</v>
      </c>
      <c r="D526" s="61">
        <v>27703</v>
      </c>
      <c r="E526" s="61">
        <v>301</v>
      </c>
      <c r="F526" s="61" t="s">
        <v>115</v>
      </c>
      <c r="G526" s="57">
        <v>43653</v>
      </c>
      <c r="H526" s="61" t="s">
        <v>199</v>
      </c>
      <c r="I526" s="61" t="s">
        <v>83</v>
      </c>
      <c r="J526" s="61">
        <v>1600</v>
      </c>
      <c r="K526" s="61" t="s">
        <v>113</v>
      </c>
      <c r="L526" s="61" t="s">
        <v>114</v>
      </c>
      <c r="M526" s="61">
        <v>12284.8</v>
      </c>
      <c r="N526" s="61" t="s">
        <v>1573</v>
      </c>
    </row>
    <row r="527" spans="1:14" x14ac:dyDescent="0.25">
      <c r="A527" s="61">
        <v>120164</v>
      </c>
      <c r="B527" s="61" t="s">
        <v>838</v>
      </c>
      <c r="C527" s="61">
        <v>543592</v>
      </c>
      <c r="D527" s="61">
        <v>27703</v>
      </c>
      <c r="E527" s="61">
        <v>301</v>
      </c>
      <c r="F527" s="61" t="s">
        <v>115</v>
      </c>
      <c r="G527" s="57">
        <v>43654</v>
      </c>
      <c r="H527" s="61" t="s">
        <v>199</v>
      </c>
      <c r="I527" s="61" t="s">
        <v>82</v>
      </c>
      <c r="J527" s="61">
        <v>1600</v>
      </c>
      <c r="K527" s="61" t="s">
        <v>113</v>
      </c>
      <c r="L527" s="61" t="s">
        <v>114</v>
      </c>
      <c r="M527" s="61">
        <v>12284.8</v>
      </c>
      <c r="N527" s="61" t="s">
        <v>1574</v>
      </c>
    </row>
    <row r="528" spans="1:14" x14ac:dyDescent="0.25">
      <c r="A528" s="61">
        <v>120164</v>
      </c>
      <c r="B528" s="61" t="s">
        <v>851</v>
      </c>
      <c r="C528" s="61">
        <v>544495</v>
      </c>
      <c r="D528" s="61">
        <v>27703</v>
      </c>
      <c r="E528" s="61">
        <v>301</v>
      </c>
      <c r="F528" s="61" t="s">
        <v>115</v>
      </c>
      <c r="G528" s="57">
        <v>43657</v>
      </c>
      <c r="H528" s="61" t="s">
        <v>1087</v>
      </c>
      <c r="I528" s="61" t="s">
        <v>82</v>
      </c>
      <c r="J528" s="61">
        <v>1450</v>
      </c>
      <c r="K528" s="61" t="s">
        <v>113</v>
      </c>
      <c r="L528" s="61" t="s">
        <v>114</v>
      </c>
      <c r="M528" s="61">
        <v>11088.15</v>
      </c>
      <c r="N528" s="61" t="s">
        <v>1575</v>
      </c>
    </row>
    <row r="529" spans="1:14" x14ac:dyDescent="0.25">
      <c r="A529" s="61">
        <v>120164</v>
      </c>
      <c r="B529" s="61" t="s">
        <v>894</v>
      </c>
      <c r="C529" s="61">
        <v>544838</v>
      </c>
      <c r="D529" s="61">
        <v>27703</v>
      </c>
      <c r="E529" s="61">
        <v>301</v>
      </c>
      <c r="F529" s="61" t="s">
        <v>115</v>
      </c>
      <c r="G529" s="57">
        <v>43659</v>
      </c>
      <c r="H529" s="61" t="s">
        <v>1087</v>
      </c>
      <c r="I529" s="61" t="s">
        <v>82</v>
      </c>
      <c r="J529" s="61">
        <v>1500</v>
      </c>
      <c r="K529" s="61" t="s">
        <v>113</v>
      </c>
      <c r="L529" s="61" t="s">
        <v>114</v>
      </c>
      <c r="M529" s="61">
        <v>11470.5</v>
      </c>
      <c r="N529" s="61" t="s">
        <v>1576</v>
      </c>
    </row>
    <row r="530" spans="1:14" x14ac:dyDescent="0.25">
      <c r="A530" s="61">
        <v>120164</v>
      </c>
      <c r="B530" s="61" t="s">
        <v>750</v>
      </c>
      <c r="C530" s="61">
        <v>545243</v>
      </c>
      <c r="D530" s="61">
        <v>27703</v>
      </c>
      <c r="E530" s="61">
        <v>301</v>
      </c>
      <c r="F530" s="61" t="s">
        <v>115</v>
      </c>
      <c r="G530" s="57">
        <v>43661</v>
      </c>
      <c r="H530" s="61" t="s">
        <v>1087</v>
      </c>
      <c r="I530" s="61" t="s">
        <v>81</v>
      </c>
      <c r="J530" s="61">
        <v>1550</v>
      </c>
      <c r="K530" s="61" t="s">
        <v>113</v>
      </c>
      <c r="L530" s="61" t="s">
        <v>114</v>
      </c>
      <c r="M530" s="61">
        <v>11852.85</v>
      </c>
      <c r="N530" s="61" t="s">
        <v>1577</v>
      </c>
    </row>
    <row r="531" spans="1:14" x14ac:dyDescent="0.25">
      <c r="A531" s="61">
        <v>120164</v>
      </c>
      <c r="B531" s="61" t="s">
        <v>1008</v>
      </c>
      <c r="C531" s="61">
        <v>545960</v>
      </c>
      <c r="D531" s="61">
        <v>28116</v>
      </c>
      <c r="E531" s="61">
        <v>301</v>
      </c>
      <c r="F531" s="61" t="s">
        <v>115</v>
      </c>
      <c r="G531" s="57">
        <v>43664</v>
      </c>
      <c r="H531" s="61" t="s">
        <v>204</v>
      </c>
      <c r="I531" s="61" t="s">
        <v>81</v>
      </c>
      <c r="J531" s="61">
        <v>1808</v>
      </c>
      <c r="K531" s="61" t="s">
        <v>113</v>
      </c>
      <c r="L531" s="61" t="s">
        <v>114</v>
      </c>
      <c r="M531" s="61">
        <v>13648.592000000001</v>
      </c>
      <c r="N531" s="61" t="s">
        <v>1578</v>
      </c>
    </row>
    <row r="532" spans="1:14" x14ac:dyDescent="0.25">
      <c r="A532" s="61">
        <v>120164</v>
      </c>
      <c r="B532" s="61" t="s">
        <v>480</v>
      </c>
      <c r="C532" s="61">
        <v>546224</v>
      </c>
      <c r="D532" s="61">
        <v>28116</v>
      </c>
      <c r="E532" s="61">
        <v>301</v>
      </c>
      <c r="F532" s="61" t="s">
        <v>115</v>
      </c>
      <c r="G532" s="57">
        <v>43666</v>
      </c>
      <c r="H532" s="61" t="s">
        <v>204</v>
      </c>
      <c r="I532" s="61" t="s">
        <v>81</v>
      </c>
      <c r="J532" s="61">
        <v>1800</v>
      </c>
      <c r="K532" s="61" t="s">
        <v>113</v>
      </c>
      <c r="L532" s="61" t="s">
        <v>114</v>
      </c>
      <c r="M532" s="61">
        <v>13588.2</v>
      </c>
      <c r="N532" s="61" t="s">
        <v>1579</v>
      </c>
    </row>
    <row r="533" spans="1:14" x14ac:dyDescent="0.25">
      <c r="A533" s="61">
        <v>120164</v>
      </c>
      <c r="B533" s="61" t="s">
        <v>485</v>
      </c>
      <c r="C533" s="61">
        <v>546225</v>
      </c>
      <c r="D533" s="61">
        <v>28116</v>
      </c>
      <c r="E533" s="61">
        <v>301</v>
      </c>
      <c r="F533" s="61" t="s">
        <v>115</v>
      </c>
      <c r="G533" s="57">
        <v>43666</v>
      </c>
      <c r="H533" s="61" t="s">
        <v>204</v>
      </c>
      <c r="I533" s="61" t="s">
        <v>81</v>
      </c>
      <c r="J533" s="61">
        <v>1800</v>
      </c>
      <c r="K533" s="61" t="s">
        <v>113</v>
      </c>
      <c r="L533" s="61" t="s">
        <v>114</v>
      </c>
      <c r="M533" s="61">
        <v>13588.2</v>
      </c>
      <c r="N533" s="61" t="s">
        <v>1580</v>
      </c>
    </row>
    <row r="534" spans="1:14" x14ac:dyDescent="0.25">
      <c r="A534" s="61">
        <v>120164</v>
      </c>
      <c r="B534" s="61" t="s">
        <v>930</v>
      </c>
      <c r="C534" s="61">
        <v>547186</v>
      </c>
      <c r="D534" s="61">
        <v>28116</v>
      </c>
      <c r="E534" s="61">
        <v>301</v>
      </c>
      <c r="F534" s="61" t="s">
        <v>115</v>
      </c>
      <c r="G534" s="57">
        <v>43670</v>
      </c>
      <c r="H534" s="61" t="s">
        <v>204</v>
      </c>
      <c r="I534" s="61" t="s">
        <v>80</v>
      </c>
      <c r="J534" s="61">
        <v>1802</v>
      </c>
      <c r="K534" s="61" t="s">
        <v>113</v>
      </c>
      <c r="L534" s="61" t="s">
        <v>114</v>
      </c>
      <c r="M534" s="61">
        <v>13603.298000000001</v>
      </c>
      <c r="N534" s="61" t="s">
        <v>1581</v>
      </c>
    </row>
    <row r="535" spans="1:14" x14ac:dyDescent="0.25">
      <c r="A535" s="61">
        <v>120164</v>
      </c>
      <c r="B535" s="61" t="s">
        <v>980</v>
      </c>
      <c r="C535" s="61">
        <v>547191</v>
      </c>
      <c r="D535" s="61">
        <v>28116</v>
      </c>
      <c r="E535" s="61">
        <v>301</v>
      </c>
      <c r="F535" s="61" t="s">
        <v>115</v>
      </c>
      <c r="G535" s="57">
        <v>43670</v>
      </c>
      <c r="H535" s="61" t="s">
        <v>204</v>
      </c>
      <c r="I535" s="61" t="s">
        <v>80</v>
      </c>
      <c r="J535" s="61">
        <v>1657</v>
      </c>
      <c r="K535" s="61" t="s">
        <v>113</v>
      </c>
      <c r="L535" s="61" t="s">
        <v>114</v>
      </c>
      <c r="M535" s="61">
        <v>12508.692999999999</v>
      </c>
      <c r="N535" s="61" t="s">
        <v>1582</v>
      </c>
    </row>
    <row r="536" spans="1:14" x14ac:dyDescent="0.25">
      <c r="A536" s="61">
        <v>120164</v>
      </c>
      <c r="B536" s="61" t="s">
        <v>731</v>
      </c>
      <c r="C536" s="61">
        <v>549949</v>
      </c>
      <c r="D536" s="61">
        <v>28116</v>
      </c>
      <c r="E536" s="61">
        <v>301</v>
      </c>
      <c r="F536" s="61" t="s">
        <v>115</v>
      </c>
      <c r="G536" s="57">
        <v>43682</v>
      </c>
      <c r="H536" s="61" t="s">
        <v>208</v>
      </c>
      <c r="I536" s="61" t="s">
        <v>77</v>
      </c>
      <c r="J536" s="61">
        <v>2134</v>
      </c>
      <c r="K536" s="61" t="s">
        <v>113</v>
      </c>
      <c r="L536" s="61" t="s">
        <v>114</v>
      </c>
      <c r="M536" s="61">
        <v>13945.69</v>
      </c>
      <c r="N536" s="61" t="s">
        <v>1583</v>
      </c>
    </row>
    <row r="537" spans="1:14" x14ac:dyDescent="0.25">
      <c r="A537" s="61">
        <v>120164</v>
      </c>
      <c r="B537" s="61" t="s">
        <v>920</v>
      </c>
      <c r="C537" s="61">
        <v>549963</v>
      </c>
      <c r="D537" s="61">
        <v>28116</v>
      </c>
      <c r="E537" s="61">
        <v>301</v>
      </c>
      <c r="F537" s="61" t="s">
        <v>115</v>
      </c>
      <c r="G537" s="57">
        <v>43682</v>
      </c>
      <c r="H537" s="61" t="s">
        <v>208</v>
      </c>
      <c r="I537" s="61" t="s">
        <v>77</v>
      </c>
      <c r="J537" s="61">
        <v>2134</v>
      </c>
      <c r="K537" s="61" t="s">
        <v>113</v>
      </c>
      <c r="L537" s="61" t="s">
        <v>114</v>
      </c>
      <c r="M537" s="61">
        <v>13945.69</v>
      </c>
      <c r="N537" s="61" t="s">
        <v>1584</v>
      </c>
    </row>
    <row r="538" spans="1:14" x14ac:dyDescent="0.25">
      <c r="A538" s="61">
        <v>120164</v>
      </c>
      <c r="B538" s="61" t="s">
        <v>884</v>
      </c>
      <c r="C538" s="61">
        <v>550963</v>
      </c>
      <c r="D538" s="61">
        <v>28116</v>
      </c>
      <c r="E538" s="61">
        <v>301</v>
      </c>
      <c r="F538" s="61" t="s">
        <v>115</v>
      </c>
      <c r="G538" s="57">
        <v>43684</v>
      </c>
      <c r="H538" s="61" t="s">
        <v>208</v>
      </c>
      <c r="I538" s="61" t="s">
        <v>77</v>
      </c>
      <c r="J538" s="61">
        <v>2134</v>
      </c>
      <c r="K538" s="61" t="s">
        <v>113</v>
      </c>
      <c r="L538" s="61" t="s">
        <v>114</v>
      </c>
      <c r="M538" s="61">
        <v>13945.69</v>
      </c>
      <c r="N538" s="61" t="s">
        <v>1585</v>
      </c>
    </row>
    <row r="539" spans="1:14" x14ac:dyDescent="0.25">
      <c r="A539" s="61">
        <v>120164</v>
      </c>
      <c r="B539" s="61" t="s">
        <v>535</v>
      </c>
      <c r="C539" s="61">
        <v>554310</v>
      </c>
      <c r="D539" s="61">
        <v>28116</v>
      </c>
      <c r="E539" s="61">
        <v>301</v>
      </c>
      <c r="F539" s="61" t="s">
        <v>115</v>
      </c>
      <c r="G539" s="57">
        <v>43694</v>
      </c>
      <c r="H539" s="61" t="s">
        <v>202</v>
      </c>
      <c r="I539" s="61" t="s">
        <v>76</v>
      </c>
      <c r="J539" s="61">
        <v>1827</v>
      </c>
      <c r="K539" s="61" t="s">
        <v>113</v>
      </c>
      <c r="L539" s="61" t="s">
        <v>114</v>
      </c>
      <c r="M539" s="61">
        <v>13371.813</v>
      </c>
      <c r="N539" s="61" t="s">
        <v>1586</v>
      </c>
    </row>
    <row r="540" spans="1:14" x14ac:dyDescent="0.25">
      <c r="A540" s="61">
        <v>120164</v>
      </c>
      <c r="B540" s="61" t="s">
        <v>732</v>
      </c>
      <c r="C540" s="61">
        <v>555104</v>
      </c>
      <c r="D540" s="61">
        <v>28517</v>
      </c>
      <c r="E540" s="61">
        <v>301</v>
      </c>
      <c r="F540" s="61" t="s">
        <v>115</v>
      </c>
      <c r="G540" s="57">
        <v>43697</v>
      </c>
      <c r="H540" s="61" t="s">
        <v>201</v>
      </c>
      <c r="I540" s="61" t="s">
        <v>75</v>
      </c>
      <c r="J540" s="61">
        <v>2039</v>
      </c>
      <c r="K540" s="61" t="s">
        <v>113</v>
      </c>
      <c r="L540" s="61" t="s">
        <v>114</v>
      </c>
      <c r="M540" s="61">
        <v>14837.803</v>
      </c>
      <c r="N540" s="61" t="s">
        <v>1587</v>
      </c>
    </row>
    <row r="541" spans="1:14" x14ac:dyDescent="0.25">
      <c r="A541" s="61">
        <v>120164</v>
      </c>
      <c r="B541" s="61" t="s">
        <v>913</v>
      </c>
      <c r="C541" s="61">
        <v>556836</v>
      </c>
      <c r="D541" s="61">
        <v>28604</v>
      </c>
      <c r="E541" s="61">
        <v>301</v>
      </c>
      <c r="F541" s="61" t="s">
        <v>115</v>
      </c>
      <c r="G541" s="57">
        <v>43694</v>
      </c>
      <c r="H541" s="61" t="s">
        <v>201</v>
      </c>
      <c r="I541" s="61" t="s">
        <v>76</v>
      </c>
      <c r="J541" s="61">
        <v>2062</v>
      </c>
      <c r="K541" s="61" t="s">
        <v>113</v>
      </c>
      <c r="L541" s="61" t="s">
        <v>114</v>
      </c>
      <c r="M541" s="61">
        <v>15011.36</v>
      </c>
      <c r="N541" s="61" t="s">
        <v>1588</v>
      </c>
    </row>
    <row r="542" spans="1:14" x14ac:dyDescent="0.25">
      <c r="B542" s="35"/>
      <c r="G542" s="57"/>
    </row>
    <row r="543" spans="1:14" x14ac:dyDescent="0.25">
      <c r="B543" s="35"/>
      <c r="G543" s="57"/>
    </row>
    <row r="544" spans="1:14" x14ac:dyDescent="0.25">
      <c r="A544" s="64" t="s">
        <v>1590</v>
      </c>
      <c r="B544" s="64" t="s">
        <v>1589</v>
      </c>
    </row>
    <row r="545" spans="1:18" x14ac:dyDescent="0.25">
      <c r="A545" s="64" t="s">
        <v>267</v>
      </c>
      <c r="B545" s="61" t="s">
        <v>196</v>
      </c>
      <c r="C545" s="61" t="s">
        <v>194</v>
      </c>
      <c r="D545" s="61" t="s">
        <v>198</v>
      </c>
      <c r="E545" s="61" t="s">
        <v>197</v>
      </c>
      <c r="F545" s="61" t="s">
        <v>192</v>
      </c>
      <c r="G545" s="61" t="s">
        <v>205</v>
      </c>
      <c r="H545" s="61" t="s">
        <v>207</v>
      </c>
      <c r="I545" s="61" t="s">
        <v>208</v>
      </c>
      <c r="J545" s="61" t="s">
        <v>200</v>
      </c>
      <c r="K545" s="61" t="s">
        <v>201</v>
      </c>
      <c r="L545" s="61" t="s">
        <v>202</v>
      </c>
      <c r="M545" s="61" t="s">
        <v>204</v>
      </c>
      <c r="N545" s="61" t="s">
        <v>199</v>
      </c>
      <c r="O545" s="61" t="s">
        <v>203</v>
      </c>
      <c r="P545" s="61" t="s">
        <v>1087</v>
      </c>
      <c r="Q545" s="61" t="s">
        <v>1075</v>
      </c>
      <c r="R545" s="61" t="s">
        <v>0</v>
      </c>
    </row>
    <row r="546" spans="1:18" x14ac:dyDescent="0.25">
      <c r="A546" s="48" t="s">
        <v>98</v>
      </c>
      <c r="B546" s="34">
        <v>255327.09</v>
      </c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>
        <v>255327.09</v>
      </c>
    </row>
    <row r="547" spans="1:18" x14ac:dyDescent="0.25">
      <c r="A547" s="48" t="s">
        <v>97</v>
      </c>
      <c r="B547" s="34">
        <v>185436.27599999995</v>
      </c>
      <c r="C547" s="34"/>
      <c r="D547" s="34">
        <v>216113.52600000001</v>
      </c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>
        <v>401549.80199999997</v>
      </c>
    </row>
    <row r="548" spans="1:18" x14ac:dyDescent="0.25">
      <c r="A548" s="48" t="s">
        <v>96</v>
      </c>
      <c r="B548" s="34"/>
      <c r="C548" s="34">
        <v>28279.14</v>
      </c>
      <c r="D548" s="34">
        <v>194418.318</v>
      </c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>
        <v>222697.45799999998</v>
      </c>
    </row>
    <row r="549" spans="1:18" x14ac:dyDescent="0.25">
      <c r="A549" s="48" t="s">
        <v>95</v>
      </c>
      <c r="B549" s="34"/>
      <c r="C549" s="34">
        <v>324541.39000000007</v>
      </c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>
        <v>324541.39000000007</v>
      </c>
    </row>
    <row r="550" spans="1:18" x14ac:dyDescent="0.25">
      <c r="A550" s="48" t="s">
        <v>193</v>
      </c>
      <c r="B550" s="34"/>
      <c r="C550" s="34">
        <v>53793.38</v>
      </c>
      <c r="D550" s="34"/>
      <c r="E550" s="34">
        <v>91578.733999999982</v>
      </c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>
        <v>145372.11399999997</v>
      </c>
    </row>
    <row r="551" spans="1:18" x14ac:dyDescent="0.25">
      <c r="A551" s="48" t="s">
        <v>92</v>
      </c>
      <c r="B551" s="34"/>
      <c r="C551" s="34"/>
      <c r="D551" s="34"/>
      <c r="E551" s="34">
        <v>328890.67800000007</v>
      </c>
      <c r="F551" s="34"/>
      <c r="G551" s="34">
        <v>109783.20600000003</v>
      </c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>
        <v>438673.88400000008</v>
      </c>
    </row>
    <row r="552" spans="1:18" x14ac:dyDescent="0.25">
      <c r="A552" s="48" t="s">
        <v>91</v>
      </c>
      <c r="B552" s="34"/>
      <c r="C552" s="34"/>
      <c r="D552" s="34"/>
      <c r="E552" s="34"/>
      <c r="F552" s="34">
        <v>42893.135999999999</v>
      </c>
      <c r="G552" s="34">
        <v>334501.59599999996</v>
      </c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>
        <v>377394.73199999996</v>
      </c>
    </row>
    <row r="553" spans="1:18" x14ac:dyDescent="0.25">
      <c r="A553" s="48" t="s">
        <v>90</v>
      </c>
      <c r="B553" s="34"/>
      <c r="C553" s="34"/>
      <c r="D553" s="34"/>
      <c r="E553" s="34"/>
      <c r="F553" s="34">
        <v>413075.52000000014</v>
      </c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>
        <v>413075.52000000014</v>
      </c>
    </row>
    <row r="554" spans="1:18" x14ac:dyDescent="0.25">
      <c r="A554" s="48" t="s">
        <v>195</v>
      </c>
      <c r="B554" s="34"/>
      <c r="C554" s="34"/>
      <c r="D554" s="34"/>
      <c r="E554" s="34"/>
      <c r="F554" s="34">
        <v>15052.752</v>
      </c>
      <c r="G554" s="34"/>
      <c r="H554" s="34">
        <v>363784.6480000001</v>
      </c>
      <c r="I554" s="34"/>
      <c r="J554" s="34"/>
      <c r="K554" s="34"/>
      <c r="L554" s="34"/>
      <c r="M554" s="34"/>
      <c r="N554" s="34"/>
      <c r="O554" s="34"/>
      <c r="P554" s="34"/>
      <c r="Q554" s="34"/>
      <c r="R554" s="34">
        <v>378837.40000000008</v>
      </c>
    </row>
    <row r="555" spans="1:18" x14ac:dyDescent="0.25">
      <c r="A555" s="48" t="s">
        <v>87</v>
      </c>
      <c r="B555" s="34"/>
      <c r="C555" s="34"/>
      <c r="D555" s="34"/>
      <c r="E555" s="34"/>
      <c r="F555" s="34"/>
      <c r="G555" s="34"/>
      <c r="H555" s="34">
        <v>137984.82399999999</v>
      </c>
      <c r="I555" s="34"/>
      <c r="J555" s="34"/>
      <c r="K555" s="34"/>
      <c r="L555" s="34"/>
      <c r="M555" s="34"/>
      <c r="N555" s="34"/>
      <c r="O555" s="34">
        <v>81801</v>
      </c>
      <c r="P555" s="34"/>
      <c r="Q555" s="34"/>
      <c r="R555" s="34">
        <v>219785.82399999999</v>
      </c>
    </row>
    <row r="556" spans="1:18" x14ac:dyDescent="0.25">
      <c r="A556" s="48" t="s">
        <v>86</v>
      </c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>
        <v>72339.5</v>
      </c>
      <c r="P556" s="34"/>
      <c r="Q556" s="34"/>
      <c r="R556" s="34">
        <v>72339.5</v>
      </c>
    </row>
    <row r="557" spans="1:18" x14ac:dyDescent="0.25">
      <c r="A557" s="48" t="s">
        <v>85</v>
      </c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>
        <v>285618.10000000003</v>
      </c>
      <c r="P557" s="34"/>
      <c r="Q557" s="34">
        <v>89629.055999999997</v>
      </c>
      <c r="R557" s="34">
        <v>375247.15600000002</v>
      </c>
    </row>
    <row r="558" spans="1:18" x14ac:dyDescent="0.25">
      <c r="A558" s="48" t="s">
        <v>84</v>
      </c>
      <c r="B558" s="34"/>
      <c r="C558" s="34"/>
      <c r="D558" s="34"/>
      <c r="E558" s="34"/>
      <c r="F558" s="34"/>
      <c r="G558" s="34"/>
      <c r="H558" s="34"/>
      <c r="I558" s="34"/>
      <c r="J558" s="34">
        <v>85864.05799999999</v>
      </c>
      <c r="K558" s="34"/>
      <c r="L558" s="34"/>
      <c r="M558" s="34"/>
      <c r="N558" s="34"/>
      <c r="O558" s="34"/>
      <c r="P558" s="34"/>
      <c r="Q558" s="34">
        <v>415639.69800000021</v>
      </c>
      <c r="R558" s="34">
        <v>501503.75600000017</v>
      </c>
    </row>
    <row r="559" spans="1:18" x14ac:dyDescent="0.25">
      <c r="A559" s="48" t="s">
        <v>83</v>
      </c>
      <c r="B559" s="34"/>
      <c r="C559" s="34"/>
      <c r="D559" s="34"/>
      <c r="E559" s="34"/>
      <c r="F559" s="34"/>
      <c r="G559" s="34"/>
      <c r="H559" s="34"/>
      <c r="I559" s="34"/>
      <c r="J559" s="34">
        <v>311018.43200000003</v>
      </c>
      <c r="K559" s="34"/>
      <c r="L559" s="34"/>
      <c r="M559" s="34"/>
      <c r="N559" s="34">
        <v>217932.35199999993</v>
      </c>
      <c r="O559" s="34"/>
      <c r="P559" s="34"/>
      <c r="Q559" s="34"/>
      <c r="R559" s="34">
        <v>528950.78399999999</v>
      </c>
    </row>
    <row r="560" spans="1:18" x14ac:dyDescent="0.25">
      <c r="A560" s="48" t="s">
        <v>82</v>
      </c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>
        <v>192617.98599999998</v>
      </c>
      <c r="O560" s="34"/>
      <c r="P560" s="34">
        <v>215645.4</v>
      </c>
      <c r="Q560" s="34"/>
      <c r="R560" s="34">
        <v>408263.38599999994</v>
      </c>
    </row>
    <row r="561" spans="1:18" x14ac:dyDescent="0.25">
      <c r="A561" s="48" t="s">
        <v>81</v>
      </c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>
        <v>348928.38800000004</v>
      </c>
      <c r="N561" s="34"/>
      <c r="O561" s="34"/>
      <c r="P561" s="34">
        <v>194585.56200000006</v>
      </c>
      <c r="Q561" s="34"/>
      <c r="R561" s="34">
        <v>543513.95000000007</v>
      </c>
    </row>
    <row r="562" spans="1:18" x14ac:dyDescent="0.25">
      <c r="A562" s="48" t="s">
        <v>80</v>
      </c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>
        <v>235986.51699999996</v>
      </c>
      <c r="M562" s="34">
        <v>162960.26300000001</v>
      </c>
      <c r="N562" s="34"/>
      <c r="O562" s="34"/>
      <c r="P562" s="34"/>
      <c r="Q562" s="34"/>
      <c r="R562" s="34">
        <v>398946.77999999997</v>
      </c>
    </row>
    <row r="563" spans="1:18" x14ac:dyDescent="0.25">
      <c r="A563" s="48" t="s">
        <v>206</v>
      </c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>
        <v>117630.96799999999</v>
      </c>
      <c r="M563" s="34"/>
      <c r="N563" s="34"/>
      <c r="O563" s="34"/>
      <c r="P563" s="34"/>
      <c r="Q563" s="34"/>
      <c r="R563" s="34">
        <v>117630.96799999999</v>
      </c>
    </row>
    <row r="564" spans="1:18" x14ac:dyDescent="0.25">
      <c r="A564" s="48" t="s">
        <v>77</v>
      </c>
      <c r="B564" s="34"/>
      <c r="C564" s="34"/>
      <c r="D564" s="34"/>
      <c r="E564" s="34"/>
      <c r="F564" s="34"/>
      <c r="G564" s="34"/>
      <c r="H564" s="34"/>
      <c r="I564" s="34">
        <v>390753.79000000004</v>
      </c>
      <c r="J564" s="34"/>
      <c r="K564" s="34"/>
      <c r="L564" s="34">
        <v>65139.1</v>
      </c>
      <c r="M564" s="34"/>
      <c r="N564" s="34"/>
      <c r="O564" s="34"/>
      <c r="P564" s="34"/>
      <c r="Q564" s="34"/>
      <c r="R564" s="34">
        <v>455892.89</v>
      </c>
    </row>
    <row r="565" spans="1:18" x14ac:dyDescent="0.25">
      <c r="A565" s="48" t="s">
        <v>76</v>
      </c>
      <c r="B565" s="34"/>
      <c r="C565" s="34"/>
      <c r="D565" s="34"/>
      <c r="E565" s="34"/>
      <c r="F565" s="34"/>
      <c r="G565" s="34"/>
      <c r="H565" s="34"/>
      <c r="I565" s="34"/>
      <c r="J565" s="34"/>
      <c r="K565" s="34">
        <v>336130.30399999995</v>
      </c>
      <c r="L565" s="34">
        <v>40115.438999999998</v>
      </c>
      <c r="M565" s="34"/>
      <c r="N565" s="34"/>
      <c r="O565" s="34"/>
      <c r="P565" s="34"/>
      <c r="Q565" s="34"/>
      <c r="R565" s="34">
        <v>376245.74299999996</v>
      </c>
    </row>
    <row r="566" spans="1:18" x14ac:dyDescent="0.25">
      <c r="A566" s="48" t="s">
        <v>75</v>
      </c>
      <c r="B566" s="34"/>
      <c r="C566" s="34"/>
      <c r="D566" s="34"/>
      <c r="E566" s="34"/>
      <c r="F566" s="34"/>
      <c r="G566" s="34"/>
      <c r="H566" s="34"/>
      <c r="I566" s="34">
        <v>28676.495999999999</v>
      </c>
      <c r="J566" s="34"/>
      <c r="K566" s="34">
        <v>89528.930999999997</v>
      </c>
      <c r="L566" s="34"/>
      <c r="M566" s="34"/>
      <c r="N566" s="34"/>
      <c r="O566" s="34"/>
      <c r="P566" s="34"/>
      <c r="Q566" s="34"/>
      <c r="R566" s="34">
        <v>118205.427</v>
      </c>
    </row>
    <row r="567" spans="1:18" x14ac:dyDescent="0.25">
      <c r="A567" s="48" t="s">
        <v>0</v>
      </c>
      <c r="B567" s="34">
        <v>440763.36599999992</v>
      </c>
      <c r="C567" s="34">
        <v>406613.91000000009</v>
      </c>
      <c r="D567" s="34">
        <v>410531.84400000004</v>
      </c>
      <c r="E567" s="34">
        <v>420469.41200000007</v>
      </c>
      <c r="F567" s="34">
        <v>471021.40800000011</v>
      </c>
      <c r="G567" s="34">
        <v>444284.80200000003</v>
      </c>
      <c r="H567" s="34">
        <v>501769.47200000007</v>
      </c>
      <c r="I567" s="34">
        <v>419430.28600000002</v>
      </c>
      <c r="J567" s="34">
        <v>396882.49</v>
      </c>
      <c r="K567" s="34">
        <v>425659.23499999993</v>
      </c>
      <c r="L567" s="34">
        <v>458872.02399999998</v>
      </c>
      <c r="M567" s="34">
        <v>511888.65100000007</v>
      </c>
      <c r="N567" s="34">
        <v>410550.33799999987</v>
      </c>
      <c r="O567" s="34">
        <v>439758.60000000003</v>
      </c>
      <c r="P567" s="34">
        <v>410230.96200000006</v>
      </c>
      <c r="Q567" s="34">
        <v>505268.75400000019</v>
      </c>
      <c r="R567" s="34">
        <v>7073995.5540000005</v>
      </c>
    </row>
    <row r="568" spans="1:18" x14ac:dyDescent="0.25">
      <c r="B568" s="35"/>
      <c r="G568" s="57"/>
    </row>
    <row r="569" spans="1:18" x14ac:dyDescent="0.25">
      <c r="B569" s="35"/>
      <c r="G569" s="57"/>
    </row>
    <row r="570" spans="1:18" x14ac:dyDescent="0.25">
      <c r="B570" s="35"/>
      <c r="G570" s="57"/>
    </row>
    <row r="571" spans="1:18" x14ac:dyDescent="0.25">
      <c r="B571" s="35"/>
      <c r="G571" s="57"/>
    </row>
    <row r="572" spans="1:18" x14ac:dyDescent="0.25">
      <c r="B572" s="35"/>
      <c r="G572" s="57"/>
    </row>
    <row r="573" spans="1:18" x14ac:dyDescent="0.25">
      <c r="B573" s="35"/>
      <c r="G573" s="57"/>
    </row>
    <row r="574" spans="1:18" x14ac:dyDescent="0.25">
      <c r="B574" s="35"/>
      <c r="G574" s="57"/>
    </row>
    <row r="575" spans="1:18" x14ac:dyDescent="0.25">
      <c r="B575" s="35"/>
      <c r="G575" s="57"/>
    </row>
    <row r="576" spans="1:18" x14ac:dyDescent="0.25">
      <c r="B576" s="35"/>
      <c r="G576" s="57"/>
    </row>
    <row r="577" spans="2:7" x14ac:dyDescent="0.25">
      <c r="B577" s="35"/>
      <c r="G577" s="57"/>
    </row>
    <row r="578" spans="2:7" x14ac:dyDescent="0.25">
      <c r="B578" s="35"/>
      <c r="G578" s="57"/>
    </row>
    <row r="579" spans="2:7" x14ac:dyDescent="0.25">
      <c r="B579" s="35"/>
      <c r="G579" s="57"/>
    </row>
    <row r="580" spans="2:7" x14ac:dyDescent="0.25">
      <c r="B580" s="35"/>
      <c r="G580" s="57"/>
    </row>
    <row r="581" spans="2:7" x14ac:dyDescent="0.25">
      <c r="B581" s="35"/>
      <c r="G581" s="57"/>
    </row>
    <row r="582" spans="2:7" x14ac:dyDescent="0.25">
      <c r="B582" s="35"/>
      <c r="G582" s="57"/>
    </row>
    <row r="583" spans="2:7" x14ac:dyDescent="0.25">
      <c r="B583" s="35"/>
      <c r="G583" s="57"/>
    </row>
    <row r="584" spans="2:7" x14ac:dyDescent="0.25">
      <c r="B584" s="35"/>
      <c r="G584" s="57"/>
    </row>
    <row r="585" spans="2:7" x14ac:dyDescent="0.25">
      <c r="B585" s="35"/>
      <c r="G585" s="57"/>
    </row>
    <row r="586" spans="2:7" x14ac:dyDescent="0.25">
      <c r="B586" s="35"/>
      <c r="G586" s="57"/>
    </row>
    <row r="587" spans="2:7" x14ac:dyDescent="0.25">
      <c r="B587" s="35"/>
      <c r="G587" s="57"/>
    </row>
    <row r="588" spans="2:7" x14ac:dyDescent="0.25">
      <c r="B588" s="35"/>
      <c r="G588" s="57"/>
    </row>
    <row r="589" spans="2:7" x14ac:dyDescent="0.25">
      <c r="B589" s="35"/>
      <c r="G589" s="57"/>
    </row>
    <row r="590" spans="2:7" x14ac:dyDescent="0.25">
      <c r="B590" s="35"/>
      <c r="G590" s="57"/>
    </row>
    <row r="591" spans="2:7" x14ac:dyDescent="0.25">
      <c r="B591" s="35"/>
      <c r="G591" s="57"/>
    </row>
    <row r="592" spans="2:7" x14ac:dyDescent="0.25">
      <c r="B592" s="35"/>
      <c r="G592" s="57"/>
    </row>
    <row r="593" spans="2:7" x14ac:dyDescent="0.25">
      <c r="B593" s="35"/>
      <c r="G593" s="57"/>
    </row>
    <row r="594" spans="2:7" x14ac:dyDescent="0.25">
      <c r="B594" s="35"/>
      <c r="G594" s="57"/>
    </row>
    <row r="595" spans="2:7" x14ac:dyDescent="0.25">
      <c r="B595" s="35"/>
      <c r="G595" s="57"/>
    </row>
    <row r="596" spans="2:7" x14ac:dyDescent="0.25">
      <c r="B596" s="35"/>
      <c r="G596" s="57"/>
    </row>
    <row r="597" spans="2:7" x14ac:dyDescent="0.25">
      <c r="B597" s="35"/>
      <c r="G597" s="57"/>
    </row>
    <row r="598" spans="2:7" x14ac:dyDescent="0.25">
      <c r="B598" s="35"/>
      <c r="G598" s="57"/>
    </row>
    <row r="599" spans="2:7" x14ac:dyDescent="0.25">
      <c r="B599" s="35"/>
      <c r="G599" s="57"/>
    </row>
    <row r="600" spans="2:7" x14ac:dyDescent="0.25">
      <c r="B600" s="35"/>
      <c r="G600" s="57"/>
    </row>
    <row r="601" spans="2:7" x14ac:dyDescent="0.25">
      <c r="B601" s="35"/>
      <c r="G601" s="57"/>
    </row>
    <row r="602" spans="2:7" x14ac:dyDescent="0.25">
      <c r="B602" s="35"/>
      <c r="G602" s="57"/>
    </row>
    <row r="603" spans="2:7" x14ac:dyDescent="0.25">
      <c r="B603" s="35"/>
      <c r="G603" s="57"/>
    </row>
    <row r="604" spans="2:7" x14ac:dyDescent="0.25">
      <c r="B604" s="35"/>
      <c r="G604" s="57"/>
    </row>
    <row r="605" spans="2:7" x14ac:dyDescent="0.25">
      <c r="B605" s="35"/>
      <c r="G605" s="57"/>
    </row>
    <row r="606" spans="2:7" x14ac:dyDescent="0.25">
      <c r="B606" s="35"/>
      <c r="G606" s="57"/>
    </row>
    <row r="607" spans="2:7" x14ac:dyDescent="0.25">
      <c r="B607" s="35"/>
      <c r="G607" s="57"/>
    </row>
    <row r="608" spans="2:7" x14ac:dyDescent="0.25">
      <c r="B608" s="35"/>
      <c r="G608" s="57"/>
    </row>
    <row r="609" spans="2:7" x14ac:dyDescent="0.25">
      <c r="B609" s="35"/>
      <c r="G609" s="57"/>
    </row>
    <row r="610" spans="2:7" x14ac:dyDescent="0.25">
      <c r="B610" s="35"/>
      <c r="G610" s="57"/>
    </row>
    <row r="611" spans="2:7" x14ac:dyDescent="0.25">
      <c r="B611" s="35"/>
      <c r="G611" s="57"/>
    </row>
    <row r="612" spans="2:7" x14ac:dyDescent="0.25">
      <c r="B612" s="35"/>
      <c r="G612" s="57"/>
    </row>
    <row r="613" spans="2:7" x14ac:dyDescent="0.25">
      <c r="B613" s="35"/>
      <c r="G613" s="57"/>
    </row>
    <row r="614" spans="2:7" x14ac:dyDescent="0.25">
      <c r="B614" s="35"/>
      <c r="G614" s="57"/>
    </row>
    <row r="615" spans="2:7" x14ac:dyDescent="0.25">
      <c r="B615" s="35"/>
      <c r="G615" s="57"/>
    </row>
    <row r="616" spans="2:7" x14ac:dyDescent="0.25">
      <c r="B616" s="35"/>
      <c r="G616" s="57"/>
    </row>
    <row r="617" spans="2:7" x14ac:dyDescent="0.25">
      <c r="B617" s="35"/>
      <c r="G617" s="57"/>
    </row>
    <row r="618" spans="2:7" x14ac:dyDescent="0.25">
      <c r="B618" s="35"/>
      <c r="G618" s="57"/>
    </row>
    <row r="619" spans="2:7" x14ac:dyDescent="0.25">
      <c r="B619" s="35"/>
      <c r="G619" s="57"/>
    </row>
    <row r="620" spans="2:7" x14ac:dyDescent="0.25">
      <c r="B620" s="35"/>
      <c r="G620" s="57"/>
    </row>
    <row r="621" spans="2:7" x14ac:dyDescent="0.25">
      <c r="B621" s="35"/>
      <c r="G621" s="57"/>
    </row>
    <row r="622" spans="2:7" x14ac:dyDescent="0.25">
      <c r="B622" s="35"/>
      <c r="G622" s="57"/>
    </row>
    <row r="623" spans="2:7" x14ac:dyDescent="0.25">
      <c r="B623" s="35"/>
      <c r="G623" s="57"/>
    </row>
    <row r="624" spans="2:7" x14ac:dyDescent="0.25">
      <c r="B624" s="35"/>
      <c r="G624" s="57"/>
    </row>
    <row r="625" spans="2:7" x14ac:dyDescent="0.25">
      <c r="B625" s="35"/>
      <c r="G625" s="57"/>
    </row>
    <row r="626" spans="2:7" x14ac:dyDescent="0.25">
      <c r="B626" s="35"/>
      <c r="G626" s="57"/>
    </row>
    <row r="627" spans="2:7" x14ac:dyDescent="0.25">
      <c r="B627" s="35"/>
      <c r="G627" s="57"/>
    </row>
    <row r="628" spans="2:7" x14ac:dyDescent="0.25">
      <c r="B628" s="35"/>
      <c r="G628" s="57"/>
    </row>
    <row r="629" spans="2:7" x14ac:dyDescent="0.25">
      <c r="B629" s="35"/>
      <c r="G629" s="57"/>
    </row>
    <row r="630" spans="2:7" x14ac:dyDescent="0.25">
      <c r="B630" s="35"/>
      <c r="G630" s="57"/>
    </row>
    <row r="631" spans="2:7" x14ac:dyDescent="0.25">
      <c r="B631" s="35"/>
      <c r="G631" s="57"/>
    </row>
    <row r="632" spans="2:7" x14ac:dyDescent="0.25">
      <c r="B632" s="35"/>
      <c r="G632" s="57"/>
    </row>
    <row r="633" spans="2:7" x14ac:dyDescent="0.25">
      <c r="B633" s="35"/>
      <c r="G633" s="57"/>
    </row>
    <row r="634" spans="2:7" x14ac:dyDescent="0.25">
      <c r="B634" s="35"/>
      <c r="G634" s="57"/>
    </row>
    <row r="635" spans="2:7" x14ac:dyDescent="0.25">
      <c r="B635" s="35"/>
      <c r="G635" s="57"/>
    </row>
    <row r="636" spans="2:7" x14ac:dyDescent="0.25">
      <c r="B636" s="35"/>
      <c r="G636" s="57"/>
    </row>
    <row r="637" spans="2:7" x14ac:dyDescent="0.25">
      <c r="B637" s="35"/>
      <c r="G637" s="57"/>
    </row>
    <row r="638" spans="2:7" x14ac:dyDescent="0.25">
      <c r="B638" s="35"/>
      <c r="G638" s="57"/>
    </row>
    <row r="639" spans="2:7" x14ac:dyDescent="0.25">
      <c r="B639" s="35"/>
      <c r="G639" s="57"/>
    </row>
    <row r="640" spans="2:7" x14ac:dyDescent="0.25">
      <c r="B640" s="35"/>
      <c r="G640" s="57"/>
    </row>
    <row r="641" spans="2:7" x14ac:dyDescent="0.25">
      <c r="B641" s="35"/>
      <c r="G641" s="57"/>
    </row>
    <row r="642" spans="2:7" x14ac:dyDescent="0.25">
      <c r="B642" s="35"/>
      <c r="G642" s="57"/>
    </row>
    <row r="643" spans="2:7" x14ac:dyDescent="0.25">
      <c r="B643" s="35"/>
      <c r="G643" s="57"/>
    </row>
    <row r="644" spans="2:7" x14ac:dyDescent="0.25">
      <c r="B644" s="35"/>
      <c r="G644" s="57"/>
    </row>
    <row r="645" spans="2:7" x14ac:dyDescent="0.25">
      <c r="B645" s="35"/>
      <c r="G645" s="57"/>
    </row>
    <row r="646" spans="2:7" x14ac:dyDescent="0.25">
      <c r="B646" s="35"/>
      <c r="G646" s="57"/>
    </row>
    <row r="647" spans="2:7" x14ac:dyDescent="0.25">
      <c r="B647" s="35"/>
      <c r="G647" s="57"/>
    </row>
    <row r="648" spans="2:7" x14ac:dyDescent="0.25">
      <c r="B648" s="35"/>
      <c r="G648" s="57"/>
    </row>
    <row r="649" spans="2:7" x14ac:dyDescent="0.25">
      <c r="B649" s="35"/>
      <c r="G649" s="57"/>
    </row>
    <row r="650" spans="2:7" x14ac:dyDescent="0.25">
      <c r="B650" s="35"/>
      <c r="G650" s="57"/>
    </row>
    <row r="651" spans="2:7" x14ac:dyDescent="0.25">
      <c r="B651" s="35"/>
      <c r="G651" s="57"/>
    </row>
    <row r="652" spans="2:7" x14ac:dyDescent="0.25">
      <c r="B652" s="35"/>
      <c r="G652" s="57"/>
    </row>
    <row r="653" spans="2:7" x14ac:dyDescent="0.25">
      <c r="B653" s="35"/>
      <c r="G653" s="57"/>
    </row>
    <row r="654" spans="2:7" x14ac:dyDescent="0.25">
      <c r="B654" s="35"/>
      <c r="G654" s="57"/>
    </row>
    <row r="655" spans="2:7" x14ac:dyDescent="0.25">
      <c r="B655" s="35"/>
      <c r="G655" s="57"/>
    </row>
    <row r="656" spans="2:7" x14ac:dyDescent="0.25">
      <c r="B656" s="35"/>
      <c r="G656" s="57"/>
    </row>
    <row r="657" spans="2:7" x14ac:dyDescent="0.25">
      <c r="B657" s="35"/>
      <c r="G657" s="57"/>
    </row>
    <row r="658" spans="2:7" x14ac:dyDescent="0.25">
      <c r="B658" s="35"/>
      <c r="G658" s="57"/>
    </row>
    <row r="659" spans="2:7" x14ac:dyDescent="0.25">
      <c r="B659" s="35"/>
      <c r="G659" s="57"/>
    </row>
    <row r="660" spans="2:7" x14ac:dyDescent="0.25">
      <c r="B660" s="35"/>
      <c r="G660" s="57"/>
    </row>
    <row r="661" spans="2:7" x14ac:dyDescent="0.25">
      <c r="B661" s="35"/>
      <c r="G661" s="57"/>
    </row>
    <row r="662" spans="2:7" x14ac:dyDescent="0.25">
      <c r="B662" s="35"/>
      <c r="G662" s="57"/>
    </row>
    <row r="663" spans="2:7" x14ac:dyDescent="0.25">
      <c r="B663" s="35"/>
      <c r="G663" s="57"/>
    </row>
    <row r="664" spans="2:7" x14ac:dyDescent="0.25">
      <c r="B664" s="35"/>
      <c r="G664" s="57"/>
    </row>
    <row r="665" spans="2:7" x14ac:dyDescent="0.25">
      <c r="B665" s="35"/>
      <c r="G665" s="57"/>
    </row>
    <row r="666" spans="2:7" x14ac:dyDescent="0.25">
      <c r="B666" s="35"/>
      <c r="G666" s="57"/>
    </row>
    <row r="667" spans="2:7" x14ac:dyDescent="0.25">
      <c r="B667" s="35"/>
      <c r="G667" s="57"/>
    </row>
    <row r="668" spans="2:7" x14ac:dyDescent="0.25">
      <c r="B668" s="35"/>
      <c r="G668" s="57"/>
    </row>
    <row r="669" spans="2:7" x14ac:dyDescent="0.25">
      <c r="B669" s="35"/>
      <c r="G669" s="57"/>
    </row>
    <row r="670" spans="2:7" x14ac:dyDescent="0.25">
      <c r="B670" s="35"/>
      <c r="G670" s="57"/>
    </row>
    <row r="671" spans="2:7" x14ac:dyDescent="0.25">
      <c r="B671" s="35"/>
      <c r="G671" s="57"/>
    </row>
    <row r="672" spans="2:7" x14ac:dyDescent="0.25">
      <c r="B672" s="35"/>
      <c r="G672" s="57"/>
    </row>
    <row r="673" spans="2:7" x14ac:dyDescent="0.25">
      <c r="B673" s="35"/>
      <c r="G673" s="57"/>
    </row>
    <row r="674" spans="2:7" x14ac:dyDescent="0.25">
      <c r="B674" s="35"/>
      <c r="G674" s="57"/>
    </row>
    <row r="675" spans="2:7" x14ac:dyDescent="0.25">
      <c r="B675" s="35"/>
      <c r="G675" s="57"/>
    </row>
    <row r="676" spans="2:7" x14ac:dyDescent="0.25">
      <c r="B676" s="35"/>
      <c r="G676" s="57"/>
    </row>
    <row r="677" spans="2:7" x14ac:dyDescent="0.25">
      <c r="B677" s="35"/>
      <c r="G677" s="57"/>
    </row>
    <row r="678" spans="2:7" x14ac:dyDescent="0.25">
      <c r="B678" s="35"/>
      <c r="G678" s="57"/>
    </row>
    <row r="679" spans="2:7" x14ac:dyDescent="0.25">
      <c r="B679" s="35"/>
      <c r="G679" s="57"/>
    </row>
    <row r="680" spans="2:7" x14ac:dyDescent="0.25">
      <c r="B680" s="35"/>
      <c r="G680" s="57"/>
    </row>
    <row r="681" spans="2:7" x14ac:dyDescent="0.25">
      <c r="B681" s="35"/>
      <c r="G681" s="57"/>
    </row>
    <row r="682" spans="2:7" x14ac:dyDescent="0.25">
      <c r="B682" s="35"/>
      <c r="G682" s="57"/>
    </row>
    <row r="683" spans="2:7" x14ac:dyDescent="0.25">
      <c r="B683" s="35"/>
      <c r="G683" s="57"/>
    </row>
    <row r="684" spans="2:7" x14ac:dyDescent="0.25">
      <c r="B684" s="35"/>
      <c r="G684" s="57"/>
    </row>
    <row r="685" spans="2:7" x14ac:dyDescent="0.25">
      <c r="B685" s="35"/>
      <c r="G685" s="57"/>
    </row>
    <row r="686" spans="2:7" x14ac:dyDescent="0.25">
      <c r="B686" s="35"/>
      <c r="G686" s="57"/>
    </row>
    <row r="687" spans="2:7" x14ac:dyDescent="0.25">
      <c r="B687" s="35"/>
      <c r="G687" s="57"/>
    </row>
    <row r="688" spans="2:7" x14ac:dyDescent="0.25">
      <c r="B688" s="35"/>
      <c r="G688" s="57"/>
    </row>
    <row r="689" spans="2:7" x14ac:dyDescent="0.25">
      <c r="B689" s="35"/>
      <c r="G689" s="57"/>
    </row>
    <row r="690" spans="2:7" x14ac:dyDescent="0.25">
      <c r="B690" s="35"/>
      <c r="G690" s="5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56"/>
  <sheetViews>
    <sheetView topLeftCell="A40" zoomScale="130" zoomScaleNormal="130" workbookViewId="0">
      <selection activeCell="A30" sqref="A30"/>
    </sheetView>
  </sheetViews>
  <sheetFormatPr baseColWidth="10" defaultRowHeight="15" x14ac:dyDescent="0.25"/>
  <cols>
    <col min="1" max="1" width="43.7109375" customWidth="1"/>
    <col min="2" max="16" width="11.42578125" style="1"/>
    <col min="17" max="17" width="15.5703125" style="1" customWidth="1"/>
  </cols>
  <sheetData>
    <row r="1" spans="1:19" ht="15.75" thickBot="1" x14ac:dyDescent="0.3"/>
    <row r="2" spans="1:19" x14ac:dyDescent="0.25">
      <c r="A2" s="97" t="s">
        <v>10</v>
      </c>
      <c r="B2" s="105" t="s">
        <v>18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S2" s="103" t="s">
        <v>16</v>
      </c>
    </row>
    <row r="3" spans="1:19" ht="15.75" thickBot="1" x14ac:dyDescent="0.3">
      <c r="A3" s="107"/>
      <c r="B3" s="21">
        <v>101</v>
      </c>
      <c r="C3" s="22">
        <v>102</v>
      </c>
      <c r="D3" s="22">
        <v>103</v>
      </c>
      <c r="E3" s="22">
        <v>104</v>
      </c>
      <c r="F3" s="22">
        <v>105</v>
      </c>
      <c r="G3" s="22">
        <v>106</v>
      </c>
      <c r="H3" s="22">
        <v>107</v>
      </c>
      <c r="I3" s="22">
        <v>108</v>
      </c>
      <c r="J3" s="22">
        <v>109</v>
      </c>
      <c r="K3" s="22">
        <v>110</v>
      </c>
      <c r="L3" s="22">
        <v>111</v>
      </c>
      <c r="M3" s="22">
        <v>112</v>
      </c>
      <c r="N3" s="22">
        <v>113</v>
      </c>
      <c r="O3" s="22">
        <v>114</v>
      </c>
      <c r="P3" s="22">
        <v>115</v>
      </c>
      <c r="Q3" s="60">
        <v>116</v>
      </c>
      <c r="R3" s="34"/>
      <c r="S3" s="104"/>
    </row>
    <row r="4" spans="1:19" x14ac:dyDescent="0.25">
      <c r="A4" s="23" t="s">
        <v>98</v>
      </c>
      <c r="B4" s="58">
        <v>37515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34"/>
      <c r="S4" s="40">
        <f>SUM(B4:Q4)</f>
        <v>37515</v>
      </c>
    </row>
    <row r="5" spans="1:19" s="61" customFormat="1" x14ac:dyDescent="0.25">
      <c r="A5" s="76" t="s">
        <v>97</v>
      </c>
      <c r="B5" s="77">
        <v>27246</v>
      </c>
      <c r="C5" s="78"/>
      <c r="D5" s="78">
        <v>32813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34"/>
      <c r="S5" s="79">
        <f t="shared" ref="S5:S24" si="0">SUM(B5:Q5)</f>
        <v>60059</v>
      </c>
    </row>
    <row r="6" spans="1:19" s="61" customFormat="1" x14ac:dyDescent="0.25">
      <c r="A6" s="76" t="s">
        <v>96</v>
      </c>
      <c r="B6" s="77"/>
      <c r="C6" s="78">
        <v>4398</v>
      </c>
      <c r="D6" s="78">
        <v>29009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34"/>
      <c r="S6" s="79">
        <f t="shared" si="0"/>
        <v>33407</v>
      </c>
    </row>
    <row r="7" spans="1:19" s="61" customFormat="1" x14ac:dyDescent="0.25">
      <c r="A7" s="76" t="s">
        <v>95</v>
      </c>
      <c r="B7" s="77"/>
      <c r="C7" s="78">
        <v>50473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34"/>
      <c r="S7" s="79">
        <f t="shared" si="0"/>
        <v>50473</v>
      </c>
    </row>
    <row r="8" spans="1:19" s="61" customFormat="1" x14ac:dyDescent="0.25">
      <c r="A8" s="76" t="s">
        <v>193</v>
      </c>
      <c r="B8" s="77"/>
      <c r="C8" s="78">
        <v>8366</v>
      </c>
      <c r="D8" s="78"/>
      <c r="E8" s="78">
        <v>14534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34"/>
      <c r="S8" s="79">
        <f t="shared" si="0"/>
        <v>22900</v>
      </c>
    </row>
    <row r="9" spans="1:19" s="61" customFormat="1" x14ac:dyDescent="0.25">
      <c r="A9" s="76" t="s">
        <v>92</v>
      </c>
      <c r="B9" s="77"/>
      <c r="C9" s="78"/>
      <c r="D9" s="78"/>
      <c r="E9" s="78">
        <v>49218</v>
      </c>
      <c r="F9" s="78"/>
      <c r="G9" s="78">
        <v>15726</v>
      </c>
      <c r="H9" s="78"/>
      <c r="I9" s="78"/>
      <c r="J9" s="78"/>
      <c r="K9" s="78"/>
      <c r="L9" s="78"/>
      <c r="M9" s="78"/>
      <c r="N9" s="78"/>
      <c r="O9" s="78"/>
      <c r="P9" s="78"/>
      <c r="Q9" s="78"/>
      <c r="R9" s="34"/>
      <c r="S9" s="79">
        <f t="shared" si="0"/>
        <v>64944</v>
      </c>
    </row>
    <row r="10" spans="1:19" s="61" customFormat="1" x14ac:dyDescent="0.25">
      <c r="A10" s="76" t="s">
        <v>91</v>
      </c>
      <c r="B10" s="77"/>
      <c r="C10" s="78"/>
      <c r="D10" s="78"/>
      <c r="E10" s="78"/>
      <c r="F10" s="78">
        <v>6249</v>
      </c>
      <c r="G10" s="78">
        <v>47916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34"/>
      <c r="S10" s="79">
        <f t="shared" si="0"/>
        <v>54165</v>
      </c>
    </row>
    <row r="11" spans="1:19" s="61" customFormat="1" x14ac:dyDescent="0.25">
      <c r="A11" s="76" t="s">
        <v>90</v>
      </c>
      <c r="B11" s="77"/>
      <c r="C11" s="78"/>
      <c r="D11" s="78"/>
      <c r="E11" s="78"/>
      <c r="F11" s="78">
        <v>60180</v>
      </c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34"/>
      <c r="S11" s="79">
        <f t="shared" si="0"/>
        <v>60180</v>
      </c>
    </row>
    <row r="12" spans="1:19" s="61" customFormat="1" x14ac:dyDescent="0.25">
      <c r="A12" s="76" t="s">
        <v>195</v>
      </c>
      <c r="B12" s="77"/>
      <c r="C12" s="78"/>
      <c r="D12" s="78"/>
      <c r="E12" s="78"/>
      <c r="F12" s="78">
        <v>2193</v>
      </c>
      <c r="G12" s="78"/>
      <c r="H12" s="78">
        <v>52361</v>
      </c>
      <c r="I12" s="78"/>
      <c r="J12" s="78"/>
      <c r="K12" s="78"/>
      <c r="L12" s="78"/>
      <c r="M12" s="78"/>
      <c r="N12" s="78"/>
      <c r="O12" s="78"/>
      <c r="P12" s="78"/>
      <c r="Q12" s="78"/>
      <c r="R12" s="34"/>
      <c r="S12" s="79">
        <f t="shared" si="0"/>
        <v>54554</v>
      </c>
    </row>
    <row r="13" spans="1:19" s="61" customFormat="1" x14ac:dyDescent="0.25">
      <c r="A13" s="76" t="s">
        <v>87</v>
      </c>
      <c r="B13" s="77"/>
      <c r="C13" s="78"/>
      <c r="D13" s="78"/>
      <c r="E13" s="78"/>
      <c r="F13" s="78"/>
      <c r="G13" s="78"/>
      <c r="H13" s="78">
        <v>18776</v>
      </c>
      <c r="I13" s="78"/>
      <c r="J13" s="78"/>
      <c r="K13" s="78"/>
      <c r="L13" s="78"/>
      <c r="M13" s="78"/>
      <c r="N13" s="78"/>
      <c r="O13" s="78">
        <v>10980</v>
      </c>
      <c r="P13" s="78"/>
      <c r="Q13" s="78"/>
      <c r="R13" s="34"/>
      <c r="S13" s="79">
        <f t="shared" si="0"/>
        <v>29756</v>
      </c>
    </row>
    <row r="14" spans="1:19" s="61" customFormat="1" x14ac:dyDescent="0.25">
      <c r="A14" s="76" t="s">
        <v>86</v>
      </c>
      <c r="B14" s="77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>
        <v>9710</v>
      </c>
      <c r="P14" s="78"/>
      <c r="Q14" s="78"/>
      <c r="R14" s="34"/>
      <c r="S14" s="79">
        <f t="shared" si="0"/>
        <v>9710</v>
      </c>
    </row>
    <row r="15" spans="1:19" s="61" customFormat="1" x14ac:dyDescent="0.25">
      <c r="A15" s="76" t="s">
        <v>85</v>
      </c>
      <c r="B15" s="77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>
        <v>38338</v>
      </c>
      <c r="P15" s="78"/>
      <c r="Q15" s="78">
        <v>12672</v>
      </c>
      <c r="R15" s="34"/>
      <c r="S15" s="79">
        <f t="shared" si="0"/>
        <v>51010</v>
      </c>
    </row>
    <row r="16" spans="1:19" s="61" customFormat="1" x14ac:dyDescent="0.25">
      <c r="A16" s="76" t="s">
        <v>84</v>
      </c>
      <c r="B16" s="77"/>
      <c r="C16" s="78"/>
      <c r="D16" s="78"/>
      <c r="E16" s="78"/>
      <c r="F16" s="78"/>
      <c r="G16" s="78"/>
      <c r="H16" s="78"/>
      <c r="I16" s="78"/>
      <c r="J16" s="78">
        <v>14294</v>
      </c>
      <c r="K16" s="78"/>
      <c r="L16" s="78"/>
      <c r="M16" s="78"/>
      <c r="N16" s="78"/>
      <c r="O16" s="78"/>
      <c r="P16" s="78"/>
      <c r="Q16" s="78">
        <v>51581</v>
      </c>
      <c r="R16" s="34"/>
      <c r="S16" s="79">
        <f t="shared" si="0"/>
        <v>65875</v>
      </c>
    </row>
    <row r="17" spans="1:19" x14ac:dyDescent="0.25">
      <c r="A17" s="24" t="s">
        <v>83</v>
      </c>
      <c r="B17" s="14"/>
      <c r="C17" s="11"/>
      <c r="D17" s="11"/>
      <c r="E17" s="11"/>
      <c r="F17" s="11"/>
      <c r="G17" s="11"/>
      <c r="H17" s="11"/>
      <c r="I17" s="11"/>
      <c r="J17" s="11">
        <v>51776</v>
      </c>
      <c r="K17" s="11"/>
      <c r="L17" s="11"/>
      <c r="M17" s="11"/>
      <c r="N17" s="11">
        <v>28384</v>
      </c>
      <c r="O17" s="11"/>
      <c r="P17" s="11"/>
      <c r="Q17" s="11"/>
      <c r="R17" s="34"/>
      <c r="S17" s="26">
        <f t="shared" si="0"/>
        <v>80160</v>
      </c>
    </row>
    <row r="18" spans="1:19" x14ac:dyDescent="0.25">
      <c r="A18" s="24" t="s">
        <v>82</v>
      </c>
      <c r="B18" s="1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>
        <v>25087</v>
      </c>
      <c r="O18" s="11"/>
      <c r="P18" s="11">
        <v>28200</v>
      </c>
      <c r="Q18" s="11"/>
      <c r="R18" s="34"/>
      <c r="S18" s="26">
        <f t="shared" si="0"/>
        <v>53287</v>
      </c>
    </row>
    <row r="19" spans="1:19" x14ac:dyDescent="0.25">
      <c r="A19" s="24" t="s">
        <v>81</v>
      </c>
      <c r="B19" s="1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>
        <v>47236</v>
      </c>
      <c r="N19" s="11"/>
      <c r="O19" s="11"/>
      <c r="P19" s="11">
        <v>25446</v>
      </c>
      <c r="Q19" s="11"/>
      <c r="R19" s="34"/>
      <c r="S19" s="26">
        <f t="shared" si="0"/>
        <v>72682</v>
      </c>
    </row>
    <row r="20" spans="1:19" x14ac:dyDescent="0.25">
      <c r="A20" s="24" t="s">
        <v>80</v>
      </c>
      <c r="B20" s="14"/>
      <c r="C20" s="11"/>
      <c r="D20" s="11"/>
      <c r="E20" s="11"/>
      <c r="F20" s="11"/>
      <c r="G20" s="11"/>
      <c r="H20" s="11"/>
      <c r="I20" s="11"/>
      <c r="J20" s="11"/>
      <c r="K20" s="11"/>
      <c r="L20" s="11">
        <v>32243</v>
      </c>
      <c r="M20" s="11">
        <v>21587</v>
      </c>
      <c r="N20" s="11"/>
      <c r="O20" s="11"/>
      <c r="P20" s="11"/>
      <c r="Q20" s="11"/>
      <c r="R20" s="34"/>
      <c r="S20" s="26">
        <f t="shared" si="0"/>
        <v>53830</v>
      </c>
    </row>
    <row r="21" spans="1:19" x14ac:dyDescent="0.25">
      <c r="A21" s="24" t="s">
        <v>206</v>
      </c>
      <c r="B21" s="14"/>
      <c r="C21" s="11"/>
      <c r="D21" s="11"/>
      <c r="E21" s="11"/>
      <c r="F21" s="11"/>
      <c r="G21" s="11"/>
      <c r="H21" s="11"/>
      <c r="I21" s="11"/>
      <c r="J21" s="11"/>
      <c r="K21" s="11"/>
      <c r="L21" s="11">
        <v>16072</v>
      </c>
      <c r="M21" s="11"/>
      <c r="N21" s="11"/>
      <c r="O21" s="11"/>
      <c r="P21" s="11"/>
      <c r="Q21" s="11"/>
      <c r="R21" s="34"/>
      <c r="S21" s="26">
        <f t="shared" si="0"/>
        <v>16072</v>
      </c>
    </row>
    <row r="22" spans="1:19" x14ac:dyDescent="0.25">
      <c r="A22" s="24" t="s">
        <v>77</v>
      </c>
      <c r="B22" s="14"/>
      <c r="C22" s="11"/>
      <c r="D22" s="11"/>
      <c r="E22" s="11"/>
      <c r="F22" s="11"/>
      <c r="G22" s="11"/>
      <c r="H22" s="11"/>
      <c r="I22" s="11">
        <v>59794</v>
      </c>
      <c r="J22" s="11"/>
      <c r="K22" s="11"/>
      <c r="L22" s="11">
        <v>8900</v>
      </c>
      <c r="M22" s="11"/>
      <c r="N22" s="11"/>
      <c r="O22" s="11"/>
      <c r="P22" s="11"/>
      <c r="Q22" s="11"/>
      <c r="R22" s="34"/>
      <c r="S22" s="26">
        <f t="shared" si="0"/>
        <v>68694</v>
      </c>
    </row>
    <row r="23" spans="1:19" s="56" customFormat="1" x14ac:dyDescent="0.25">
      <c r="A23" s="24" t="s">
        <v>76</v>
      </c>
      <c r="B23" s="14"/>
      <c r="C23" s="11"/>
      <c r="D23" s="11"/>
      <c r="E23" s="11"/>
      <c r="F23" s="11"/>
      <c r="G23" s="11"/>
      <c r="H23" s="11"/>
      <c r="I23" s="11"/>
      <c r="J23" s="11"/>
      <c r="K23" s="11">
        <v>51822</v>
      </c>
      <c r="L23" s="11">
        <v>5481</v>
      </c>
      <c r="M23" s="11"/>
      <c r="N23" s="11"/>
      <c r="O23" s="11"/>
      <c r="P23" s="11"/>
      <c r="Q23" s="11"/>
      <c r="R23" s="34"/>
      <c r="S23" s="26">
        <f t="shared" si="0"/>
        <v>57303</v>
      </c>
    </row>
    <row r="24" spans="1:19" s="56" customFormat="1" ht="15.75" thickBot="1" x14ac:dyDescent="0.3">
      <c r="A24" s="49" t="s">
        <v>75</v>
      </c>
      <c r="B24" s="16"/>
      <c r="C24" s="17"/>
      <c r="D24" s="17"/>
      <c r="E24" s="17"/>
      <c r="F24" s="17"/>
      <c r="G24" s="17"/>
      <c r="H24" s="17"/>
      <c r="I24" s="17">
        <v>4078</v>
      </c>
      <c r="J24" s="17"/>
      <c r="K24" s="17">
        <v>12303</v>
      </c>
      <c r="L24" s="17"/>
      <c r="M24" s="17"/>
      <c r="N24" s="17"/>
      <c r="O24" s="17"/>
      <c r="P24" s="17"/>
      <c r="Q24" s="17"/>
      <c r="R24" s="34"/>
      <c r="S24" s="41">
        <f t="shared" si="0"/>
        <v>16381</v>
      </c>
    </row>
    <row r="25" spans="1:19" ht="15.75" thickBot="1" x14ac:dyDescent="0.3">
      <c r="A25" s="48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19" ht="15.75" thickBot="1" x14ac:dyDescent="0.3">
      <c r="A26" s="25" t="s">
        <v>17</v>
      </c>
      <c r="B26" s="27">
        <f t="shared" ref="B26:L26" si="1">SUM(B4:B24)</f>
        <v>64761</v>
      </c>
      <c r="C26" s="28">
        <f t="shared" si="1"/>
        <v>63237</v>
      </c>
      <c r="D26" s="28">
        <f t="shared" si="1"/>
        <v>61822</v>
      </c>
      <c r="E26" s="28">
        <f t="shared" si="1"/>
        <v>63752</v>
      </c>
      <c r="F26" s="28">
        <f t="shared" si="1"/>
        <v>68622</v>
      </c>
      <c r="G26" s="28">
        <f t="shared" si="1"/>
        <v>63642</v>
      </c>
      <c r="H26" s="28">
        <f t="shared" si="1"/>
        <v>71137</v>
      </c>
      <c r="I26" s="28">
        <f t="shared" si="1"/>
        <v>63872</v>
      </c>
      <c r="J26" s="28">
        <f t="shared" si="1"/>
        <v>66070</v>
      </c>
      <c r="K26" s="28">
        <f t="shared" si="1"/>
        <v>64125</v>
      </c>
      <c r="L26" s="28">
        <f t="shared" si="1"/>
        <v>62696</v>
      </c>
      <c r="M26" s="28">
        <f t="shared" ref="M26:N26" si="2">SUM(M4:M24)</f>
        <v>68823</v>
      </c>
      <c r="N26" s="28">
        <f t="shared" si="2"/>
        <v>53471</v>
      </c>
      <c r="O26" s="28">
        <f>SUM(O4:O24)</f>
        <v>59028</v>
      </c>
      <c r="P26" s="28">
        <f>SUM(P4:P24)</f>
        <v>53646</v>
      </c>
      <c r="Q26" s="28">
        <f>SUM(Q4:Q24)</f>
        <v>64253</v>
      </c>
      <c r="R26" s="34"/>
      <c r="S26" s="29">
        <f>SUM(S4:S24)</f>
        <v>1012957</v>
      </c>
    </row>
    <row r="27" spans="1:19" ht="15.75" thickBot="1" x14ac:dyDescent="0.3"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34"/>
    </row>
    <row r="28" spans="1:19" x14ac:dyDescent="0.25">
      <c r="A28" s="97" t="s">
        <v>10</v>
      </c>
      <c r="B28" s="105" t="s">
        <v>116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S28" s="103" t="s">
        <v>0</v>
      </c>
    </row>
    <row r="29" spans="1:19" ht="15.75" thickBot="1" x14ac:dyDescent="0.3">
      <c r="A29" s="98" t="s">
        <v>42</v>
      </c>
      <c r="B29" s="21">
        <v>101</v>
      </c>
      <c r="C29" s="22">
        <v>102</v>
      </c>
      <c r="D29" s="22">
        <v>103</v>
      </c>
      <c r="E29" s="22">
        <v>104</v>
      </c>
      <c r="F29" s="22">
        <v>105</v>
      </c>
      <c r="G29" s="22">
        <v>106</v>
      </c>
      <c r="H29" s="22">
        <v>107</v>
      </c>
      <c r="I29" s="22">
        <v>108</v>
      </c>
      <c r="J29" s="22">
        <v>109</v>
      </c>
      <c r="K29" s="22">
        <v>110</v>
      </c>
      <c r="L29" s="22">
        <v>111</v>
      </c>
      <c r="M29" s="22">
        <v>112</v>
      </c>
      <c r="N29" s="22">
        <v>113</v>
      </c>
      <c r="O29" s="22">
        <v>114</v>
      </c>
      <c r="P29" s="22">
        <v>115</v>
      </c>
      <c r="Q29" s="60">
        <v>116</v>
      </c>
      <c r="R29" s="34"/>
      <c r="S29" s="104" t="s">
        <v>0</v>
      </c>
    </row>
    <row r="30" spans="1:19" s="61" customFormat="1" x14ac:dyDescent="0.25">
      <c r="A30" s="23" t="s">
        <v>98</v>
      </c>
      <c r="B30" s="58">
        <v>255327.09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34"/>
      <c r="S30" s="40">
        <f>SUM(B30:Q30)</f>
        <v>255327.09</v>
      </c>
    </row>
    <row r="31" spans="1:19" s="61" customFormat="1" x14ac:dyDescent="0.25">
      <c r="A31" s="76" t="s">
        <v>97</v>
      </c>
      <c r="B31" s="77">
        <v>185436.27599999995</v>
      </c>
      <c r="C31" s="78"/>
      <c r="D31" s="78">
        <v>216113.52600000001</v>
      </c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34"/>
      <c r="S31" s="79">
        <f t="shared" ref="S31:S50" si="3">SUM(B31:Q31)</f>
        <v>401549.80199999997</v>
      </c>
    </row>
    <row r="32" spans="1:19" s="61" customFormat="1" x14ac:dyDescent="0.25">
      <c r="A32" s="76" t="s">
        <v>96</v>
      </c>
      <c r="B32" s="77"/>
      <c r="C32" s="78">
        <v>28279.14</v>
      </c>
      <c r="D32" s="78">
        <v>194418.318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34"/>
      <c r="S32" s="79">
        <f t="shared" si="3"/>
        <v>222697.45799999998</v>
      </c>
    </row>
    <row r="33" spans="1:19" s="61" customFormat="1" x14ac:dyDescent="0.25">
      <c r="A33" s="76" t="s">
        <v>95</v>
      </c>
      <c r="B33" s="77"/>
      <c r="C33" s="78">
        <v>324541.39000000007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34"/>
      <c r="S33" s="79">
        <f t="shared" si="3"/>
        <v>324541.39000000007</v>
      </c>
    </row>
    <row r="34" spans="1:19" s="61" customFormat="1" x14ac:dyDescent="0.25">
      <c r="A34" s="76" t="s">
        <v>193</v>
      </c>
      <c r="B34" s="77"/>
      <c r="C34" s="78">
        <v>53793.38</v>
      </c>
      <c r="D34" s="78"/>
      <c r="E34" s="78">
        <v>91578.733999999982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34"/>
      <c r="S34" s="79">
        <f t="shared" si="3"/>
        <v>145372.11399999997</v>
      </c>
    </row>
    <row r="35" spans="1:19" s="61" customFormat="1" x14ac:dyDescent="0.25">
      <c r="A35" s="76" t="s">
        <v>92</v>
      </c>
      <c r="B35" s="77"/>
      <c r="C35" s="78"/>
      <c r="D35" s="78"/>
      <c r="E35" s="78">
        <v>328890.67800000007</v>
      </c>
      <c r="F35" s="78"/>
      <c r="G35" s="78">
        <v>109783.20600000003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34"/>
      <c r="S35" s="79">
        <f t="shared" si="3"/>
        <v>438673.88400000008</v>
      </c>
    </row>
    <row r="36" spans="1:19" s="61" customFormat="1" x14ac:dyDescent="0.25">
      <c r="A36" s="76" t="s">
        <v>91</v>
      </c>
      <c r="B36" s="77"/>
      <c r="C36" s="78"/>
      <c r="D36" s="78"/>
      <c r="E36" s="78"/>
      <c r="F36" s="78">
        <v>42893.135999999999</v>
      </c>
      <c r="G36" s="78">
        <v>334501.59599999996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34"/>
      <c r="S36" s="79">
        <f t="shared" si="3"/>
        <v>377394.73199999996</v>
      </c>
    </row>
    <row r="37" spans="1:19" s="61" customFormat="1" x14ac:dyDescent="0.25">
      <c r="A37" s="76" t="s">
        <v>90</v>
      </c>
      <c r="B37" s="77"/>
      <c r="C37" s="78"/>
      <c r="D37" s="78"/>
      <c r="E37" s="78"/>
      <c r="F37" s="78">
        <v>413075.52000000014</v>
      </c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34"/>
      <c r="S37" s="79">
        <f t="shared" si="3"/>
        <v>413075.52000000014</v>
      </c>
    </row>
    <row r="38" spans="1:19" s="61" customFormat="1" x14ac:dyDescent="0.25">
      <c r="A38" s="76" t="s">
        <v>195</v>
      </c>
      <c r="B38" s="77"/>
      <c r="C38" s="78"/>
      <c r="D38" s="78"/>
      <c r="E38" s="78"/>
      <c r="F38" s="78">
        <v>15052.752</v>
      </c>
      <c r="G38" s="78"/>
      <c r="H38" s="78">
        <v>363784.6480000001</v>
      </c>
      <c r="I38" s="78"/>
      <c r="J38" s="78"/>
      <c r="K38" s="78"/>
      <c r="L38" s="78"/>
      <c r="M38" s="78"/>
      <c r="N38" s="78"/>
      <c r="O38" s="78"/>
      <c r="P38" s="78"/>
      <c r="Q38" s="78"/>
      <c r="R38" s="34"/>
      <c r="S38" s="79">
        <f t="shared" si="3"/>
        <v>378837.40000000008</v>
      </c>
    </row>
    <row r="39" spans="1:19" s="61" customFormat="1" x14ac:dyDescent="0.25">
      <c r="A39" s="76" t="s">
        <v>87</v>
      </c>
      <c r="B39" s="77"/>
      <c r="C39" s="78"/>
      <c r="D39" s="78"/>
      <c r="E39" s="78"/>
      <c r="F39" s="78"/>
      <c r="G39" s="78"/>
      <c r="H39" s="78">
        <v>137984.82399999999</v>
      </c>
      <c r="I39" s="78"/>
      <c r="J39" s="78"/>
      <c r="K39" s="78"/>
      <c r="L39" s="78"/>
      <c r="M39" s="78"/>
      <c r="N39" s="78"/>
      <c r="O39" s="78">
        <v>81801</v>
      </c>
      <c r="P39" s="78"/>
      <c r="Q39" s="78"/>
      <c r="R39" s="34"/>
      <c r="S39" s="79">
        <f t="shared" si="3"/>
        <v>219785.82399999999</v>
      </c>
    </row>
    <row r="40" spans="1:19" s="61" customFormat="1" x14ac:dyDescent="0.25">
      <c r="A40" s="76" t="s">
        <v>86</v>
      </c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>
        <v>72339.5</v>
      </c>
      <c r="P40" s="78"/>
      <c r="Q40" s="78"/>
      <c r="R40" s="34"/>
      <c r="S40" s="79">
        <f t="shared" si="3"/>
        <v>72339.5</v>
      </c>
    </row>
    <row r="41" spans="1:19" s="61" customFormat="1" x14ac:dyDescent="0.25">
      <c r="A41" s="76" t="s">
        <v>85</v>
      </c>
      <c r="B41" s="77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>
        <v>285618.10000000003</v>
      </c>
      <c r="P41" s="78"/>
      <c r="Q41" s="78">
        <v>89629.055999999997</v>
      </c>
      <c r="R41" s="34"/>
      <c r="S41" s="79">
        <f t="shared" si="3"/>
        <v>375247.15600000002</v>
      </c>
    </row>
    <row r="42" spans="1:19" s="61" customFormat="1" x14ac:dyDescent="0.25">
      <c r="A42" s="76" t="s">
        <v>84</v>
      </c>
      <c r="B42" s="77"/>
      <c r="C42" s="78"/>
      <c r="D42" s="78"/>
      <c r="E42" s="78"/>
      <c r="F42" s="78"/>
      <c r="G42" s="78"/>
      <c r="H42" s="78"/>
      <c r="I42" s="78"/>
      <c r="J42" s="78">
        <v>85864.05799999999</v>
      </c>
      <c r="K42" s="78"/>
      <c r="L42" s="78"/>
      <c r="M42" s="78"/>
      <c r="N42" s="78"/>
      <c r="O42" s="78"/>
      <c r="P42" s="78"/>
      <c r="Q42" s="78">
        <v>415639.69800000021</v>
      </c>
      <c r="R42" s="34"/>
      <c r="S42" s="79">
        <f t="shared" si="3"/>
        <v>501503.75600000017</v>
      </c>
    </row>
    <row r="43" spans="1:19" s="61" customFormat="1" x14ac:dyDescent="0.25">
      <c r="A43" s="24" t="s">
        <v>83</v>
      </c>
      <c r="B43" s="14"/>
      <c r="C43" s="11"/>
      <c r="D43" s="11"/>
      <c r="E43" s="11"/>
      <c r="F43" s="11"/>
      <c r="G43" s="11"/>
      <c r="H43" s="11"/>
      <c r="I43" s="11"/>
      <c r="J43" s="11">
        <v>311018.43200000003</v>
      </c>
      <c r="K43" s="11"/>
      <c r="L43" s="11"/>
      <c r="M43" s="11"/>
      <c r="N43" s="11">
        <v>217932.35199999993</v>
      </c>
      <c r="O43" s="11"/>
      <c r="P43" s="11"/>
      <c r="Q43" s="11"/>
      <c r="R43" s="34"/>
      <c r="S43" s="26">
        <f t="shared" si="3"/>
        <v>528950.78399999999</v>
      </c>
    </row>
    <row r="44" spans="1:19" s="61" customFormat="1" x14ac:dyDescent="0.25">
      <c r="A44" s="24" t="s">
        <v>82</v>
      </c>
      <c r="B44" s="14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>
        <v>192617.98599999998</v>
      </c>
      <c r="O44" s="11"/>
      <c r="P44" s="11">
        <v>215645.4</v>
      </c>
      <c r="Q44" s="11"/>
      <c r="R44" s="34"/>
      <c r="S44" s="26">
        <f t="shared" si="3"/>
        <v>408263.38599999994</v>
      </c>
    </row>
    <row r="45" spans="1:19" s="61" customFormat="1" x14ac:dyDescent="0.25">
      <c r="A45" s="24" t="s">
        <v>81</v>
      </c>
      <c r="B45" s="14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>
        <v>348928.38800000004</v>
      </c>
      <c r="N45" s="11"/>
      <c r="O45" s="11"/>
      <c r="P45" s="11">
        <v>194585.56200000006</v>
      </c>
      <c r="Q45" s="11"/>
      <c r="R45" s="34"/>
      <c r="S45" s="26">
        <f t="shared" si="3"/>
        <v>543513.95000000007</v>
      </c>
    </row>
    <row r="46" spans="1:19" s="61" customFormat="1" x14ac:dyDescent="0.25">
      <c r="A46" s="24" t="s">
        <v>80</v>
      </c>
      <c r="B46" s="14"/>
      <c r="C46" s="11"/>
      <c r="D46" s="11"/>
      <c r="E46" s="11"/>
      <c r="F46" s="11"/>
      <c r="G46" s="11"/>
      <c r="H46" s="11"/>
      <c r="I46" s="11"/>
      <c r="J46" s="11"/>
      <c r="K46" s="11"/>
      <c r="L46" s="11">
        <v>235986.51699999996</v>
      </c>
      <c r="M46" s="11">
        <v>162960.26300000001</v>
      </c>
      <c r="N46" s="11"/>
      <c r="O46" s="11"/>
      <c r="P46" s="11"/>
      <c r="Q46" s="11"/>
      <c r="R46" s="34"/>
      <c r="S46" s="26">
        <f t="shared" si="3"/>
        <v>398946.77999999997</v>
      </c>
    </row>
    <row r="47" spans="1:19" s="61" customFormat="1" x14ac:dyDescent="0.25">
      <c r="A47" s="24" t="s">
        <v>206</v>
      </c>
      <c r="B47" s="14"/>
      <c r="C47" s="11"/>
      <c r="D47" s="11"/>
      <c r="E47" s="11"/>
      <c r="F47" s="11"/>
      <c r="G47" s="11"/>
      <c r="H47" s="11"/>
      <c r="I47" s="11"/>
      <c r="J47" s="11"/>
      <c r="K47" s="11"/>
      <c r="L47" s="11">
        <v>117630.96799999999</v>
      </c>
      <c r="M47" s="11"/>
      <c r="N47" s="11"/>
      <c r="O47" s="11"/>
      <c r="P47" s="11"/>
      <c r="Q47" s="11"/>
      <c r="R47" s="34"/>
      <c r="S47" s="26">
        <f t="shared" si="3"/>
        <v>117630.96799999999</v>
      </c>
    </row>
    <row r="48" spans="1:19" s="61" customFormat="1" x14ac:dyDescent="0.25">
      <c r="A48" s="24" t="s">
        <v>77</v>
      </c>
      <c r="B48" s="14"/>
      <c r="C48" s="11"/>
      <c r="D48" s="11"/>
      <c r="E48" s="11"/>
      <c r="F48" s="11"/>
      <c r="G48" s="11"/>
      <c r="H48" s="11"/>
      <c r="I48" s="11">
        <v>390753.79000000004</v>
      </c>
      <c r="J48" s="11"/>
      <c r="K48" s="11"/>
      <c r="L48" s="11">
        <v>65139.1</v>
      </c>
      <c r="M48" s="11"/>
      <c r="N48" s="11"/>
      <c r="O48" s="11"/>
      <c r="P48" s="11"/>
      <c r="Q48" s="11"/>
      <c r="R48" s="34"/>
      <c r="S48" s="26">
        <f t="shared" si="3"/>
        <v>455892.89</v>
      </c>
    </row>
    <row r="49" spans="1:19" s="61" customFormat="1" x14ac:dyDescent="0.25">
      <c r="A49" s="24" t="s">
        <v>76</v>
      </c>
      <c r="B49" s="14"/>
      <c r="C49" s="11"/>
      <c r="D49" s="11"/>
      <c r="E49" s="11"/>
      <c r="F49" s="11"/>
      <c r="G49" s="11"/>
      <c r="H49" s="11"/>
      <c r="I49" s="11"/>
      <c r="J49" s="11"/>
      <c r="K49" s="11">
        <v>336130.30399999995</v>
      </c>
      <c r="L49" s="11">
        <v>40115.438999999998</v>
      </c>
      <c r="M49" s="11"/>
      <c r="N49" s="11"/>
      <c r="O49" s="11"/>
      <c r="P49" s="11"/>
      <c r="Q49" s="11"/>
      <c r="R49" s="34"/>
      <c r="S49" s="26">
        <f t="shared" si="3"/>
        <v>376245.74299999996</v>
      </c>
    </row>
    <row r="50" spans="1:19" s="61" customFormat="1" ht="15.75" thickBot="1" x14ac:dyDescent="0.3">
      <c r="A50" s="49" t="s">
        <v>75</v>
      </c>
      <c r="B50" s="16"/>
      <c r="C50" s="17"/>
      <c r="D50" s="17"/>
      <c r="E50" s="17"/>
      <c r="F50" s="17"/>
      <c r="G50" s="17"/>
      <c r="H50" s="17"/>
      <c r="I50" s="17">
        <v>28676.495999999999</v>
      </c>
      <c r="J50" s="17"/>
      <c r="K50" s="17">
        <v>89528.930999999997</v>
      </c>
      <c r="L50" s="17"/>
      <c r="M50" s="17"/>
      <c r="N50" s="17"/>
      <c r="O50" s="17"/>
      <c r="P50" s="17"/>
      <c r="Q50" s="17"/>
      <c r="R50" s="34"/>
      <c r="S50" s="41">
        <f t="shared" si="3"/>
        <v>118205.427</v>
      </c>
    </row>
    <row r="51" spans="1:19" ht="15.75" thickBot="1" x14ac:dyDescent="0.3">
      <c r="A51" s="48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59"/>
    </row>
    <row r="52" spans="1:19" ht="15.75" thickBot="1" x14ac:dyDescent="0.3">
      <c r="A52" s="25" t="s">
        <v>17</v>
      </c>
      <c r="B52" s="27">
        <f t="shared" ref="B52:L52" si="4">SUM(B30:B50)</f>
        <v>440763.36599999992</v>
      </c>
      <c r="C52" s="28">
        <f t="shared" si="4"/>
        <v>406613.91000000009</v>
      </c>
      <c r="D52" s="28">
        <f t="shared" si="4"/>
        <v>410531.84400000004</v>
      </c>
      <c r="E52" s="28">
        <f t="shared" si="4"/>
        <v>420469.41200000007</v>
      </c>
      <c r="F52" s="28">
        <f t="shared" si="4"/>
        <v>471021.40800000011</v>
      </c>
      <c r="G52" s="28">
        <f t="shared" si="4"/>
        <v>444284.80200000003</v>
      </c>
      <c r="H52" s="28">
        <f t="shared" si="4"/>
        <v>501769.47200000007</v>
      </c>
      <c r="I52" s="28">
        <f t="shared" si="4"/>
        <v>419430.28600000002</v>
      </c>
      <c r="J52" s="28">
        <f t="shared" si="4"/>
        <v>396882.49</v>
      </c>
      <c r="K52" s="28">
        <f t="shared" si="4"/>
        <v>425659.23499999993</v>
      </c>
      <c r="L52" s="28">
        <f t="shared" si="4"/>
        <v>458872.02399999998</v>
      </c>
      <c r="M52" s="28">
        <f t="shared" ref="M52:N52" si="5">SUM(M30:M50)</f>
        <v>511888.65100000007</v>
      </c>
      <c r="N52" s="28">
        <f t="shared" si="5"/>
        <v>410550.33799999987</v>
      </c>
      <c r="O52" s="28">
        <f>SUM(O30:O50)</f>
        <v>439758.60000000003</v>
      </c>
      <c r="P52" s="28">
        <f>SUM(P30:P50)</f>
        <v>410230.96200000006</v>
      </c>
      <c r="Q52" s="28">
        <f>SUM(Q30:Q50)</f>
        <v>505268.75400000019</v>
      </c>
      <c r="R52" s="34"/>
      <c r="S52" s="29">
        <f>SUM(S30:S50)</f>
        <v>7073995.5540000005</v>
      </c>
    </row>
    <row r="53" spans="1:19" x14ac:dyDescent="0.25">
      <c r="R53" s="30"/>
    </row>
    <row r="56" spans="1:19" x14ac:dyDescent="0.25">
      <c r="S56" s="32"/>
    </row>
  </sheetData>
  <mergeCells count="6">
    <mergeCell ref="S2:S3"/>
    <mergeCell ref="A28:A29"/>
    <mergeCell ref="B28:Q28"/>
    <mergeCell ref="S28:S29"/>
    <mergeCell ref="A2:A3"/>
    <mergeCell ref="B2:Q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A1506"/>
  <sheetViews>
    <sheetView topLeftCell="A34" zoomScale="70" zoomScaleNormal="70" workbookViewId="0">
      <selection activeCell="B2" sqref="B2"/>
    </sheetView>
  </sheetViews>
  <sheetFormatPr baseColWidth="10" defaultRowHeight="15" x14ac:dyDescent="0.25"/>
  <cols>
    <col min="1" max="16384" width="11.42578125" style="61"/>
  </cols>
  <sheetData>
    <row r="1" spans="1:27" x14ac:dyDescent="0.25">
      <c r="A1" s="61" t="s">
        <v>26</v>
      </c>
      <c r="B1" s="61" t="s">
        <v>27</v>
      </c>
      <c r="C1" s="61" t="s">
        <v>271</v>
      </c>
      <c r="D1" s="61" t="s">
        <v>272</v>
      </c>
      <c r="E1" s="61" t="s">
        <v>268</v>
      </c>
      <c r="F1" s="61" t="s">
        <v>28</v>
      </c>
      <c r="G1" s="61" t="s">
        <v>29</v>
      </c>
      <c r="H1" s="61" t="s">
        <v>30</v>
      </c>
      <c r="I1" s="61" t="s">
        <v>31</v>
      </c>
      <c r="J1" s="61" t="s">
        <v>32</v>
      </c>
      <c r="K1" s="61" t="s">
        <v>22</v>
      </c>
      <c r="L1" s="61" t="s">
        <v>33</v>
      </c>
      <c r="M1" s="61" t="s">
        <v>34</v>
      </c>
      <c r="N1" s="61" t="s">
        <v>19</v>
      </c>
      <c r="O1" s="61" t="s">
        <v>35</v>
      </c>
      <c r="P1" s="61" t="s">
        <v>36</v>
      </c>
      <c r="Q1" s="61" t="s">
        <v>37</v>
      </c>
      <c r="R1" s="61" t="s">
        <v>38</v>
      </c>
      <c r="S1" s="61" t="s">
        <v>4</v>
      </c>
      <c r="T1" s="61" t="s">
        <v>5</v>
      </c>
      <c r="U1" s="61" t="s">
        <v>7</v>
      </c>
      <c r="V1" s="61" t="s">
        <v>8</v>
      </c>
      <c r="W1" s="61" t="s">
        <v>9</v>
      </c>
      <c r="X1" s="61" t="s">
        <v>6</v>
      </c>
      <c r="Y1" s="61" t="s">
        <v>24</v>
      </c>
      <c r="Z1" s="61" t="s">
        <v>273</v>
      </c>
      <c r="AA1" s="61" t="s">
        <v>274</v>
      </c>
    </row>
    <row r="2" spans="1:27" x14ac:dyDescent="0.25">
      <c r="A2" s="31">
        <v>43102</v>
      </c>
      <c r="B2" s="61" t="s">
        <v>143</v>
      </c>
      <c r="C2" s="65">
        <v>43094</v>
      </c>
      <c r="D2" s="35">
        <f>YEAR(C2)</f>
        <v>2017</v>
      </c>
      <c r="E2" s="35">
        <f>MONTH(C2)</f>
        <v>12</v>
      </c>
      <c r="F2" s="61">
        <v>120164</v>
      </c>
      <c r="G2" s="61" t="s">
        <v>275</v>
      </c>
      <c r="H2" s="61" t="s">
        <v>39</v>
      </c>
      <c r="I2" s="61" t="s">
        <v>276</v>
      </c>
      <c r="J2" s="61" t="s">
        <v>20</v>
      </c>
      <c r="K2" s="61" t="s">
        <v>191</v>
      </c>
      <c r="L2" s="61" t="s">
        <v>277</v>
      </c>
      <c r="M2" s="61">
        <v>301</v>
      </c>
      <c r="N2" s="61" t="s">
        <v>21</v>
      </c>
      <c r="O2" s="61">
        <v>1</v>
      </c>
      <c r="P2" s="61" t="s">
        <v>23</v>
      </c>
      <c r="Q2" s="61">
        <v>4</v>
      </c>
      <c r="R2" s="61" t="s">
        <v>40</v>
      </c>
      <c r="S2" s="61">
        <v>101</v>
      </c>
      <c r="T2" s="61">
        <v>67876</v>
      </c>
      <c r="U2" s="61">
        <v>295.2</v>
      </c>
      <c r="V2" s="61">
        <v>0.88</v>
      </c>
      <c r="W2" s="61">
        <v>4.2999999999999997E-2</v>
      </c>
      <c r="X2" s="61">
        <v>29</v>
      </c>
      <c r="Y2" s="61">
        <v>0</v>
      </c>
      <c r="Z2" s="61">
        <f>T2*U2/1000</f>
        <v>20036.995199999998</v>
      </c>
      <c r="AA2" s="61">
        <f>X2*U2/1000</f>
        <v>8.5607999999999986</v>
      </c>
    </row>
    <row r="3" spans="1:27" x14ac:dyDescent="0.25">
      <c r="A3" s="31">
        <v>43102</v>
      </c>
      <c r="B3" s="61" t="s">
        <v>143</v>
      </c>
      <c r="C3" s="65">
        <v>43094</v>
      </c>
      <c r="D3" s="35">
        <f t="shared" ref="D3:D66" si="0">YEAR(C3)</f>
        <v>2017</v>
      </c>
      <c r="E3" s="35">
        <f t="shared" ref="E3:E66" si="1">MONTH(C3)</f>
        <v>12</v>
      </c>
      <c r="F3" s="61">
        <v>120164</v>
      </c>
      <c r="G3" s="61" t="s">
        <v>275</v>
      </c>
      <c r="H3" s="61" t="s">
        <v>39</v>
      </c>
      <c r="I3" s="61" t="s">
        <v>276</v>
      </c>
      <c r="J3" s="61" t="s">
        <v>20</v>
      </c>
      <c r="K3" s="61" t="s">
        <v>191</v>
      </c>
      <c r="L3" s="61" t="s">
        <v>277</v>
      </c>
      <c r="M3" s="61">
        <v>301</v>
      </c>
      <c r="N3" s="61" t="s">
        <v>21</v>
      </c>
      <c r="O3" s="61">
        <v>1</v>
      </c>
      <c r="P3" s="61" t="s">
        <v>23</v>
      </c>
      <c r="Q3" s="61">
        <v>4</v>
      </c>
      <c r="R3" s="61" t="s">
        <v>40</v>
      </c>
      <c r="S3" s="61">
        <v>102</v>
      </c>
      <c r="T3" s="61">
        <v>67951</v>
      </c>
      <c r="U3" s="61">
        <v>184.5</v>
      </c>
      <c r="V3" s="61">
        <v>0.56999999999999995</v>
      </c>
      <c r="W3" s="61">
        <v>2.1999999999999999E-2</v>
      </c>
      <c r="X3" s="61">
        <v>15</v>
      </c>
      <c r="Y3" s="61">
        <v>0</v>
      </c>
      <c r="Z3" s="61">
        <f t="shared" ref="Z3:Z66" si="2">T3*U3/1000</f>
        <v>12536.959500000001</v>
      </c>
      <c r="AA3" s="61">
        <f t="shared" ref="AA3:AA66" si="3">X3*U3/1000</f>
        <v>2.7675000000000001</v>
      </c>
    </row>
    <row r="4" spans="1:27" x14ac:dyDescent="0.25">
      <c r="A4" s="31">
        <v>43102</v>
      </c>
      <c r="B4" s="61" t="s">
        <v>143</v>
      </c>
      <c r="C4" s="65">
        <v>43094</v>
      </c>
      <c r="D4" s="35">
        <f t="shared" si="0"/>
        <v>2017</v>
      </c>
      <c r="E4" s="35">
        <f t="shared" si="1"/>
        <v>12</v>
      </c>
      <c r="F4" s="61">
        <v>120164</v>
      </c>
      <c r="G4" s="61" t="s">
        <v>275</v>
      </c>
      <c r="H4" s="61" t="s">
        <v>39</v>
      </c>
      <c r="I4" s="61" t="s">
        <v>276</v>
      </c>
      <c r="J4" s="61" t="s">
        <v>20</v>
      </c>
      <c r="K4" s="61" t="s">
        <v>191</v>
      </c>
      <c r="L4" s="61" t="s">
        <v>277</v>
      </c>
      <c r="M4" s="61">
        <v>301</v>
      </c>
      <c r="N4" s="61" t="s">
        <v>21</v>
      </c>
      <c r="O4" s="61">
        <v>1</v>
      </c>
      <c r="P4" s="61" t="s">
        <v>23</v>
      </c>
      <c r="Q4" s="61">
        <v>4</v>
      </c>
      <c r="R4" s="61" t="s">
        <v>40</v>
      </c>
      <c r="S4" s="61">
        <v>103</v>
      </c>
      <c r="T4" s="61">
        <v>65670</v>
      </c>
      <c r="U4" s="61">
        <v>225.9</v>
      </c>
      <c r="V4" s="61">
        <v>0.66</v>
      </c>
      <c r="W4" s="61">
        <v>6.5000000000000002E-2</v>
      </c>
      <c r="X4" s="61">
        <v>43</v>
      </c>
      <c r="Y4" s="61">
        <v>6.0000000000000001E-3</v>
      </c>
      <c r="Z4" s="61">
        <f t="shared" si="2"/>
        <v>14834.852999999999</v>
      </c>
      <c r="AA4" s="61">
        <f t="shared" si="3"/>
        <v>9.7137000000000011</v>
      </c>
    </row>
    <row r="5" spans="1:27" x14ac:dyDescent="0.25">
      <c r="A5" s="31">
        <v>43102</v>
      </c>
      <c r="B5" s="61" t="s">
        <v>143</v>
      </c>
      <c r="C5" s="65">
        <v>43094</v>
      </c>
      <c r="D5" s="35">
        <f t="shared" si="0"/>
        <v>2017</v>
      </c>
      <c r="E5" s="35">
        <f t="shared" si="1"/>
        <v>12</v>
      </c>
      <c r="F5" s="61">
        <v>120164</v>
      </c>
      <c r="G5" s="61" t="s">
        <v>275</v>
      </c>
      <c r="H5" s="61" t="s">
        <v>39</v>
      </c>
      <c r="I5" s="61" t="s">
        <v>276</v>
      </c>
      <c r="J5" s="61" t="s">
        <v>20</v>
      </c>
      <c r="K5" s="61" t="s">
        <v>191</v>
      </c>
      <c r="L5" s="61" t="s">
        <v>277</v>
      </c>
      <c r="M5" s="61">
        <v>301</v>
      </c>
      <c r="N5" s="61" t="s">
        <v>21</v>
      </c>
      <c r="O5" s="61">
        <v>1</v>
      </c>
      <c r="P5" s="61" t="s">
        <v>23</v>
      </c>
      <c r="Q5" s="61">
        <v>4</v>
      </c>
      <c r="R5" s="61" t="s">
        <v>40</v>
      </c>
      <c r="S5" s="61">
        <v>104</v>
      </c>
      <c r="T5" s="61">
        <v>68188</v>
      </c>
      <c r="U5" s="61">
        <v>182.2</v>
      </c>
      <c r="V5" s="61">
        <v>0.56000000000000005</v>
      </c>
      <c r="W5" s="61">
        <v>2.1999999999999999E-2</v>
      </c>
      <c r="X5" s="61">
        <v>15</v>
      </c>
      <c r="Y5" s="61">
        <v>0</v>
      </c>
      <c r="Z5" s="61">
        <f t="shared" si="2"/>
        <v>12423.8536</v>
      </c>
      <c r="AA5" s="61">
        <f t="shared" si="3"/>
        <v>2.7330000000000001</v>
      </c>
    </row>
    <row r="6" spans="1:27" x14ac:dyDescent="0.25">
      <c r="A6" s="31">
        <v>43102</v>
      </c>
      <c r="B6" s="61" t="s">
        <v>143</v>
      </c>
      <c r="C6" s="65">
        <v>43094</v>
      </c>
      <c r="D6" s="35">
        <f t="shared" si="0"/>
        <v>2017</v>
      </c>
      <c r="E6" s="35">
        <f t="shared" si="1"/>
        <v>12</v>
      </c>
      <c r="F6" s="61">
        <v>120164</v>
      </c>
      <c r="G6" s="61" t="s">
        <v>275</v>
      </c>
      <c r="H6" s="61" t="s">
        <v>39</v>
      </c>
      <c r="I6" s="61" t="s">
        <v>276</v>
      </c>
      <c r="J6" s="61" t="s">
        <v>20</v>
      </c>
      <c r="K6" s="61" t="s">
        <v>191</v>
      </c>
      <c r="L6" s="61" t="s">
        <v>277</v>
      </c>
      <c r="M6" s="61">
        <v>301</v>
      </c>
      <c r="N6" s="61" t="s">
        <v>21</v>
      </c>
      <c r="O6" s="61">
        <v>1</v>
      </c>
      <c r="P6" s="61" t="s">
        <v>23</v>
      </c>
      <c r="Q6" s="61">
        <v>4</v>
      </c>
      <c r="R6" s="61" t="s">
        <v>40</v>
      </c>
      <c r="S6" s="61">
        <v>105</v>
      </c>
      <c r="T6" s="61">
        <v>77427</v>
      </c>
      <c r="U6" s="61">
        <v>207.8</v>
      </c>
      <c r="V6" s="61">
        <v>0.66</v>
      </c>
      <c r="W6" s="61">
        <v>2.8069999999999999</v>
      </c>
      <c r="X6" s="61">
        <v>2173</v>
      </c>
      <c r="Y6" s="61">
        <v>4.2999999999999997E-2</v>
      </c>
      <c r="Z6" s="61">
        <f t="shared" si="2"/>
        <v>16089.330600000001</v>
      </c>
      <c r="AA6" s="61">
        <f t="shared" si="3"/>
        <v>451.54940000000005</v>
      </c>
    </row>
    <row r="7" spans="1:27" x14ac:dyDescent="0.25">
      <c r="A7" s="31">
        <v>43102</v>
      </c>
      <c r="B7" s="61" t="s">
        <v>143</v>
      </c>
      <c r="C7" s="65">
        <v>43094</v>
      </c>
      <c r="D7" s="35">
        <f t="shared" si="0"/>
        <v>2017</v>
      </c>
      <c r="E7" s="35">
        <f t="shared" si="1"/>
        <v>12</v>
      </c>
      <c r="F7" s="61">
        <v>120164</v>
      </c>
      <c r="G7" s="61" t="s">
        <v>275</v>
      </c>
      <c r="H7" s="61" t="s">
        <v>39</v>
      </c>
      <c r="I7" s="61" t="s">
        <v>276</v>
      </c>
      <c r="J7" s="61" t="s">
        <v>20</v>
      </c>
      <c r="K7" s="61" t="s">
        <v>191</v>
      </c>
      <c r="L7" s="61" t="s">
        <v>277</v>
      </c>
      <c r="M7" s="61">
        <v>301</v>
      </c>
      <c r="N7" s="61" t="s">
        <v>21</v>
      </c>
      <c r="O7" s="61">
        <v>1</v>
      </c>
      <c r="P7" s="61" t="s">
        <v>23</v>
      </c>
      <c r="Q7" s="61">
        <v>4</v>
      </c>
      <c r="R7" s="61" t="s">
        <v>40</v>
      </c>
      <c r="S7" s="61">
        <v>106</v>
      </c>
      <c r="T7" s="61">
        <v>45800</v>
      </c>
      <c r="U7" s="61">
        <v>191</v>
      </c>
      <c r="V7" s="61">
        <v>0.4</v>
      </c>
      <c r="W7" s="61">
        <v>0.02</v>
      </c>
      <c r="X7" s="61">
        <v>9</v>
      </c>
      <c r="Y7" s="61">
        <v>4.0000000000000001E-3</v>
      </c>
      <c r="Z7" s="61">
        <f t="shared" si="2"/>
        <v>8747.7999999999993</v>
      </c>
      <c r="AA7" s="61">
        <f t="shared" si="3"/>
        <v>1.7190000000000001</v>
      </c>
    </row>
    <row r="8" spans="1:27" x14ac:dyDescent="0.25">
      <c r="A8" s="31">
        <v>43102</v>
      </c>
      <c r="B8" s="61" t="s">
        <v>143</v>
      </c>
      <c r="C8" s="65">
        <v>43094</v>
      </c>
      <c r="D8" s="35">
        <f t="shared" si="0"/>
        <v>2017</v>
      </c>
      <c r="E8" s="35">
        <f t="shared" si="1"/>
        <v>12</v>
      </c>
      <c r="F8" s="61">
        <v>120164</v>
      </c>
      <c r="G8" s="61" t="s">
        <v>275</v>
      </c>
      <c r="H8" s="61" t="s">
        <v>39</v>
      </c>
      <c r="I8" s="61" t="s">
        <v>276</v>
      </c>
      <c r="J8" s="61" t="s">
        <v>20</v>
      </c>
      <c r="K8" s="61" t="s">
        <v>191</v>
      </c>
      <c r="L8" s="61" t="s">
        <v>277</v>
      </c>
      <c r="M8" s="61">
        <v>301</v>
      </c>
      <c r="N8" s="61" t="s">
        <v>21</v>
      </c>
      <c r="O8" s="61">
        <v>1</v>
      </c>
      <c r="P8" s="61" t="s">
        <v>23</v>
      </c>
      <c r="Q8" s="61">
        <v>4</v>
      </c>
      <c r="R8" s="61" t="s">
        <v>40</v>
      </c>
      <c r="S8" s="61">
        <v>107</v>
      </c>
      <c r="T8" s="61">
        <v>78068</v>
      </c>
      <c r="U8" s="61">
        <v>198.9</v>
      </c>
      <c r="V8" s="61">
        <v>0.65</v>
      </c>
      <c r="W8" s="61">
        <v>0.54200000000000004</v>
      </c>
      <c r="X8" s="61">
        <v>423</v>
      </c>
      <c r="Y8" s="61">
        <v>8.0000000000000002E-3</v>
      </c>
      <c r="Z8" s="61">
        <f t="shared" si="2"/>
        <v>15527.725200000001</v>
      </c>
      <c r="AA8" s="61">
        <f t="shared" si="3"/>
        <v>84.134699999999995</v>
      </c>
    </row>
    <row r="9" spans="1:27" x14ac:dyDescent="0.25">
      <c r="A9" s="31">
        <v>43102</v>
      </c>
      <c r="B9" s="61" t="s">
        <v>143</v>
      </c>
      <c r="C9" s="65">
        <v>43094</v>
      </c>
      <c r="D9" s="35">
        <f t="shared" si="0"/>
        <v>2017</v>
      </c>
      <c r="E9" s="35">
        <f t="shared" si="1"/>
        <v>12</v>
      </c>
      <c r="F9" s="61">
        <v>120164</v>
      </c>
      <c r="G9" s="61" t="s">
        <v>275</v>
      </c>
      <c r="H9" s="61" t="s">
        <v>39</v>
      </c>
      <c r="I9" s="61" t="s">
        <v>276</v>
      </c>
      <c r="J9" s="61" t="s">
        <v>20</v>
      </c>
      <c r="K9" s="61" t="s">
        <v>191</v>
      </c>
      <c r="L9" s="61" t="s">
        <v>277</v>
      </c>
      <c r="M9" s="61">
        <v>301</v>
      </c>
      <c r="N9" s="61" t="s">
        <v>21</v>
      </c>
      <c r="O9" s="61">
        <v>1</v>
      </c>
      <c r="P9" s="61" t="s">
        <v>23</v>
      </c>
      <c r="Q9" s="61">
        <v>4</v>
      </c>
      <c r="R9" s="61" t="s">
        <v>40</v>
      </c>
      <c r="S9" s="61">
        <v>109</v>
      </c>
      <c r="T9" s="61">
        <v>72752</v>
      </c>
      <c r="U9" s="61">
        <v>123.3</v>
      </c>
      <c r="V9" s="61">
        <v>0.39</v>
      </c>
      <c r="W9" s="61">
        <v>1.4E-2</v>
      </c>
      <c r="X9" s="61">
        <v>10</v>
      </c>
      <c r="Y9" s="61">
        <v>0</v>
      </c>
      <c r="Z9" s="61">
        <f t="shared" si="2"/>
        <v>8970.3215999999993</v>
      </c>
      <c r="AA9" s="61">
        <f t="shared" si="3"/>
        <v>1.2330000000000001</v>
      </c>
    </row>
    <row r="10" spans="1:27" x14ac:dyDescent="0.25">
      <c r="A10" s="31">
        <v>43102</v>
      </c>
      <c r="B10" s="61" t="s">
        <v>143</v>
      </c>
      <c r="C10" s="65">
        <v>43094</v>
      </c>
      <c r="D10" s="35">
        <f t="shared" si="0"/>
        <v>2017</v>
      </c>
      <c r="E10" s="35">
        <f t="shared" si="1"/>
        <v>12</v>
      </c>
      <c r="F10" s="61">
        <v>120164</v>
      </c>
      <c r="G10" s="61" t="s">
        <v>275</v>
      </c>
      <c r="H10" s="61" t="s">
        <v>39</v>
      </c>
      <c r="I10" s="61" t="s">
        <v>276</v>
      </c>
      <c r="J10" s="61" t="s">
        <v>20</v>
      </c>
      <c r="K10" s="61" t="s">
        <v>191</v>
      </c>
      <c r="L10" s="61" t="s">
        <v>277</v>
      </c>
      <c r="M10" s="61">
        <v>301</v>
      </c>
      <c r="N10" s="61" t="s">
        <v>21</v>
      </c>
      <c r="O10" s="61">
        <v>1</v>
      </c>
      <c r="P10" s="61" t="s">
        <v>23</v>
      </c>
      <c r="Q10" s="61">
        <v>4</v>
      </c>
      <c r="R10" s="61" t="s">
        <v>40</v>
      </c>
      <c r="S10" s="61">
        <v>111</v>
      </c>
      <c r="T10" s="61">
        <v>72794</v>
      </c>
      <c r="U10" s="61">
        <v>128.80000000000001</v>
      </c>
      <c r="V10" s="61">
        <v>0.41</v>
      </c>
      <c r="W10" s="61">
        <v>1.4999999999999999E-2</v>
      </c>
      <c r="X10" s="61">
        <v>11</v>
      </c>
      <c r="Y10" s="61">
        <v>0</v>
      </c>
      <c r="Z10" s="61">
        <f t="shared" si="2"/>
        <v>9375.8672000000006</v>
      </c>
      <c r="AA10" s="61">
        <f t="shared" si="3"/>
        <v>1.4168000000000003</v>
      </c>
    </row>
    <row r="11" spans="1:27" x14ac:dyDescent="0.25">
      <c r="A11" s="31">
        <v>43102</v>
      </c>
      <c r="B11" s="61" t="s">
        <v>143</v>
      </c>
      <c r="C11" s="65">
        <v>43094</v>
      </c>
      <c r="D11" s="35">
        <f t="shared" si="0"/>
        <v>2017</v>
      </c>
      <c r="E11" s="35">
        <f t="shared" si="1"/>
        <v>12</v>
      </c>
      <c r="F11" s="61">
        <v>120164</v>
      </c>
      <c r="G11" s="61" t="s">
        <v>275</v>
      </c>
      <c r="H11" s="61" t="s">
        <v>39</v>
      </c>
      <c r="I11" s="61" t="s">
        <v>276</v>
      </c>
      <c r="J11" s="61" t="s">
        <v>20</v>
      </c>
      <c r="K11" s="61" t="s">
        <v>191</v>
      </c>
      <c r="L11" s="61" t="s">
        <v>277</v>
      </c>
      <c r="M11" s="61">
        <v>301</v>
      </c>
      <c r="N11" s="61" t="s">
        <v>21</v>
      </c>
      <c r="O11" s="61">
        <v>1</v>
      </c>
      <c r="P11" s="61" t="s">
        <v>23</v>
      </c>
      <c r="Q11" s="61">
        <v>4</v>
      </c>
      <c r="R11" s="61" t="s">
        <v>40</v>
      </c>
      <c r="S11" s="61">
        <v>114</v>
      </c>
      <c r="T11" s="61">
        <v>67778</v>
      </c>
      <c r="U11" s="61">
        <v>192.8</v>
      </c>
      <c r="V11" s="61">
        <v>0.6</v>
      </c>
      <c r="W11" s="61">
        <v>0.115</v>
      </c>
      <c r="X11" s="61">
        <v>78</v>
      </c>
      <c r="Y11" s="61">
        <v>1.6E-2</v>
      </c>
      <c r="Z11" s="61">
        <f t="shared" si="2"/>
        <v>13067.598400000001</v>
      </c>
      <c r="AA11" s="61">
        <f t="shared" si="3"/>
        <v>15.038400000000001</v>
      </c>
    </row>
    <row r="12" spans="1:27" x14ac:dyDescent="0.25">
      <c r="A12" s="31">
        <v>43102</v>
      </c>
      <c r="B12" s="61" t="s">
        <v>143</v>
      </c>
      <c r="C12" s="65">
        <v>43094</v>
      </c>
      <c r="D12" s="35">
        <f t="shared" si="0"/>
        <v>2017</v>
      </c>
      <c r="E12" s="35">
        <f t="shared" si="1"/>
        <v>12</v>
      </c>
      <c r="F12" s="61">
        <v>120164</v>
      </c>
      <c r="G12" s="61" t="s">
        <v>275</v>
      </c>
      <c r="H12" s="61" t="s">
        <v>39</v>
      </c>
      <c r="I12" s="61" t="s">
        <v>276</v>
      </c>
      <c r="J12" s="61" t="s">
        <v>20</v>
      </c>
      <c r="K12" s="61" t="s">
        <v>191</v>
      </c>
      <c r="L12" s="61" t="s">
        <v>277</v>
      </c>
      <c r="M12" s="61">
        <v>301</v>
      </c>
      <c r="N12" s="61" t="s">
        <v>21</v>
      </c>
      <c r="O12" s="61">
        <v>1</v>
      </c>
      <c r="P12" s="61" t="s">
        <v>23</v>
      </c>
      <c r="Q12" s="61">
        <v>4</v>
      </c>
      <c r="R12" s="61" t="s">
        <v>40</v>
      </c>
      <c r="S12" s="61">
        <v>116</v>
      </c>
      <c r="T12" s="61">
        <v>69946</v>
      </c>
      <c r="U12" s="61">
        <v>188.9</v>
      </c>
      <c r="V12" s="61">
        <v>0.6</v>
      </c>
      <c r="W12" s="61">
        <v>0.03</v>
      </c>
      <c r="X12" s="61">
        <v>21</v>
      </c>
      <c r="Y12" s="61">
        <v>7.0000000000000001E-3</v>
      </c>
      <c r="Z12" s="61">
        <f t="shared" si="2"/>
        <v>13212.7994</v>
      </c>
      <c r="AA12" s="61">
        <f t="shared" si="3"/>
        <v>3.9668999999999999</v>
      </c>
    </row>
    <row r="13" spans="1:27" x14ac:dyDescent="0.25">
      <c r="A13" s="31">
        <v>43095</v>
      </c>
      <c r="B13" s="61" t="s">
        <v>142</v>
      </c>
      <c r="C13" s="65">
        <v>43087</v>
      </c>
      <c r="D13" s="35">
        <f t="shared" si="0"/>
        <v>2017</v>
      </c>
      <c r="E13" s="35">
        <f t="shared" si="1"/>
        <v>12</v>
      </c>
      <c r="F13" s="61">
        <v>120164</v>
      </c>
      <c r="G13" s="61" t="s">
        <v>275</v>
      </c>
      <c r="H13" s="61" t="s">
        <v>39</v>
      </c>
      <c r="I13" s="61" t="s">
        <v>276</v>
      </c>
      <c r="J13" s="61" t="s">
        <v>20</v>
      </c>
      <c r="K13" s="61" t="s">
        <v>191</v>
      </c>
      <c r="L13" s="61" t="s">
        <v>277</v>
      </c>
      <c r="M13" s="61">
        <v>301</v>
      </c>
      <c r="N13" s="61" t="s">
        <v>21</v>
      </c>
      <c r="O13" s="61">
        <v>1</v>
      </c>
      <c r="P13" s="61" t="s">
        <v>23</v>
      </c>
      <c r="Q13" s="61">
        <v>4</v>
      </c>
      <c r="R13" s="61" t="s">
        <v>40</v>
      </c>
      <c r="S13" s="61">
        <v>114</v>
      </c>
      <c r="T13" s="61">
        <v>67862</v>
      </c>
      <c r="U13" s="61">
        <v>179.148</v>
      </c>
      <c r="V13" s="61">
        <v>0.50700000000000001</v>
      </c>
      <c r="W13" s="61">
        <v>0.124</v>
      </c>
      <c r="X13" s="61">
        <v>84</v>
      </c>
      <c r="Y13" s="61">
        <v>1.7999999999999999E-2</v>
      </c>
      <c r="Z13" s="61">
        <f t="shared" si="2"/>
        <v>12157.341575999999</v>
      </c>
      <c r="AA13" s="61">
        <f t="shared" si="3"/>
        <v>15.048431999999998</v>
      </c>
    </row>
    <row r="14" spans="1:27" x14ac:dyDescent="0.25">
      <c r="A14" s="31">
        <v>43095</v>
      </c>
      <c r="B14" s="61" t="s">
        <v>142</v>
      </c>
      <c r="C14" s="65">
        <v>43087</v>
      </c>
      <c r="D14" s="35">
        <f t="shared" si="0"/>
        <v>2017</v>
      </c>
      <c r="E14" s="35">
        <f t="shared" si="1"/>
        <v>12</v>
      </c>
      <c r="F14" s="61">
        <v>120164</v>
      </c>
      <c r="G14" s="61" t="s">
        <v>275</v>
      </c>
      <c r="H14" s="61" t="s">
        <v>39</v>
      </c>
      <c r="I14" s="61" t="s">
        <v>276</v>
      </c>
      <c r="J14" s="61" t="s">
        <v>20</v>
      </c>
      <c r="K14" s="61" t="s">
        <v>191</v>
      </c>
      <c r="L14" s="61" t="s">
        <v>277</v>
      </c>
      <c r="M14" s="61">
        <v>301</v>
      </c>
      <c r="N14" s="61" t="s">
        <v>21</v>
      </c>
      <c r="O14" s="61">
        <v>1</v>
      </c>
      <c r="P14" s="61" t="s">
        <v>23</v>
      </c>
      <c r="Q14" s="61">
        <v>4</v>
      </c>
      <c r="R14" s="61" t="s">
        <v>40</v>
      </c>
      <c r="S14" s="61">
        <v>109</v>
      </c>
      <c r="T14" s="61">
        <v>72766</v>
      </c>
      <c r="U14" s="61">
        <v>120.76</v>
      </c>
      <c r="V14" s="61">
        <v>0.36599999999999999</v>
      </c>
      <c r="W14" s="61">
        <v>1.9E-2</v>
      </c>
      <c r="X14" s="61">
        <v>14</v>
      </c>
      <c r="Y14" s="61">
        <v>0</v>
      </c>
      <c r="Z14" s="61">
        <f t="shared" si="2"/>
        <v>8787.2221599999993</v>
      </c>
      <c r="AA14" s="61">
        <f t="shared" si="3"/>
        <v>1.6906400000000001</v>
      </c>
    </row>
    <row r="15" spans="1:27" x14ac:dyDescent="0.25">
      <c r="A15" s="31">
        <v>43095</v>
      </c>
      <c r="B15" s="61" t="s">
        <v>142</v>
      </c>
      <c r="C15" s="65">
        <v>43087</v>
      </c>
      <c r="D15" s="35">
        <f t="shared" si="0"/>
        <v>2017</v>
      </c>
      <c r="E15" s="35">
        <f t="shared" si="1"/>
        <v>12</v>
      </c>
      <c r="F15" s="61">
        <v>120164</v>
      </c>
      <c r="G15" s="61" t="s">
        <v>275</v>
      </c>
      <c r="H15" s="61" t="s">
        <v>39</v>
      </c>
      <c r="I15" s="61" t="s">
        <v>276</v>
      </c>
      <c r="J15" s="61" t="s">
        <v>20</v>
      </c>
      <c r="K15" s="61" t="s">
        <v>191</v>
      </c>
      <c r="L15" s="61" t="s">
        <v>277</v>
      </c>
      <c r="M15" s="61">
        <v>301</v>
      </c>
      <c r="N15" s="61" t="s">
        <v>21</v>
      </c>
      <c r="O15" s="61">
        <v>1</v>
      </c>
      <c r="P15" s="61" t="s">
        <v>23</v>
      </c>
      <c r="Q15" s="61">
        <v>4</v>
      </c>
      <c r="R15" s="61" t="s">
        <v>40</v>
      </c>
      <c r="S15" s="61">
        <v>103</v>
      </c>
      <c r="T15" s="61">
        <v>65741</v>
      </c>
      <c r="U15" s="61">
        <v>216.75</v>
      </c>
      <c r="V15" s="61">
        <v>0.59399999999999997</v>
      </c>
      <c r="W15" s="61">
        <v>0.108</v>
      </c>
      <c r="X15" s="61">
        <v>71</v>
      </c>
      <c r="Y15" s="61">
        <v>5.0000000000000001E-3</v>
      </c>
      <c r="Z15" s="61">
        <f t="shared" si="2"/>
        <v>14249.36175</v>
      </c>
      <c r="AA15" s="61">
        <f t="shared" si="3"/>
        <v>15.389250000000001</v>
      </c>
    </row>
    <row r="16" spans="1:27" x14ac:dyDescent="0.25">
      <c r="A16" s="31">
        <v>43095</v>
      </c>
      <c r="B16" s="61" t="s">
        <v>142</v>
      </c>
      <c r="C16" s="65">
        <v>43087</v>
      </c>
      <c r="D16" s="35">
        <f t="shared" si="0"/>
        <v>2017</v>
      </c>
      <c r="E16" s="35">
        <f t="shared" si="1"/>
        <v>12</v>
      </c>
      <c r="F16" s="61">
        <v>120164</v>
      </c>
      <c r="G16" s="61" t="s">
        <v>275</v>
      </c>
      <c r="H16" s="61" t="s">
        <v>39</v>
      </c>
      <c r="I16" s="61" t="s">
        <v>276</v>
      </c>
      <c r="J16" s="61" t="s">
        <v>20</v>
      </c>
      <c r="K16" s="61" t="s">
        <v>191</v>
      </c>
      <c r="L16" s="61" t="s">
        <v>277</v>
      </c>
      <c r="M16" s="61">
        <v>301</v>
      </c>
      <c r="N16" s="61" t="s">
        <v>21</v>
      </c>
      <c r="O16" s="61">
        <v>1</v>
      </c>
      <c r="P16" s="61" t="s">
        <v>23</v>
      </c>
      <c r="Q16" s="61">
        <v>4</v>
      </c>
      <c r="R16" s="61" t="s">
        <v>40</v>
      </c>
      <c r="S16" s="61">
        <v>111</v>
      </c>
      <c r="T16" s="61">
        <v>72811</v>
      </c>
      <c r="U16" s="61">
        <v>126.312</v>
      </c>
      <c r="V16" s="61">
        <v>0.38300000000000001</v>
      </c>
      <c r="W16" s="61">
        <v>2.3E-2</v>
      </c>
      <c r="X16" s="61">
        <v>17</v>
      </c>
      <c r="Y16" s="61">
        <v>0</v>
      </c>
      <c r="Z16" s="61">
        <f t="shared" si="2"/>
        <v>9196.9030320000002</v>
      </c>
      <c r="AA16" s="61">
        <f t="shared" si="3"/>
        <v>2.1473040000000001</v>
      </c>
    </row>
    <row r="17" spans="1:27" x14ac:dyDescent="0.25">
      <c r="A17" s="31">
        <v>43095</v>
      </c>
      <c r="B17" s="61" t="s">
        <v>142</v>
      </c>
      <c r="C17" s="65">
        <v>43087</v>
      </c>
      <c r="D17" s="35">
        <f t="shared" si="0"/>
        <v>2017</v>
      </c>
      <c r="E17" s="35">
        <f t="shared" si="1"/>
        <v>12</v>
      </c>
      <c r="F17" s="61">
        <v>120164</v>
      </c>
      <c r="G17" s="61" t="s">
        <v>275</v>
      </c>
      <c r="H17" s="61" t="s">
        <v>39</v>
      </c>
      <c r="I17" s="61" t="s">
        <v>276</v>
      </c>
      <c r="J17" s="61" t="s">
        <v>20</v>
      </c>
      <c r="K17" s="61" t="s">
        <v>191</v>
      </c>
      <c r="L17" s="61" t="s">
        <v>277</v>
      </c>
      <c r="M17" s="61">
        <v>301</v>
      </c>
      <c r="N17" s="61" t="s">
        <v>21</v>
      </c>
      <c r="O17" s="61">
        <v>1</v>
      </c>
      <c r="P17" s="61" t="s">
        <v>23</v>
      </c>
      <c r="Q17" s="61">
        <v>4</v>
      </c>
      <c r="R17" s="61" t="s">
        <v>40</v>
      </c>
      <c r="S17" s="61">
        <v>116</v>
      </c>
      <c r="T17" s="61">
        <v>69974</v>
      </c>
      <c r="U17" s="61">
        <v>175.506</v>
      </c>
      <c r="V17" s="61">
        <v>0.51200000000000001</v>
      </c>
      <c r="W17" s="61">
        <v>0.04</v>
      </c>
      <c r="X17" s="61">
        <v>28</v>
      </c>
      <c r="Y17" s="61">
        <v>0</v>
      </c>
      <c r="Z17" s="61">
        <f t="shared" si="2"/>
        <v>12280.856844</v>
      </c>
      <c r="AA17" s="61">
        <f t="shared" si="3"/>
        <v>4.9141680000000001</v>
      </c>
    </row>
    <row r="18" spans="1:27" x14ac:dyDescent="0.25">
      <c r="A18" s="31">
        <v>43095</v>
      </c>
      <c r="B18" s="61" t="s">
        <v>142</v>
      </c>
      <c r="C18" s="65">
        <v>43087</v>
      </c>
      <c r="D18" s="35">
        <f t="shared" si="0"/>
        <v>2017</v>
      </c>
      <c r="E18" s="35">
        <f t="shared" si="1"/>
        <v>12</v>
      </c>
      <c r="F18" s="61">
        <v>120164</v>
      </c>
      <c r="G18" s="61" t="s">
        <v>275</v>
      </c>
      <c r="H18" s="61" t="s">
        <v>39</v>
      </c>
      <c r="I18" s="61" t="s">
        <v>276</v>
      </c>
      <c r="J18" s="61" t="s">
        <v>20</v>
      </c>
      <c r="K18" s="61" t="s">
        <v>191</v>
      </c>
      <c r="L18" s="61" t="s">
        <v>277</v>
      </c>
      <c r="M18" s="61">
        <v>301</v>
      </c>
      <c r="N18" s="61" t="s">
        <v>21</v>
      </c>
      <c r="O18" s="61">
        <v>1</v>
      </c>
      <c r="P18" s="61" t="s">
        <v>23</v>
      </c>
      <c r="Q18" s="61">
        <v>4</v>
      </c>
      <c r="R18" s="61" t="s">
        <v>40</v>
      </c>
      <c r="S18" s="61">
        <v>106</v>
      </c>
      <c r="T18" s="61">
        <v>45853</v>
      </c>
      <c r="U18" s="61">
        <v>179.887</v>
      </c>
      <c r="V18" s="61">
        <v>0.34399999999999997</v>
      </c>
      <c r="W18" s="61">
        <v>0.11600000000000001</v>
      </c>
      <c r="X18" s="61">
        <v>53</v>
      </c>
      <c r="Y18" s="61">
        <v>2.1999999999999999E-2</v>
      </c>
      <c r="Z18" s="61">
        <f t="shared" si="2"/>
        <v>8248.3586109999997</v>
      </c>
      <c r="AA18" s="61">
        <f t="shared" si="3"/>
        <v>9.5340109999999996</v>
      </c>
    </row>
    <row r="19" spans="1:27" x14ac:dyDescent="0.25">
      <c r="A19" s="31">
        <v>43095</v>
      </c>
      <c r="B19" s="61" t="s">
        <v>142</v>
      </c>
      <c r="C19" s="65">
        <v>43087</v>
      </c>
      <c r="D19" s="35">
        <f t="shared" si="0"/>
        <v>2017</v>
      </c>
      <c r="E19" s="35">
        <f t="shared" si="1"/>
        <v>12</v>
      </c>
      <c r="F19" s="61">
        <v>120164</v>
      </c>
      <c r="G19" s="61" t="s">
        <v>275</v>
      </c>
      <c r="H19" s="61" t="s">
        <v>39</v>
      </c>
      <c r="I19" s="61" t="s">
        <v>276</v>
      </c>
      <c r="J19" s="61" t="s">
        <v>20</v>
      </c>
      <c r="K19" s="61" t="s">
        <v>191</v>
      </c>
      <c r="L19" s="61" t="s">
        <v>277</v>
      </c>
      <c r="M19" s="61">
        <v>301</v>
      </c>
      <c r="N19" s="61" t="s">
        <v>21</v>
      </c>
      <c r="O19" s="61">
        <v>1</v>
      </c>
      <c r="P19" s="61" t="s">
        <v>23</v>
      </c>
      <c r="Q19" s="61">
        <v>4</v>
      </c>
      <c r="R19" s="61" t="s">
        <v>40</v>
      </c>
      <c r="S19" s="61">
        <v>104</v>
      </c>
      <c r="T19" s="61">
        <v>68281</v>
      </c>
      <c r="U19" s="61">
        <v>173.77699999999999</v>
      </c>
      <c r="V19" s="61">
        <v>0.49399999999999999</v>
      </c>
      <c r="W19" s="61">
        <v>0.13600000000000001</v>
      </c>
      <c r="X19" s="61">
        <v>93</v>
      </c>
      <c r="Y19" s="61">
        <v>8.9999999999999993E-3</v>
      </c>
      <c r="Z19" s="61">
        <f t="shared" si="2"/>
        <v>11865.667336999999</v>
      </c>
      <c r="AA19" s="61">
        <f t="shared" si="3"/>
        <v>16.161261</v>
      </c>
    </row>
    <row r="20" spans="1:27" x14ac:dyDescent="0.25">
      <c r="A20" s="31">
        <v>43095</v>
      </c>
      <c r="B20" s="61" t="s">
        <v>142</v>
      </c>
      <c r="C20" s="65">
        <v>43087</v>
      </c>
      <c r="D20" s="35">
        <f t="shared" si="0"/>
        <v>2017</v>
      </c>
      <c r="E20" s="35">
        <f t="shared" si="1"/>
        <v>12</v>
      </c>
      <c r="F20" s="61">
        <v>120164</v>
      </c>
      <c r="G20" s="61" t="s">
        <v>275</v>
      </c>
      <c r="H20" s="61" t="s">
        <v>39</v>
      </c>
      <c r="I20" s="61" t="s">
        <v>276</v>
      </c>
      <c r="J20" s="61" t="s">
        <v>20</v>
      </c>
      <c r="K20" s="61" t="s">
        <v>191</v>
      </c>
      <c r="L20" s="61" t="s">
        <v>277</v>
      </c>
      <c r="M20" s="61">
        <v>301</v>
      </c>
      <c r="N20" s="61" t="s">
        <v>21</v>
      </c>
      <c r="O20" s="61">
        <v>1</v>
      </c>
      <c r="P20" s="61" t="s">
        <v>23</v>
      </c>
      <c r="Q20" s="61">
        <v>4</v>
      </c>
      <c r="R20" s="61" t="s">
        <v>40</v>
      </c>
      <c r="S20" s="61">
        <v>102</v>
      </c>
      <c r="T20" s="61">
        <v>68010</v>
      </c>
      <c r="U20" s="61">
        <v>177.054</v>
      </c>
      <c r="V20" s="61">
        <v>0.502</v>
      </c>
      <c r="W20" s="61">
        <v>8.6999999999999994E-2</v>
      </c>
      <c r="X20" s="61">
        <v>59</v>
      </c>
      <c r="Y20" s="61">
        <v>0</v>
      </c>
      <c r="Z20" s="61">
        <f t="shared" si="2"/>
        <v>12041.442540000002</v>
      </c>
      <c r="AA20" s="61">
        <f t="shared" si="3"/>
        <v>10.446185999999999</v>
      </c>
    </row>
    <row r="21" spans="1:27" x14ac:dyDescent="0.25">
      <c r="A21" s="31">
        <v>43095</v>
      </c>
      <c r="B21" s="61" t="s">
        <v>142</v>
      </c>
      <c r="C21" s="65">
        <v>43087</v>
      </c>
      <c r="D21" s="35">
        <f t="shared" si="0"/>
        <v>2017</v>
      </c>
      <c r="E21" s="35">
        <f t="shared" si="1"/>
        <v>12</v>
      </c>
      <c r="F21" s="61">
        <v>120164</v>
      </c>
      <c r="G21" s="61" t="s">
        <v>275</v>
      </c>
      <c r="H21" s="61" t="s">
        <v>39</v>
      </c>
      <c r="I21" s="61" t="s">
        <v>276</v>
      </c>
      <c r="J21" s="61" t="s">
        <v>20</v>
      </c>
      <c r="K21" s="61" t="s">
        <v>191</v>
      </c>
      <c r="L21" s="61" t="s">
        <v>277</v>
      </c>
      <c r="M21" s="61">
        <v>301</v>
      </c>
      <c r="N21" s="61" t="s">
        <v>21</v>
      </c>
      <c r="O21" s="61">
        <v>1</v>
      </c>
      <c r="P21" s="61" t="s">
        <v>23</v>
      </c>
      <c r="Q21" s="61">
        <v>4</v>
      </c>
      <c r="R21" s="61" t="s">
        <v>40</v>
      </c>
      <c r="S21" s="61">
        <v>101</v>
      </c>
      <c r="T21" s="61">
        <v>67969</v>
      </c>
      <c r="U21" s="61">
        <v>286.93900000000002</v>
      </c>
      <c r="V21" s="61">
        <v>0.81299999999999994</v>
      </c>
      <c r="W21" s="61">
        <v>0.13700000000000001</v>
      </c>
      <c r="X21" s="61">
        <v>93</v>
      </c>
      <c r="Y21" s="61">
        <v>0</v>
      </c>
      <c r="Z21" s="61">
        <f t="shared" si="2"/>
        <v>19502.956891000002</v>
      </c>
      <c r="AA21" s="61">
        <f t="shared" si="3"/>
        <v>26.685327000000001</v>
      </c>
    </row>
    <row r="22" spans="1:27" x14ac:dyDescent="0.25">
      <c r="A22" s="31">
        <v>43089</v>
      </c>
      <c r="B22" s="61" t="s">
        <v>141</v>
      </c>
      <c r="C22" s="65">
        <v>43080</v>
      </c>
      <c r="D22" s="35">
        <f t="shared" si="0"/>
        <v>2017</v>
      </c>
      <c r="E22" s="35">
        <f t="shared" si="1"/>
        <v>12</v>
      </c>
      <c r="F22" s="61">
        <v>120164</v>
      </c>
      <c r="G22" s="61" t="s">
        <v>275</v>
      </c>
      <c r="H22" s="61" t="s">
        <v>39</v>
      </c>
      <c r="I22" s="61" t="s">
        <v>276</v>
      </c>
      <c r="J22" s="61" t="s">
        <v>20</v>
      </c>
      <c r="K22" s="61" t="s">
        <v>191</v>
      </c>
      <c r="L22" s="61" t="s">
        <v>277</v>
      </c>
      <c r="M22" s="61">
        <v>301</v>
      </c>
      <c r="N22" s="61" t="s">
        <v>21</v>
      </c>
      <c r="O22" s="61">
        <v>1</v>
      </c>
      <c r="P22" s="61" t="s">
        <v>23</v>
      </c>
      <c r="Q22" s="61">
        <v>4</v>
      </c>
      <c r="R22" s="61" t="s">
        <v>40</v>
      </c>
      <c r="S22" s="61">
        <v>103</v>
      </c>
      <c r="T22" s="61">
        <v>65838</v>
      </c>
      <c r="U22" s="61">
        <v>209.22300000000001</v>
      </c>
      <c r="V22" s="61">
        <v>0.57399999999999995</v>
      </c>
      <c r="W22" s="61">
        <v>0.14699999999999999</v>
      </c>
      <c r="X22" s="61">
        <v>97</v>
      </c>
      <c r="Y22" s="61">
        <v>2E-3</v>
      </c>
      <c r="Z22" s="61">
        <f t="shared" si="2"/>
        <v>13774.823874000002</v>
      </c>
      <c r="AA22" s="61">
        <f t="shared" si="3"/>
        <v>20.294631000000003</v>
      </c>
    </row>
    <row r="23" spans="1:27" x14ac:dyDescent="0.25">
      <c r="A23" s="31">
        <v>43089</v>
      </c>
      <c r="B23" s="61" t="s">
        <v>141</v>
      </c>
      <c r="C23" s="65">
        <v>43080</v>
      </c>
      <c r="D23" s="35">
        <f t="shared" si="0"/>
        <v>2017</v>
      </c>
      <c r="E23" s="35">
        <f t="shared" si="1"/>
        <v>12</v>
      </c>
      <c r="F23" s="61">
        <v>120164</v>
      </c>
      <c r="G23" s="61" t="s">
        <v>275</v>
      </c>
      <c r="H23" s="61" t="s">
        <v>39</v>
      </c>
      <c r="I23" s="61" t="s">
        <v>276</v>
      </c>
      <c r="J23" s="61" t="s">
        <v>20</v>
      </c>
      <c r="K23" s="61" t="s">
        <v>191</v>
      </c>
      <c r="L23" s="61" t="s">
        <v>277</v>
      </c>
      <c r="M23" s="61">
        <v>301</v>
      </c>
      <c r="N23" s="61" t="s">
        <v>21</v>
      </c>
      <c r="O23" s="61">
        <v>1</v>
      </c>
      <c r="P23" s="61" t="s">
        <v>23</v>
      </c>
      <c r="Q23" s="61">
        <v>4</v>
      </c>
      <c r="R23" s="61" t="s">
        <v>40</v>
      </c>
      <c r="S23" s="61">
        <v>101</v>
      </c>
      <c r="T23" s="61">
        <v>68094</v>
      </c>
      <c r="U23" s="61">
        <v>280.65899999999999</v>
      </c>
      <c r="V23" s="61">
        <v>0.79600000000000004</v>
      </c>
      <c r="W23" s="61">
        <v>0.184</v>
      </c>
      <c r="X23" s="61">
        <v>125</v>
      </c>
      <c r="Y23" s="61">
        <v>3.0000000000000001E-3</v>
      </c>
      <c r="Z23" s="61">
        <f t="shared" si="2"/>
        <v>19111.193945999999</v>
      </c>
      <c r="AA23" s="61">
        <f t="shared" si="3"/>
        <v>35.082374999999999</v>
      </c>
    </row>
    <row r="24" spans="1:27" x14ac:dyDescent="0.25">
      <c r="A24" s="31">
        <v>43089</v>
      </c>
      <c r="B24" s="61" t="s">
        <v>141</v>
      </c>
      <c r="C24" s="65">
        <v>43080</v>
      </c>
      <c r="D24" s="35">
        <f t="shared" si="0"/>
        <v>2017</v>
      </c>
      <c r="E24" s="35">
        <f t="shared" si="1"/>
        <v>12</v>
      </c>
      <c r="F24" s="61">
        <v>120164</v>
      </c>
      <c r="G24" s="61" t="s">
        <v>275</v>
      </c>
      <c r="H24" s="61" t="s">
        <v>39</v>
      </c>
      <c r="I24" s="61" t="s">
        <v>276</v>
      </c>
      <c r="J24" s="61" t="s">
        <v>20</v>
      </c>
      <c r="K24" s="61" t="s">
        <v>191</v>
      </c>
      <c r="L24" s="61" t="s">
        <v>277</v>
      </c>
      <c r="M24" s="61">
        <v>301</v>
      </c>
      <c r="N24" s="61" t="s">
        <v>21</v>
      </c>
      <c r="O24" s="61">
        <v>1</v>
      </c>
      <c r="P24" s="61" t="s">
        <v>23</v>
      </c>
      <c r="Q24" s="61">
        <v>4</v>
      </c>
      <c r="R24" s="61" t="s">
        <v>40</v>
      </c>
      <c r="S24" s="61">
        <v>102</v>
      </c>
      <c r="T24" s="61">
        <v>68132</v>
      </c>
      <c r="U24" s="61">
        <v>170.20599999999999</v>
      </c>
      <c r="V24" s="61">
        <v>0.48299999999999998</v>
      </c>
      <c r="W24" s="61">
        <v>0.17899999999999999</v>
      </c>
      <c r="X24" s="61">
        <v>122</v>
      </c>
      <c r="Y24" s="61">
        <v>1E-3</v>
      </c>
      <c r="Z24" s="61">
        <f t="shared" si="2"/>
        <v>11596.475192</v>
      </c>
      <c r="AA24" s="61">
        <f t="shared" si="3"/>
        <v>20.765131999999998</v>
      </c>
    </row>
    <row r="25" spans="1:27" x14ac:dyDescent="0.25">
      <c r="A25" s="31">
        <v>43089</v>
      </c>
      <c r="B25" s="61" t="s">
        <v>141</v>
      </c>
      <c r="C25" s="65">
        <v>43080</v>
      </c>
      <c r="D25" s="35">
        <f t="shared" si="0"/>
        <v>2017</v>
      </c>
      <c r="E25" s="35">
        <f t="shared" si="1"/>
        <v>12</v>
      </c>
      <c r="F25" s="61">
        <v>120164</v>
      </c>
      <c r="G25" s="61" t="s">
        <v>275</v>
      </c>
      <c r="H25" s="61" t="s">
        <v>39</v>
      </c>
      <c r="I25" s="61" t="s">
        <v>276</v>
      </c>
      <c r="J25" s="61" t="s">
        <v>20</v>
      </c>
      <c r="K25" s="61" t="s">
        <v>191</v>
      </c>
      <c r="L25" s="61" t="s">
        <v>277</v>
      </c>
      <c r="M25" s="61">
        <v>301</v>
      </c>
      <c r="N25" s="61" t="s">
        <v>21</v>
      </c>
      <c r="O25" s="61">
        <v>1</v>
      </c>
      <c r="P25" s="61" t="s">
        <v>23</v>
      </c>
      <c r="Q25" s="61">
        <v>4</v>
      </c>
      <c r="R25" s="61" t="s">
        <v>40</v>
      </c>
      <c r="S25" s="61">
        <v>104</v>
      </c>
      <c r="T25" s="61">
        <v>68478</v>
      </c>
      <c r="U25" s="61">
        <v>166.535</v>
      </c>
      <c r="V25" s="61">
        <v>0.47499999999999998</v>
      </c>
      <c r="W25" s="61">
        <v>0.28799999999999998</v>
      </c>
      <c r="X25" s="61">
        <v>197</v>
      </c>
      <c r="Y25" s="61">
        <v>1E-3</v>
      </c>
      <c r="Z25" s="61">
        <f t="shared" si="2"/>
        <v>11403.98373</v>
      </c>
      <c r="AA25" s="61">
        <f t="shared" si="3"/>
        <v>32.807395</v>
      </c>
    </row>
    <row r="26" spans="1:27" x14ac:dyDescent="0.25">
      <c r="A26" s="31">
        <v>43089</v>
      </c>
      <c r="B26" s="61" t="s">
        <v>141</v>
      </c>
      <c r="C26" s="65">
        <v>43080</v>
      </c>
      <c r="D26" s="35">
        <f t="shared" si="0"/>
        <v>2017</v>
      </c>
      <c r="E26" s="35">
        <f t="shared" si="1"/>
        <v>12</v>
      </c>
      <c r="F26" s="61">
        <v>120164</v>
      </c>
      <c r="G26" s="61" t="s">
        <v>275</v>
      </c>
      <c r="H26" s="61" t="s">
        <v>39</v>
      </c>
      <c r="I26" s="61" t="s">
        <v>276</v>
      </c>
      <c r="J26" s="61" t="s">
        <v>20</v>
      </c>
      <c r="K26" s="61" t="s">
        <v>191</v>
      </c>
      <c r="L26" s="61" t="s">
        <v>277</v>
      </c>
      <c r="M26" s="61">
        <v>301</v>
      </c>
      <c r="N26" s="61" t="s">
        <v>21</v>
      </c>
      <c r="O26" s="61">
        <v>1</v>
      </c>
      <c r="P26" s="61" t="s">
        <v>23</v>
      </c>
      <c r="Q26" s="61">
        <v>4</v>
      </c>
      <c r="R26" s="61" t="s">
        <v>40</v>
      </c>
      <c r="S26" s="61">
        <v>116</v>
      </c>
      <c r="T26" s="61">
        <v>70009</v>
      </c>
      <c r="U26" s="61">
        <v>155.739</v>
      </c>
      <c r="V26" s="61">
        <v>0.45400000000000001</v>
      </c>
      <c r="W26" s="61">
        <v>0.05</v>
      </c>
      <c r="X26" s="61">
        <v>35</v>
      </c>
      <c r="Y26" s="61">
        <v>1.0999999999999999E-2</v>
      </c>
      <c r="Z26" s="61">
        <f t="shared" si="2"/>
        <v>10903.131651</v>
      </c>
      <c r="AA26" s="61">
        <f t="shared" si="3"/>
        <v>5.4508649999999994</v>
      </c>
    </row>
    <row r="27" spans="1:27" x14ac:dyDescent="0.25">
      <c r="A27" s="31">
        <v>43089</v>
      </c>
      <c r="B27" s="61" t="s">
        <v>141</v>
      </c>
      <c r="C27" s="65">
        <v>43080</v>
      </c>
      <c r="D27" s="35">
        <f t="shared" si="0"/>
        <v>2017</v>
      </c>
      <c r="E27" s="35">
        <f t="shared" si="1"/>
        <v>12</v>
      </c>
      <c r="F27" s="61">
        <v>120164</v>
      </c>
      <c r="G27" s="61" t="s">
        <v>275</v>
      </c>
      <c r="H27" s="61" t="s">
        <v>39</v>
      </c>
      <c r="I27" s="61" t="s">
        <v>276</v>
      </c>
      <c r="J27" s="61" t="s">
        <v>20</v>
      </c>
      <c r="K27" s="61" t="s">
        <v>191</v>
      </c>
      <c r="L27" s="61" t="s">
        <v>277</v>
      </c>
      <c r="M27" s="61">
        <v>301</v>
      </c>
      <c r="N27" s="61" t="s">
        <v>21</v>
      </c>
      <c r="O27" s="61">
        <v>1</v>
      </c>
      <c r="P27" s="61" t="s">
        <v>23</v>
      </c>
      <c r="Q27" s="61">
        <v>4</v>
      </c>
      <c r="R27" s="61" t="s">
        <v>40</v>
      </c>
      <c r="S27" s="61">
        <v>106</v>
      </c>
      <c r="T27" s="61">
        <v>45945</v>
      </c>
      <c r="U27" s="61">
        <v>170.154</v>
      </c>
      <c r="V27" s="61">
        <v>0.32600000000000001</v>
      </c>
      <c r="W27" s="61">
        <v>0.2</v>
      </c>
      <c r="X27" s="61">
        <v>92</v>
      </c>
      <c r="Y27" s="61">
        <v>8.9999999999999993E-3</v>
      </c>
      <c r="Z27" s="61">
        <f t="shared" si="2"/>
        <v>7817.7255300000006</v>
      </c>
      <c r="AA27" s="61">
        <f t="shared" si="3"/>
        <v>15.654168</v>
      </c>
    </row>
    <row r="28" spans="1:27" x14ac:dyDescent="0.25">
      <c r="A28" s="31">
        <v>43089</v>
      </c>
      <c r="B28" s="61" t="s">
        <v>141</v>
      </c>
      <c r="C28" s="65">
        <v>43080</v>
      </c>
      <c r="D28" s="35">
        <f t="shared" si="0"/>
        <v>2017</v>
      </c>
      <c r="E28" s="35">
        <f t="shared" si="1"/>
        <v>12</v>
      </c>
      <c r="F28" s="61">
        <v>120164</v>
      </c>
      <c r="G28" s="61" t="s">
        <v>275</v>
      </c>
      <c r="H28" s="61" t="s">
        <v>39</v>
      </c>
      <c r="I28" s="61" t="s">
        <v>276</v>
      </c>
      <c r="J28" s="61" t="s">
        <v>20</v>
      </c>
      <c r="K28" s="61" t="s">
        <v>191</v>
      </c>
      <c r="L28" s="61" t="s">
        <v>277</v>
      </c>
      <c r="M28" s="61">
        <v>301</v>
      </c>
      <c r="N28" s="61" t="s">
        <v>21</v>
      </c>
      <c r="O28" s="61">
        <v>1</v>
      </c>
      <c r="P28" s="61" t="s">
        <v>23</v>
      </c>
      <c r="Q28" s="61">
        <v>4</v>
      </c>
      <c r="R28" s="61" t="s">
        <v>40</v>
      </c>
      <c r="S28" s="61">
        <v>109</v>
      </c>
      <c r="T28" s="61">
        <v>72857</v>
      </c>
      <c r="U28" s="61">
        <v>121</v>
      </c>
      <c r="V28" s="61">
        <v>0.37</v>
      </c>
      <c r="W28" s="61">
        <v>0.125</v>
      </c>
      <c r="X28" s="61">
        <v>91</v>
      </c>
      <c r="Y28" s="61">
        <v>0</v>
      </c>
      <c r="Z28" s="61">
        <f t="shared" si="2"/>
        <v>8815.6970000000001</v>
      </c>
      <c r="AA28" s="61">
        <f t="shared" si="3"/>
        <v>11.010999999999999</v>
      </c>
    </row>
    <row r="29" spans="1:27" x14ac:dyDescent="0.25">
      <c r="A29" s="31">
        <v>43089</v>
      </c>
      <c r="B29" s="61" t="s">
        <v>141</v>
      </c>
      <c r="C29" s="65">
        <v>43080</v>
      </c>
      <c r="D29" s="35">
        <f t="shared" si="0"/>
        <v>2017</v>
      </c>
      <c r="E29" s="35">
        <f t="shared" si="1"/>
        <v>12</v>
      </c>
      <c r="F29" s="61">
        <v>120164</v>
      </c>
      <c r="G29" s="61" t="s">
        <v>275</v>
      </c>
      <c r="H29" s="61" t="s">
        <v>39</v>
      </c>
      <c r="I29" s="61" t="s">
        <v>276</v>
      </c>
      <c r="J29" s="61" t="s">
        <v>20</v>
      </c>
      <c r="K29" s="61" t="s">
        <v>191</v>
      </c>
      <c r="L29" s="61" t="s">
        <v>277</v>
      </c>
      <c r="M29" s="61">
        <v>301</v>
      </c>
      <c r="N29" s="61" t="s">
        <v>21</v>
      </c>
      <c r="O29" s="61">
        <v>1</v>
      </c>
      <c r="P29" s="61" t="s">
        <v>23</v>
      </c>
      <c r="Q29" s="61">
        <v>4</v>
      </c>
      <c r="R29" s="61" t="s">
        <v>40</v>
      </c>
      <c r="S29" s="61">
        <v>111</v>
      </c>
      <c r="T29" s="61">
        <v>72857</v>
      </c>
      <c r="U29" s="61">
        <v>126</v>
      </c>
      <c r="V29" s="61">
        <v>0.38</v>
      </c>
      <c r="W29" s="61">
        <v>6.3E-2</v>
      </c>
      <c r="X29" s="61">
        <v>46</v>
      </c>
      <c r="Y29" s="61">
        <v>0</v>
      </c>
      <c r="Z29" s="61">
        <f t="shared" si="2"/>
        <v>9179.982</v>
      </c>
      <c r="AA29" s="61">
        <f t="shared" si="3"/>
        <v>5.7960000000000003</v>
      </c>
    </row>
    <row r="30" spans="1:27" x14ac:dyDescent="0.25">
      <c r="A30" s="31">
        <v>43089</v>
      </c>
      <c r="B30" s="61" t="s">
        <v>141</v>
      </c>
      <c r="C30" s="65">
        <v>43080</v>
      </c>
      <c r="D30" s="35">
        <f t="shared" si="0"/>
        <v>2017</v>
      </c>
      <c r="E30" s="35">
        <f t="shared" si="1"/>
        <v>12</v>
      </c>
      <c r="F30" s="61">
        <v>120164</v>
      </c>
      <c r="G30" s="61" t="s">
        <v>275</v>
      </c>
      <c r="H30" s="61" t="s">
        <v>39</v>
      </c>
      <c r="I30" s="61" t="s">
        <v>276</v>
      </c>
      <c r="J30" s="61" t="s">
        <v>20</v>
      </c>
      <c r="K30" s="61" t="s">
        <v>191</v>
      </c>
      <c r="L30" s="61" t="s">
        <v>277</v>
      </c>
      <c r="M30" s="61">
        <v>301</v>
      </c>
      <c r="N30" s="61" t="s">
        <v>21</v>
      </c>
      <c r="O30" s="61">
        <v>1</v>
      </c>
      <c r="P30" s="61" t="s">
        <v>23</v>
      </c>
      <c r="Q30" s="61">
        <v>4</v>
      </c>
      <c r="R30" s="61" t="s">
        <v>40</v>
      </c>
      <c r="S30" s="61">
        <v>114</v>
      </c>
      <c r="T30" s="61">
        <v>67991</v>
      </c>
      <c r="U30" s="61">
        <v>159.13200000000001</v>
      </c>
      <c r="V30" s="61">
        <v>0.45100000000000001</v>
      </c>
      <c r="W30" s="61">
        <v>0.19</v>
      </c>
      <c r="X30" s="61">
        <v>129</v>
      </c>
      <c r="Y30" s="61">
        <v>2.5999999999999999E-2</v>
      </c>
      <c r="Z30" s="61">
        <f t="shared" si="2"/>
        <v>10819.543812000002</v>
      </c>
      <c r="AA30" s="61">
        <f t="shared" si="3"/>
        <v>20.528028000000003</v>
      </c>
    </row>
    <row r="31" spans="1:27" x14ac:dyDescent="0.25">
      <c r="A31" s="31">
        <v>43089</v>
      </c>
      <c r="B31" s="61" t="s">
        <v>140</v>
      </c>
      <c r="C31" s="65">
        <v>43073</v>
      </c>
      <c r="D31" s="35">
        <f t="shared" si="0"/>
        <v>2017</v>
      </c>
      <c r="E31" s="35">
        <f t="shared" si="1"/>
        <v>12</v>
      </c>
      <c r="F31" s="61">
        <v>120164</v>
      </c>
      <c r="G31" s="61" t="s">
        <v>275</v>
      </c>
      <c r="H31" s="61" t="s">
        <v>39</v>
      </c>
      <c r="I31" s="61" t="s">
        <v>276</v>
      </c>
      <c r="J31" s="61" t="s">
        <v>20</v>
      </c>
      <c r="K31" s="61" t="s">
        <v>191</v>
      </c>
      <c r="L31" s="61" t="s">
        <v>277</v>
      </c>
      <c r="M31" s="61">
        <v>301</v>
      </c>
      <c r="N31" s="61" t="s">
        <v>21</v>
      </c>
      <c r="O31" s="61">
        <v>1</v>
      </c>
      <c r="P31" s="61" t="s">
        <v>23</v>
      </c>
      <c r="Q31" s="61">
        <v>4</v>
      </c>
      <c r="R31" s="61" t="s">
        <v>40</v>
      </c>
      <c r="S31" s="61">
        <v>114</v>
      </c>
      <c r="T31" s="61">
        <v>68277</v>
      </c>
      <c r="U31" s="61">
        <v>147.37299999999999</v>
      </c>
      <c r="V31" s="61">
        <v>0.41899999999999998</v>
      </c>
      <c r="W31" s="61">
        <v>0.41899999999999998</v>
      </c>
      <c r="X31" s="61">
        <v>286</v>
      </c>
      <c r="Y31" s="61">
        <v>0.309</v>
      </c>
      <c r="Z31" s="61">
        <f t="shared" si="2"/>
        <v>10062.186320999999</v>
      </c>
      <c r="AA31" s="61">
        <f t="shared" si="3"/>
        <v>42.148677999999997</v>
      </c>
    </row>
    <row r="32" spans="1:27" x14ac:dyDescent="0.25">
      <c r="A32" s="31">
        <v>43089</v>
      </c>
      <c r="B32" s="61" t="s">
        <v>140</v>
      </c>
      <c r="C32" s="65">
        <v>43073</v>
      </c>
      <c r="D32" s="35">
        <f t="shared" si="0"/>
        <v>2017</v>
      </c>
      <c r="E32" s="35">
        <f t="shared" si="1"/>
        <v>12</v>
      </c>
      <c r="F32" s="61">
        <v>120164</v>
      </c>
      <c r="G32" s="61" t="s">
        <v>275</v>
      </c>
      <c r="H32" s="61" t="s">
        <v>39</v>
      </c>
      <c r="I32" s="61" t="s">
        <v>276</v>
      </c>
      <c r="J32" s="61" t="s">
        <v>20</v>
      </c>
      <c r="K32" s="61" t="s">
        <v>191</v>
      </c>
      <c r="L32" s="61" t="s">
        <v>277</v>
      </c>
      <c r="M32" s="61">
        <v>301</v>
      </c>
      <c r="N32" s="61" t="s">
        <v>21</v>
      </c>
      <c r="O32" s="61">
        <v>1</v>
      </c>
      <c r="P32" s="61" t="s">
        <v>23</v>
      </c>
      <c r="Q32" s="61">
        <v>4</v>
      </c>
      <c r="R32" s="61" t="s">
        <v>40</v>
      </c>
      <c r="S32" s="61">
        <v>116</v>
      </c>
      <c r="T32" s="61">
        <v>70083</v>
      </c>
      <c r="U32" s="61">
        <v>144.16499999999999</v>
      </c>
      <c r="V32" s="61">
        <v>0.42099999999999999</v>
      </c>
      <c r="W32" s="61">
        <v>0.106</v>
      </c>
      <c r="X32" s="61">
        <v>74</v>
      </c>
      <c r="Y32" s="61">
        <v>7.3999999999999996E-2</v>
      </c>
      <c r="Z32" s="61">
        <f t="shared" si="2"/>
        <v>10103.515695</v>
      </c>
      <c r="AA32" s="61">
        <f t="shared" si="3"/>
        <v>10.668209999999998</v>
      </c>
    </row>
    <row r="33" spans="1:27" x14ac:dyDescent="0.25">
      <c r="A33" s="31">
        <v>43089</v>
      </c>
      <c r="B33" s="61" t="s">
        <v>140</v>
      </c>
      <c r="C33" s="65">
        <v>43073</v>
      </c>
      <c r="D33" s="35">
        <f t="shared" si="0"/>
        <v>2017</v>
      </c>
      <c r="E33" s="35">
        <f t="shared" si="1"/>
        <v>12</v>
      </c>
      <c r="F33" s="61">
        <v>120164</v>
      </c>
      <c r="G33" s="61" t="s">
        <v>275</v>
      </c>
      <c r="H33" s="61" t="s">
        <v>39</v>
      </c>
      <c r="I33" s="61" t="s">
        <v>276</v>
      </c>
      <c r="J33" s="61" t="s">
        <v>20</v>
      </c>
      <c r="K33" s="61" t="s">
        <v>191</v>
      </c>
      <c r="L33" s="61" t="s">
        <v>277</v>
      </c>
      <c r="M33" s="61">
        <v>301</v>
      </c>
      <c r="N33" s="61" t="s">
        <v>21</v>
      </c>
      <c r="O33" s="61">
        <v>1</v>
      </c>
      <c r="P33" s="61" t="s">
        <v>23</v>
      </c>
      <c r="Q33" s="61">
        <v>4</v>
      </c>
      <c r="R33" s="61" t="s">
        <v>40</v>
      </c>
      <c r="S33" s="61">
        <v>104</v>
      </c>
      <c r="T33" s="61">
        <v>68673</v>
      </c>
      <c r="U33" s="61">
        <v>164.977</v>
      </c>
      <c r="V33" s="61">
        <v>0.47199999999999998</v>
      </c>
      <c r="W33" s="61">
        <v>0.28399999999999997</v>
      </c>
      <c r="X33" s="61">
        <v>195</v>
      </c>
      <c r="Y33" s="61">
        <v>1E-3</v>
      </c>
      <c r="Z33" s="61">
        <f t="shared" si="2"/>
        <v>11329.465521</v>
      </c>
      <c r="AA33" s="61">
        <f t="shared" si="3"/>
        <v>32.170515000000002</v>
      </c>
    </row>
    <row r="34" spans="1:27" x14ac:dyDescent="0.25">
      <c r="A34" s="31">
        <v>43089</v>
      </c>
      <c r="B34" s="61" t="s">
        <v>140</v>
      </c>
      <c r="C34" s="65">
        <v>43073</v>
      </c>
      <c r="D34" s="35">
        <f t="shared" si="0"/>
        <v>2017</v>
      </c>
      <c r="E34" s="35">
        <f t="shared" si="1"/>
        <v>12</v>
      </c>
      <c r="F34" s="61">
        <v>120164</v>
      </c>
      <c r="G34" s="61" t="s">
        <v>275</v>
      </c>
      <c r="H34" s="61" t="s">
        <v>39</v>
      </c>
      <c r="I34" s="61" t="s">
        <v>276</v>
      </c>
      <c r="J34" s="61" t="s">
        <v>20</v>
      </c>
      <c r="K34" s="61" t="s">
        <v>191</v>
      </c>
      <c r="L34" s="61" t="s">
        <v>277</v>
      </c>
      <c r="M34" s="61">
        <v>301</v>
      </c>
      <c r="N34" s="61" t="s">
        <v>21</v>
      </c>
      <c r="O34" s="61">
        <v>1</v>
      </c>
      <c r="P34" s="61" t="s">
        <v>23</v>
      </c>
      <c r="Q34" s="61">
        <v>4</v>
      </c>
      <c r="R34" s="61" t="s">
        <v>40</v>
      </c>
      <c r="S34" s="61">
        <v>106</v>
      </c>
      <c r="T34" s="61">
        <v>46991</v>
      </c>
      <c r="U34" s="61">
        <v>168.042</v>
      </c>
      <c r="V34" s="61">
        <v>0.32900000000000001</v>
      </c>
      <c r="W34" s="61">
        <v>2.226</v>
      </c>
      <c r="X34" s="61">
        <v>1046</v>
      </c>
      <c r="Y34" s="61">
        <v>6.0000000000000001E-3</v>
      </c>
      <c r="Z34" s="61">
        <f t="shared" si="2"/>
        <v>7896.4616220000007</v>
      </c>
      <c r="AA34" s="61">
        <f t="shared" si="3"/>
        <v>175.77193199999999</v>
      </c>
    </row>
    <row r="35" spans="1:27" x14ac:dyDescent="0.25">
      <c r="A35" s="31">
        <v>43089</v>
      </c>
      <c r="B35" s="61" t="s">
        <v>140</v>
      </c>
      <c r="C35" s="65">
        <v>43073</v>
      </c>
      <c r="D35" s="35">
        <f t="shared" si="0"/>
        <v>2017</v>
      </c>
      <c r="E35" s="35">
        <f t="shared" si="1"/>
        <v>12</v>
      </c>
      <c r="F35" s="61">
        <v>120164</v>
      </c>
      <c r="G35" s="61" t="s">
        <v>275</v>
      </c>
      <c r="H35" s="61" t="s">
        <v>39</v>
      </c>
      <c r="I35" s="61" t="s">
        <v>276</v>
      </c>
      <c r="J35" s="61" t="s">
        <v>20</v>
      </c>
      <c r="K35" s="61" t="s">
        <v>191</v>
      </c>
      <c r="L35" s="61" t="s">
        <v>277</v>
      </c>
      <c r="M35" s="61">
        <v>301</v>
      </c>
      <c r="N35" s="61" t="s">
        <v>21</v>
      </c>
      <c r="O35" s="61">
        <v>1</v>
      </c>
      <c r="P35" s="61" t="s">
        <v>23</v>
      </c>
      <c r="Q35" s="61">
        <v>4</v>
      </c>
      <c r="R35" s="61" t="s">
        <v>40</v>
      </c>
      <c r="S35" s="61">
        <v>102</v>
      </c>
      <c r="T35" s="61">
        <v>68328</v>
      </c>
      <c r="U35" s="61">
        <v>168.64</v>
      </c>
      <c r="V35" s="61">
        <v>0.48</v>
      </c>
      <c r="W35" s="61">
        <v>0.28699999999999998</v>
      </c>
      <c r="X35" s="61">
        <v>196</v>
      </c>
      <c r="Y35" s="61">
        <v>4.0000000000000001E-3</v>
      </c>
      <c r="Z35" s="61">
        <f t="shared" si="2"/>
        <v>11522.833919999999</v>
      </c>
      <c r="AA35" s="61">
        <f t="shared" si="3"/>
        <v>33.053439999999995</v>
      </c>
    </row>
    <row r="36" spans="1:27" x14ac:dyDescent="0.25">
      <c r="A36" s="31">
        <v>43089</v>
      </c>
      <c r="B36" s="61" t="s">
        <v>140</v>
      </c>
      <c r="C36" s="65">
        <v>43073</v>
      </c>
      <c r="D36" s="35">
        <f t="shared" si="0"/>
        <v>2017</v>
      </c>
      <c r="E36" s="35">
        <f t="shared" si="1"/>
        <v>12</v>
      </c>
      <c r="F36" s="61">
        <v>120164</v>
      </c>
      <c r="G36" s="61" t="s">
        <v>275</v>
      </c>
      <c r="H36" s="61" t="s">
        <v>39</v>
      </c>
      <c r="I36" s="61" t="s">
        <v>276</v>
      </c>
      <c r="J36" s="61" t="s">
        <v>20</v>
      </c>
      <c r="K36" s="61" t="s">
        <v>191</v>
      </c>
      <c r="L36" s="61" t="s">
        <v>277</v>
      </c>
      <c r="M36" s="61">
        <v>301</v>
      </c>
      <c r="N36" s="61" t="s">
        <v>21</v>
      </c>
      <c r="O36" s="61">
        <v>1</v>
      </c>
      <c r="P36" s="61" t="s">
        <v>23</v>
      </c>
      <c r="Q36" s="61">
        <v>4</v>
      </c>
      <c r="R36" s="61" t="s">
        <v>40</v>
      </c>
      <c r="S36" s="61">
        <v>103</v>
      </c>
      <c r="T36" s="61">
        <v>66035</v>
      </c>
      <c r="U36" s="61">
        <v>207.67599999999999</v>
      </c>
      <c r="V36" s="61">
        <v>0.57099999999999995</v>
      </c>
      <c r="W36" s="61">
        <v>0.29799999999999999</v>
      </c>
      <c r="X36" s="61">
        <v>197</v>
      </c>
      <c r="Y36" s="61">
        <v>3.0000000000000001E-3</v>
      </c>
      <c r="Z36" s="61">
        <f t="shared" si="2"/>
        <v>13713.884659999998</v>
      </c>
      <c r="AA36" s="61">
        <f t="shared" si="3"/>
        <v>40.912171999999998</v>
      </c>
    </row>
    <row r="37" spans="1:27" x14ac:dyDescent="0.25">
      <c r="A37" s="31">
        <v>43089</v>
      </c>
      <c r="B37" s="61" t="s">
        <v>140</v>
      </c>
      <c r="C37" s="65">
        <v>43073</v>
      </c>
      <c r="D37" s="35">
        <f t="shared" si="0"/>
        <v>2017</v>
      </c>
      <c r="E37" s="35">
        <f t="shared" si="1"/>
        <v>12</v>
      </c>
      <c r="F37" s="61">
        <v>120164</v>
      </c>
      <c r="G37" s="61" t="s">
        <v>275</v>
      </c>
      <c r="H37" s="61" t="s">
        <v>39</v>
      </c>
      <c r="I37" s="61" t="s">
        <v>276</v>
      </c>
      <c r="J37" s="61" t="s">
        <v>20</v>
      </c>
      <c r="K37" s="61" t="s">
        <v>191</v>
      </c>
      <c r="L37" s="61" t="s">
        <v>277</v>
      </c>
      <c r="M37" s="61">
        <v>301</v>
      </c>
      <c r="N37" s="61" t="s">
        <v>21</v>
      </c>
      <c r="O37" s="61">
        <v>1</v>
      </c>
      <c r="P37" s="61" t="s">
        <v>23</v>
      </c>
      <c r="Q37" s="61">
        <v>4</v>
      </c>
      <c r="R37" s="61" t="s">
        <v>40</v>
      </c>
      <c r="S37" s="61">
        <v>101</v>
      </c>
      <c r="T37" s="61">
        <v>68391</v>
      </c>
      <c r="U37" s="61">
        <v>279.16399999999999</v>
      </c>
      <c r="V37" s="61">
        <v>0.79600000000000004</v>
      </c>
      <c r="W37" s="61">
        <v>0.434</v>
      </c>
      <c r="X37" s="61">
        <v>297</v>
      </c>
      <c r="Y37" s="61">
        <v>1E-3</v>
      </c>
      <c r="Z37" s="61">
        <f t="shared" si="2"/>
        <v>19092.305123999999</v>
      </c>
      <c r="AA37" s="61">
        <f t="shared" si="3"/>
        <v>82.911708000000004</v>
      </c>
    </row>
    <row r="38" spans="1:27" x14ac:dyDescent="0.25">
      <c r="A38" s="31">
        <v>43074</v>
      </c>
      <c r="B38" s="61" t="s">
        <v>139</v>
      </c>
      <c r="C38" s="65">
        <v>43070</v>
      </c>
      <c r="D38" s="35">
        <f t="shared" si="0"/>
        <v>2017</v>
      </c>
      <c r="E38" s="35">
        <f t="shared" si="1"/>
        <v>12</v>
      </c>
      <c r="F38" s="61">
        <v>120164</v>
      </c>
      <c r="G38" s="61" t="s">
        <v>275</v>
      </c>
      <c r="H38" s="61" t="s">
        <v>39</v>
      </c>
      <c r="I38" s="61" t="s">
        <v>276</v>
      </c>
      <c r="J38" s="61" t="s">
        <v>20</v>
      </c>
      <c r="K38" s="61" t="s">
        <v>191</v>
      </c>
      <c r="L38" s="61" t="s">
        <v>278</v>
      </c>
      <c r="M38" s="61">
        <v>301</v>
      </c>
      <c r="N38" s="61" t="s">
        <v>21</v>
      </c>
      <c r="O38" s="61">
        <v>1</v>
      </c>
      <c r="P38" s="61" t="s">
        <v>23</v>
      </c>
      <c r="Q38" s="61">
        <v>4</v>
      </c>
      <c r="R38" s="61" t="s">
        <v>40</v>
      </c>
      <c r="S38" s="61">
        <v>114</v>
      </c>
      <c r="T38" s="61">
        <v>69505</v>
      </c>
      <c r="U38" s="61">
        <v>142.80799999999999</v>
      </c>
      <c r="V38" s="61">
        <v>0.62</v>
      </c>
      <c r="W38" s="61">
        <v>0.11899999999999999</v>
      </c>
      <c r="X38" s="61">
        <v>83</v>
      </c>
      <c r="Y38" s="61">
        <v>0.10199999999999999</v>
      </c>
      <c r="Z38" s="61">
        <f t="shared" si="2"/>
        <v>9925.8700399999998</v>
      </c>
      <c r="AA38" s="61">
        <f t="shared" si="3"/>
        <v>11.853063999999998</v>
      </c>
    </row>
    <row r="39" spans="1:27" x14ac:dyDescent="0.25">
      <c r="A39" s="31">
        <v>43074</v>
      </c>
      <c r="B39" s="61" t="s">
        <v>139</v>
      </c>
      <c r="C39" s="65">
        <v>43070</v>
      </c>
      <c r="D39" s="35">
        <f t="shared" si="0"/>
        <v>2017</v>
      </c>
      <c r="E39" s="35">
        <f t="shared" si="1"/>
        <v>12</v>
      </c>
      <c r="F39" s="61">
        <v>120164</v>
      </c>
      <c r="G39" s="61" t="s">
        <v>275</v>
      </c>
      <c r="H39" s="61" t="s">
        <v>39</v>
      </c>
      <c r="I39" s="61" t="s">
        <v>276</v>
      </c>
      <c r="J39" s="61" t="s">
        <v>20</v>
      </c>
      <c r="K39" s="61" t="s">
        <v>191</v>
      </c>
      <c r="L39" s="61" t="s">
        <v>278</v>
      </c>
      <c r="M39" s="61">
        <v>301</v>
      </c>
      <c r="N39" s="61" t="s">
        <v>21</v>
      </c>
      <c r="O39" s="61">
        <v>1</v>
      </c>
      <c r="P39" s="61" t="s">
        <v>23</v>
      </c>
      <c r="Q39" s="61">
        <v>4</v>
      </c>
      <c r="R39" s="61" t="s">
        <v>40</v>
      </c>
      <c r="S39" s="61">
        <v>116</v>
      </c>
      <c r="T39" s="61">
        <v>70495</v>
      </c>
      <c r="U39" s="61">
        <v>139.64500000000001</v>
      </c>
      <c r="V39" s="61">
        <v>0.61499999999999999</v>
      </c>
      <c r="W39" s="61">
        <v>4.8000000000000001E-2</v>
      </c>
      <c r="X39" s="61">
        <v>34</v>
      </c>
      <c r="Y39" s="61">
        <v>4.4999999999999998E-2</v>
      </c>
      <c r="Z39" s="61">
        <f t="shared" si="2"/>
        <v>9844.2742749999998</v>
      </c>
      <c r="AA39" s="61">
        <f t="shared" si="3"/>
        <v>4.7479300000000002</v>
      </c>
    </row>
    <row r="40" spans="1:27" x14ac:dyDescent="0.25">
      <c r="A40" s="31">
        <v>43074</v>
      </c>
      <c r="B40" s="61" t="s">
        <v>138</v>
      </c>
      <c r="C40" s="65">
        <v>43066</v>
      </c>
      <c r="D40" s="35">
        <f t="shared" si="0"/>
        <v>2017</v>
      </c>
      <c r="E40" s="35">
        <f t="shared" si="1"/>
        <v>11</v>
      </c>
      <c r="F40" s="61">
        <v>120164</v>
      </c>
      <c r="G40" s="61" t="s">
        <v>275</v>
      </c>
      <c r="H40" s="61" t="s">
        <v>39</v>
      </c>
      <c r="I40" s="61" t="s">
        <v>276</v>
      </c>
      <c r="J40" s="61" t="s">
        <v>20</v>
      </c>
      <c r="K40" s="61" t="s">
        <v>191</v>
      </c>
      <c r="L40" s="61" t="s">
        <v>278</v>
      </c>
      <c r="M40" s="61">
        <v>301</v>
      </c>
      <c r="N40" s="61" t="s">
        <v>21</v>
      </c>
      <c r="O40" s="61">
        <v>1</v>
      </c>
      <c r="P40" s="61" t="s">
        <v>23</v>
      </c>
      <c r="Q40" s="61">
        <v>4</v>
      </c>
      <c r="R40" s="61" t="s">
        <v>40</v>
      </c>
      <c r="S40" s="61">
        <v>116</v>
      </c>
      <c r="T40" s="61">
        <v>70495</v>
      </c>
      <c r="U40" s="61">
        <v>139.64500000000001</v>
      </c>
      <c r="V40" s="61">
        <v>0.61499999999999999</v>
      </c>
      <c r="W40" s="61">
        <v>0.53600000000000003</v>
      </c>
      <c r="X40" s="61">
        <v>378</v>
      </c>
      <c r="Y40" s="61">
        <v>0.41299999999999998</v>
      </c>
      <c r="Z40" s="61">
        <f t="shared" si="2"/>
        <v>9844.2742749999998</v>
      </c>
      <c r="AA40" s="61">
        <f t="shared" si="3"/>
        <v>52.785810000000005</v>
      </c>
    </row>
    <row r="41" spans="1:27" x14ac:dyDescent="0.25">
      <c r="A41" s="31">
        <v>43074</v>
      </c>
      <c r="B41" s="61" t="s">
        <v>138</v>
      </c>
      <c r="C41" s="65">
        <v>43066</v>
      </c>
      <c r="D41" s="35">
        <f t="shared" si="0"/>
        <v>2017</v>
      </c>
      <c r="E41" s="35">
        <f t="shared" si="1"/>
        <v>11</v>
      </c>
      <c r="F41" s="61">
        <v>120164</v>
      </c>
      <c r="G41" s="61" t="s">
        <v>275</v>
      </c>
      <c r="H41" s="61" t="s">
        <v>39</v>
      </c>
      <c r="I41" s="61" t="s">
        <v>276</v>
      </c>
      <c r="J41" s="61" t="s">
        <v>20</v>
      </c>
      <c r="K41" s="61" t="s">
        <v>191</v>
      </c>
      <c r="L41" s="61" t="s">
        <v>278</v>
      </c>
      <c r="M41" s="61">
        <v>301</v>
      </c>
      <c r="N41" s="61" t="s">
        <v>21</v>
      </c>
      <c r="O41" s="61">
        <v>1</v>
      </c>
      <c r="P41" s="61" t="s">
        <v>23</v>
      </c>
      <c r="Q41" s="61">
        <v>4</v>
      </c>
      <c r="R41" s="61" t="s">
        <v>40</v>
      </c>
      <c r="S41" s="61">
        <v>114</v>
      </c>
      <c r="T41" s="61">
        <v>69505</v>
      </c>
      <c r="U41" s="61">
        <v>142.80799999999999</v>
      </c>
      <c r="V41" s="61">
        <v>0.62</v>
      </c>
      <c r="W41" s="61">
        <v>1.647</v>
      </c>
      <c r="X41" s="61">
        <v>1145</v>
      </c>
      <c r="Y41" s="61">
        <v>1.407</v>
      </c>
      <c r="Z41" s="61">
        <f t="shared" si="2"/>
        <v>9925.8700399999998</v>
      </c>
      <c r="AA41" s="61">
        <f t="shared" si="3"/>
        <v>163.51516000000001</v>
      </c>
    </row>
    <row r="42" spans="1:27" x14ac:dyDescent="0.25">
      <c r="A42" s="31">
        <v>43284</v>
      </c>
      <c r="B42" s="61" t="s">
        <v>175</v>
      </c>
      <c r="C42" s="65">
        <v>43282</v>
      </c>
      <c r="D42" s="35">
        <f t="shared" si="0"/>
        <v>2018</v>
      </c>
      <c r="E42" s="35">
        <f t="shared" si="1"/>
        <v>7</v>
      </c>
      <c r="F42" s="61">
        <v>120164</v>
      </c>
      <c r="G42" s="61" t="s">
        <v>275</v>
      </c>
      <c r="H42" s="61" t="s">
        <v>39</v>
      </c>
      <c r="I42" s="61" t="s">
        <v>276</v>
      </c>
      <c r="J42" s="61" t="s">
        <v>20</v>
      </c>
      <c r="K42" s="61" t="s">
        <v>191</v>
      </c>
      <c r="L42" s="61" t="s">
        <v>277</v>
      </c>
      <c r="M42" s="61">
        <v>301</v>
      </c>
      <c r="N42" s="61" t="s">
        <v>21</v>
      </c>
      <c r="O42" s="61">
        <v>1</v>
      </c>
      <c r="P42" s="61" t="s">
        <v>23</v>
      </c>
      <c r="Q42" s="61">
        <v>4</v>
      </c>
      <c r="R42" s="61" t="s">
        <v>40</v>
      </c>
      <c r="S42" s="61">
        <v>101</v>
      </c>
      <c r="T42" s="61">
        <v>66797</v>
      </c>
      <c r="U42" s="33">
        <v>1881.4559999999999</v>
      </c>
      <c r="V42" s="61">
        <v>5.2359999999999998</v>
      </c>
      <c r="W42" s="61">
        <v>1E-3</v>
      </c>
      <c r="X42" s="61">
        <v>1</v>
      </c>
      <c r="Y42" s="61">
        <v>0</v>
      </c>
      <c r="Z42" s="61">
        <f t="shared" si="2"/>
        <v>125675.616432</v>
      </c>
      <c r="AA42" s="61">
        <f t="shared" si="3"/>
        <v>1.8814559999999998</v>
      </c>
    </row>
    <row r="43" spans="1:27" x14ac:dyDescent="0.25">
      <c r="A43" s="31">
        <v>43284</v>
      </c>
      <c r="B43" s="61" t="s">
        <v>175</v>
      </c>
      <c r="C43" s="65">
        <v>43282</v>
      </c>
      <c r="D43" s="35">
        <f t="shared" si="0"/>
        <v>2018</v>
      </c>
      <c r="E43" s="35">
        <f t="shared" si="1"/>
        <v>7</v>
      </c>
      <c r="F43" s="61">
        <v>120164</v>
      </c>
      <c r="G43" s="61" t="s">
        <v>275</v>
      </c>
      <c r="H43" s="61" t="s">
        <v>39</v>
      </c>
      <c r="I43" s="61" t="s">
        <v>276</v>
      </c>
      <c r="J43" s="61" t="s">
        <v>20</v>
      </c>
      <c r="K43" s="61" t="s">
        <v>191</v>
      </c>
      <c r="L43" s="61" t="s">
        <v>277</v>
      </c>
      <c r="M43" s="61">
        <v>301</v>
      </c>
      <c r="N43" s="61" t="s">
        <v>21</v>
      </c>
      <c r="O43" s="61">
        <v>1</v>
      </c>
      <c r="P43" s="61" t="s">
        <v>23</v>
      </c>
      <c r="Q43" s="61">
        <v>4</v>
      </c>
      <c r="R43" s="61" t="s">
        <v>40</v>
      </c>
      <c r="S43" s="61">
        <v>102</v>
      </c>
      <c r="T43" s="61">
        <v>66604</v>
      </c>
      <c r="U43" s="33">
        <v>1581.1869999999999</v>
      </c>
      <c r="V43" s="61">
        <v>4.3879999999999999</v>
      </c>
      <c r="W43" s="61">
        <v>5.0000000000000001E-3</v>
      </c>
      <c r="X43" s="61">
        <v>3</v>
      </c>
      <c r="Y43" s="61">
        <v>0</v>
      </c>
      <c r="Z43" s="61">
        <f t="shared" si="2"/>
        <v>105313.378948</v>
      </c>
      <c r="AA43" s="61">
        <f t="shared" si="3"/>
        <v>4.7435609999999997</v>
      </c>
    </row>
    <row r="44" spans="1:27" x14ac:dyDescent="0.25">
      <c r="A44" s="31">
        <v>43284</v>
      </c>
      <c r="B44" s="61" t="s">
        <v>175</v>
      </c>
      <c r="C44" s="65">
        <v>43282</v>
      </c>
      <c r="D44" s="35">
        <f t="shared" si="0"/>
        <v>2018</v>
      </c>
      <c r="E44" s="35">
        <f t="shared" si="1"/>
        <v>7</v>
      </c>
      <c r="F44" s="61">
        <v>120164</v>
      </c>
      <c r="G44" s="61" t="s">
        <v>275</v>
      </c>
      <c r="H44" s="61" t="s">
        <v>39</v>
      </c>
      <c r="I44" s="61" t="s">
        <v>276</v>
      </c>
      <c r="J44" s="61" t="s">
        <v>20</v>
      </c>
      <c r="K44" s="61" t="s">
        <v>191</v>
      </c>
      <c r="L44" s="61" t="s">
        <v>277</v>
      </c>
      <c r="M44" s="61">
        <v>301</v>
      </c>
      <c r="N44" s="61" t="s">
        <v>21</v>
      </c>
      <c r="O44" s="61">
        <v>1</v>
      </c>
      <c r="P44" s="61" t="s">
        <v>23</v>
      </c>
      <c r="Q44" s="61">
        <v>4</v>
      </c>
      <c r="R44" s="61" t="s">
        <v>40</v>
      </c>
      <c r="S44" s="61">
        <v>103</v>
      </c>
      <c r="T44" s="61">
        <v>64134</v>
      </c>
      <c r="U44" s="33">
        <v>1646.223</v>
      </c>
      <c r="V44" s="61">
        <v>4.399</v>
      </c>
      <c r="W44" s="61">
        <v>2E-3</v>
      </c>
      <c r="X44" s="61">
        <v>1</v>
      </c>
      <c r="Y44" s="61">
        <v>0</v>
      </c>
      <c r="Z44" s="61">
        <f t="shared" si="2"/>
        <v>105578.865882</v>
      </c>
      <c r="AA44" s="61">
        <f t="shared" si="3"/>
        <v>1.646223</v>
      </c>
    </row>
    <row r="45" spans="1:27" x14ac:dyDescent="0.25">
      <c r="A45" s="31">
        <v>43284</v>
      </c>
      <c r="B45" s="61" t="s">
        <v>175</v>
      </c>
      <c r="C45" s="65">
        <v>43282</v>
      </c>
      <c r="D45" s="35">
        <f t="shared" si="0"/>
        <v>2018</v>
      </c>
      <c r="E45" s="35">
        <f t="shared" si="1"/>
        <v>7</v>
      </c>
      <c r="F45" s="61">
        <v>120164</v>
      </c>
      <c r="G45" s="61" t="s">
        <v>275</v>
      </c>
      <c r="H45" s="61" t="s">
        <v>39</v>
      </c>
      <c r="I45" s="61" t="s">
        <v>276</v>
      </c>
      <c r="J45" s="61" t="s">
        <v>20</v>
      </c>
      <c r="K45" s="61" t="s">
        <v>191</v>
      </c>
      <c r="L45" s="61" t="s">
        <v>277</v>
      </c>
      <c r="M45" s="61">
        <v>301</v>
      </c>
      <c r="N45" s="61" t="s">
        <v>21</v>
      </c>
      <c r="O45" s="61">
        <v>1</v>
      </c>
      <c r="P45" s="61" t="s">
        <v>23</v>
      </c>
      <c r="Q45" s="61">
        <v>4</v>
      </c>
      <c r="R45" s="61" t="s">
        <v>40</v>
      </c>
      <c r="S45" s="61">
        <v>104</v>
      </c>
      <c r="T45" s="61">
        <v>66700</v>
      </c>
      <c r="U45" s="33">
        <v>1619.74</v>
      </c>
      <c r="V45" s="61">
        <v>4.5019999999999998</v>
      </c>
      <c r="W45" s="61">
        <v>1.2E-2</v>
      </c>
      <c r="X45" s="61">
        <v>8</v>
      </c>
      <c r="Y45" s="61">
        <v>0</v>
      </c>
      <c r="Z45" s="61">
        <f t="shared" si="2"/>
        <v>108036.658</v>
      </c>
      <c r="AA45" s="61">
        <f t="shared" si="3"/>
        <v>12.95792</v>
      </c>
    </row>
    <row r="46" spans="1:27" x14ac:dyDescent="0.25">
      <c r="A46" s="31">
        <v>43284</v>
      </c>
      <c r="B46" s="61" t="s">
        <v>175</v>
      </c>
      <c r="C46" s="65">
        <v>43282</v>
      </c>
      <c r="D46" s="35">
        <f t="shared" si="0"/>
        <v>2018</v>
      </c>
      <c r="E46" s="35">
        <f t="shared" si="1"/>
        <v>7</v>
      </c>
      <c r="F46" s="61">
        <v>120164</v>
      </c>
      <c r="G46" s="61" t="s">
        <v>275</v>
      </c>
      <c r="H46" s="61" t="s">
        <v>39</v>
      </c>
      <c r="I46" s="61" t="s">
        <v>276</v>
      </c>
      <c r="J46" s="61" t="s">
        <v>20</v>
      </c>
      <c r="K46" s="61" t="s">
        <v>191</v>
      </c>
      <c r="L46" s="61" t="s">
        <v>277</v>
      </c>
      <c r="M46" s="61">
        <v>301</v>
      </c>
      <c r="N46" s="61" t="s">
        <v>21</v>
      </c>
      <c r="O46" s="61">
        <v>1</v>
      </c>
      <c r="P46" s="61" t="s">
        <v>23</v>
      </c>
      <c r="Q46" s="61">
        <v>4</v>
      </c>
      <c r="R46" s="61" t="s">
        <v>40</v>
      </c>
      <c r="S46" s="61">
        <v>105</v>
      </c>
      <c r="T46" s="61">
        <v>71583</v>
      </c>
      <c r="U46" s="33">
        <v>1507.809</v>
      </c>
      <c r="V46" s="61">
        <v>4.4969999999999999</v>
      </c>
      <c r="W46" s="61">
        <v>7.0000000000000001E-3</v>
      </c>
      <c r="X46" s="61">
        <v>5</v>
      </c>
      <c r="Y46" s="61">
        <v>0</v>
      </c>
      <c r="Z46" s="61">
        <f t="shared" si="2"/>
        <v>107933.491647</v>
      </c>
      <c r="AA46" s="61">
        <f t="shared" si="3"/>
        <v>7.5390449999999998</v>
      </c>
    </row>
    <row r="47" spans="1:27" x14ac:dyDescent="0.25">
      <c r="A47" s="31">
        <v>43284</v>
      </c>
      <c r="B47" s="61" t="s">
        <v>175</v>
      </c>
      <c r="C47" s="65">
        <v>43282</v>
      </c>
      <c r="D47" s="35">
        <f t="shared" si="0"/>
        <v>2018</v>
      </c>
      <c r="E47" s="35">
        <f t="shared" si="1"/>
        <v>7</v>
      </c>
      <c r="F47" s="61">
        <v>120164</v>
      </c>
      <c r="G47" s="61" t="s">
        <v>275</v>
      </c>
      <c r="H47" s="61" t="s">
        <v>39</v>
      </c>
      <c r="I47" s="61" t="s">
        <v>276</v>
      </c>
      <c r="J47" s="61" t="s">
        <v>20</v>
      </c>
      <c r="K47" s="61" t="s">
        <v>191</v>
      </c>
      <c r="L47" s="61" t="s">
        <v>277</v>
      </c>
      <c r="M47" s="61">
        <v>301</v>
      </c>
      <c r="N47" s="61" t="s">
        <v>21</v>
      </c>
      <c r="O47" s="61">
        <v>1</v>
      </c>
      <c r="P47" s="61" t="s">
        <v>23</v>
      </c>
      <c r="Q47" s="61">
        <v>4</v>
      </c>
      <c r="R47" s="61" t="s">
        <v>40</v>
      </c>
      <c r="S47" s="61">
        <v>106</v>
      </c>
      <c r="T47" s="61">
        <v>66373</v>
      </c>
      <c r="U47" s="33">
        <v>1606.6110000000001</v>
      </c>
      <c r="V47" s="61">
        <v>4.4429999999999996</v>
      </c>
      <c r="W47" s="61">
        <v>8.9999999999999993E-3</v>
      </c>
      <c r="X47" s="61">
        <v>6</v>
      </c>
      <c r="Y47" s="61">
        <v>0</v>
      </c>
      <c r="Z47" s="61">
        <f t="shared" si="2"/>
        <v>106635.59190300001</v>
      </c>
      <c r="AA47" s="61">
        <f t="shared" si="3"/>
        <v>9.6396660000000018</v>
      </c>
    </row>
    <row r="48" spans="1:27" x14ac:dyDescent="0.25">
      <c r="A48" s="31">
        <v>43284</v>
      </c>
      <c r="B48" s="61" t="s">
        <v>175</v>
      </c>
      <c r="C48" s="65">
        <v>43282</v>
      </c>
      <c r="D48" s="35">
        <f t="shared" si="0"/>
        <v>2018</v>
      </c>
      <c r="E48" s="35">
        <f t="shared" si="1"/>
        <v>7</v>
      </c>
      <c r="F48" s="61">
        <v>120164</v>
      </c>
      <c r="G48" s="61" t="s">
        <v>275</v>
      </c>
      <c r="H48" s="61" t="s">
        <v>39</v>
      </c>
      <c r="I48" s="61" t="s">
        <v>276</v>
      </c>
      <c r="J48" s="61" t="s">
        <v>20</v>
      </c>
      <c r="K48" s="61" t="s">
        <v>191</v>
      </c>
      <c r="L48" s="61" t="s">
        <v>277</v>
      </c>
      <c r="M48" s="61">
        <v>301</v>
      </c>
      <c r="N48" s="61" t="s">
        <v>21</v>
      </c>
      <c r="O48" s="61">
        <v>1</v>
      </c>
      <c r="P48" s="61" t="s">
        <v>23</v>
      </c>
      <c r="Q48" s="61">
        <v>4</v>
      </c>
      <c r="R48" s="61" t="s">
        <v>40</v>
      </c>
      <c r="S48" s="61">
        <v>107</v>
      </c>
      <c r="T48" s="61">
        <v>75448</v>
      </c>
      <c r="U48" s="33">
        <v>1566.7550000000001</v>
      </c>
      <c r="V48" s="61">
        <v>4.9249999999999998</v>
      </c>
      <c r="W48" s="61">
        <v>8.0000000000000002E-3</v>
      </c>
      <c r="X48" s="61">
        <v>6</v>
      </c>
      <c r="Y48" s="61">
        <v>0</v>
      </c>
      <c r="Z48" s="61">
        <f t="shared" si="2"/>
        <v>118208.53124000001</v>
      </c>
      <c r="AA48" s="61">
        <f t="shared" si="3"/>
        <v>9.4005299999999998</v>
      </c>
    </row>
    <row r="49" spans="1:27" x14ac:dyDescent="0.25">
      <c r="A49" s="31">
        <v>43284</v>
      </c>
      <c r="B49" s="61" t="s">
        <v>175</v>
      </c>
      <c r="C49" s="65">
        <v>43282</v>
      </c>
      <c r="D49" s="35">
        <f t="shared" si="0"/>
        <v>2018</v>
      </c>
      <c r="E49" s="35">
        <f t="shared" si="1"/>
        <v>7</v>
      </c>
      <c r="F49" s="61">
        <v>120164</v>
      </c>
      <c r="G49" s="61" t="s">
        <v>275</v>
      </c>
      <c r="H49" s="61" t="s">
        <v>39</v>
      </c>
      <c r="I49" s="61" t="s">
        <v>276</v>
      </c>
      <c r="J49" s="61" t="s">
        <v>20</v>
      </c>
      <c r="K49" s="61" t="s">
        <v>191</v>
      </c>
      <c r="L49" s="61" t="s">
        <v>277</v>
      </c>
      <c r="M49" s="61">
        <v>301</v>
      </c>
      <c r="N49" s="61" t="s">
        <v>21</v>
      </c>
      <c r="O49" s="61">
        <v>1</v>
      </c>
      <c r="P49" s="61" t="s">
        <v>23</v>
      </c>
      <c r="Q49" s="61">
        <v>4</v>
      </c>
      <c r="R49" s="61" t="s">
        <v>40</v>
      </c>
      <c r="S49" s="61">
        <v>108</v>
      </c>
      <c r="T49" s="61">
        <v>72960</v>
      </c>
      <c r="U49" s="61">
        <v>925.02300000000002</v>
      </c>
      <c r="V49" s="61">
        <v>2.8119999999999998</v>
      </c>
      <c r="W49" s="61">
        <v>1.0999999999999999E-2</v>
      </c>
      <c r="X49" s="61">
        <v>8</v>
      </c>
      <c r="Y49" s="61">
        <v>0</v>
      </c>
      <c r="Z49" s="61">
        <f t="shared" si="2"/>
        <v>67489.678079999998</v>
      </c>
      <c r="AA49" s="61">
        <f t="shared" si="3"/>
        <v>7.4001840000000003</v>
      </c>
    </row>
    <row r="50" spans="1:27" x14ac:dyDescent="0.25">
      <c r="A50" s="31">
        <v>43284</v>
      </c>
      <c r="B50" s="61" t="s">
        <v>175</v>
      </c>
      <c r="C50" s="65">
        <v>43282</v>
      </c>
      <c r="D50" s="35">
        <f t="shared" si="0"/>
        <v>2018</v>
      </c>
      <c r="E50" s="35">
        <f t="shared" si="1"/>
        <v>7</v>
      </c>
      <c r="F50" s="61">
        <v>120164</v>
      </c>
      <c r="G50" s="61" t="s">
        <v>275</v>
      </c>
      <c r="H50" s="61" t="s">
        <v>39</v>
      </c>
      <c r="I50" s="61" t="s">
        <v>276</v>
      </c>
      <c r="J50" s="61" t="s">
        <v>20</v>
      </c>
      <c r="K50" s="61" t="s">
        <v>191</v>
      </c>
      <c r="L50" s="61" t="s">
        <v>277</v>
      </c>
      <c r="M50" s="61">
        <v>301</v>
      </c>
      <c r="N50" s="61" t="s">
        <v>21</v>
      </c>
      <c r="O50" s="61">
        <v>1</v>
      </c>
      <c r="P50" s="61" t="s">
        <v>23</v>
      </c>
      <c r="Q50" s="61">
        <v>4</v>
      </c>
      <c r="R50" s="61" t="s">
        <v>40</v>
      </c>
      <c r="S50" s="61">
        <v>109</v>
      </c>
      <c r="T50" s="61">
        <v>72038</v>
      </c>
      <c r="U50" s="33">
        <v>1194.884</v>
      </c>
      <c r="V50" s="61">
        <v>3.5870000000000002</v>
      </c>
      <c r="W50" s="61">
        <v>4.0000000000000001E-3</v>
      </c>
      <c r="X50" s="61">
        <v>3</v>
      </c>
      <c r="Y50" s="61">
        <v>0</v>
      </c>
      <c r="Z50" s="61">
        <f t="shared" si="2"/>
        <v>86077.053592000011</v>
      </c>
      <c r="AA50" s="61">
        <f t="shared" si="3"/>
        <v>3.5846520000000002</v>
      </c>
    </row>
    <row r="51" spans="1:27" x14ac:dyDescent="0.25">
      <c r="A51" s="31">
        <v>43284</v>
      </c>
      <c r="B51" s="61" t="s">
        <v>175</v>
      </c>
      <c r="C51" s="65">
        <v>43282</v>
      </c>
      <c r="D51" s="35">
        <f t="shared" si="0"/>
        <v>2018</v>
      </c>
      <c r="E51" s="35">
        <f t="shared" si="1"/>
        <v>7</v>
      </c>
      <c r="F51" s="61">
        <v>120164</v>
      </c>
      <c r="G51" s="61" t="s">
        <v>275</v>
      </c>
      <c r="H51" s="61" t="s">
        <v>39</v>
      </c>
      <c r="I51" s="61" t="s">
        <v>276</v>
      </c>
      <c r="J51" s="61" t="s">
        <v>20</v>
      </c>
      <c r="K51" s="61" t="s">
        <v>191</v>
      </c>
      <c r="L51" s="61" t="s">
        <v>277</v>
      </c>
      <c r="M51" s="61">
        <v>301</v>
      </c>
      <c r="N51" s="61" t="s">
        <v>21</v>
      </c>
      <c r="O51" s="61">
        <v>1</v>
      </c>
      <c r="P51" s="61" t="s">
        <v>23</v>
      </c>
      <c r="Q51" s="61">
        <v>4</v>
      </c>
      <c r="R51" s="61" t="s">
        <v>40</v>
      </c>
      <c r="S51" s="61">
        <v>110</v>
      </c>
      <c r="T51" s="61">
        <v>73133</v>
      </c>
      <c r="U51" s="33">
        <v>1062.0630000000001</v>
      </c>
      <c r="V51" s="61">
        <v>3.2360000000000002</v>
      </c>
      <c r="W51" s="61">
        <v>1E-3</v>
      </c>
      <c r="X51" s="61">
        <v>1</v>
      </c>
      <c r="Y51" s="61">
        <v>0</v>
      </c>
      <c r="Z51" s="61">
        <f t="shared" si="2"/>
        <v>77671.853379000007</v>
      </c>
      <c r="AA51" s="61">
        <f t="shared" si="3"/>
        <v>1.0620630000000002</v>
      </c>
    </row>
    <row r="52" spans="1:27" x14ac:dyDescent="0.25">
      <c r="A52" s="31">
        <v>43284</v>
      </c>
      <c r="B52" s="61" t="s">
        <v>175</v>
      </c>
      <c r="C52" s="65">
        <v>43282</v>
      </c>
      <c r="D52" s="35">
        <f t="shared" si="0"/>
        <v>2018</v>
      </c>
      <c r="E52" s="35">
        <f t="shared" si="1"/>
        <v>7</v>
      </c>
      <c r="F52" s="61">
        <v>120164</v>
      </c>
      <c r="G52" s="61" t="s">
        <v>275</v>
      </c>
      <c r="H52" s="61" t="s">
        <v>39</v>
      </c>
      <c r="I52" s="61" t="s">
        <v>276</v>
      </c>
      <c r="J52" s="61" t="s">
        <v>20</v>
      </c>
      <c r="K52" s="61" t="s">
        <v>191</v>
      </c>
      <c r="L52" s="61" t="s">
        <v>277</v>
      </c>
      <c r="M52" s="61">
        <v>301</v>
      </c>
      <c r="N52" s="61" t="s">
        <v>21</v>
      </c>
      <c r="O52" s="61">
        <v>1</v>
      </c>
      <c r="P52" s="61" t="s">
        <v>23</v>
      </c>
      <c r="Q52" s="61">
        <v>4</v>
      </c>
      <c r="R52" s="61" t="s">
        <v>40</v>
      </c>
      <c r="S52" s="61">
        <v>111</v>
      </c>
      <c r="T52" s="61">
        <v>72028</v>
      </c>
      <c r="U52" s="33">
        <v>1171.366</v>
      </c>
      <c r="V52" s="61">
        <v>3.5150000000000001</v>
      </c>
      <c r="W52" s="61">
        <v>6.0000000000000001E-3</v>
      </c>
      <c r="X52" s="61">
        <v>4</v>
      </c>
      <c r="Y52" s="61">
        <v>0</v>
      </c>
      <c r="Z52" s="61">
        <f t="shared" si="2"/>
        <v>84371.150247999991</v>
      </c>
      <c r="AA52" s="61">
        <f t="shared" si="3"/>
        <v>4.6854639999999996</v>
      </c>
    </row>
    <row r="53" spans="1:27" x14ac:dyDescent="0.25">
      <c r="A53" s="31">
        <v>43284</v>
      </c>
      <c r="B53" s="61" t="s">
        <v>175</v>
      </c>
      <c r="C53" s="65">
        <v>43282</v>
      </c>
      <c r="D53" s="35">
        <f t="shared" si="0"/>
        <v>2018</v>
      </c>
      <c r="E53" s="35">
        <f t="shared" si="1"/>
        <v>7</v>
      </c>
      <c r="F53" s="61">
        <v>120164</v>
      </c>
      <c r="G53" s="61" t="s">
        <v>275</v>
      </c>
      <c r="H53" s="61" t="s">
        <v>39</v>
      </c>
      <c r="I53" s="61" t="s">
        <v>276</v>
      </c>
      <c r="J53" s="61" t="s">
        <v>20</v>
      </c>
      <c r="K53" s="61" t="s">
        <v>191</v>
      </c>
      <c r="L53" s="61" t="s">
        <v>277</v>
      </c>
      <c r="M53" s="61">
        <v>301</v>
      </c>
      <c r="N53" s="61" t="s">
        <v>21</v>
      </c>
      <c r="O53" s="61">
        <v>1</v>
      </c>
      <c r="P53" s="61" t="s">
        <v>23</v>
      </c>
      <c r="Q53" s="61">
        <v>4</v>
      </c>
      <c r="R53" s="61" t="s">
        <v>40</v>
      </c>
      <c r="S53" s="61">
        <v>112</v>
      </c>
      <c r="T53" s="61">
        <v>73126</v>
      </c>
      <c r="U53" s="33">
        <v>1114.1489999999999</v>
      </c>
      <c r="V53" s="61">
        <v>3.395</v>
      </c>
      <c r="W53" s="61">
        <v>3.0000000000000001E-3</v>
      </c>
      <c r="X53" s="61">
        <v>2</v>
      </c>
      <c r="Y53" s="61">
        <v>0</v>
      </c>
      <c r="Z53" s="61">
        <f t="shared" si="2"/>
        <v>81473.259773999991</v>
      </c>
      <c r="AA53" s="61">
        <f t="shared" si="3"/>
        <v>2.2282979999999997</v>
      </c>
    </row>
    <row r="54" spans="1:27" x14ac:dyDescent="0.25">
      <c r="A54" s="31">
        <v>43284</v>
      </c>
      <c r="B54" s="61" t="s">
        <v>175</v>
      </c>
      <c r="C54" s="65">
        <v>43282</v>
      </c>
      <c r="D54" s="35">
        <f t="shared" si="0"/>
        <v>2018</v>
      </c>
      <c r="E54" s="35">
        <f t="shared" si="1"/>
        <v>7</v>
      </c>
      <c r="F54" s="61">
        <v>120164</v>
      </c>
      <c r="G54" s="61" t="s">
        <v>275</v>
      </c>
      <c r="H54" s="61" t="s">
        <v>39</v>
      </c>
      <c r="I54" s="61" t="s">
        <v>276</v>
      </c>
      <c r="J54" s="61" t="s">
        <v>20</v>
      </c>
      <c r="K54" s="61" t="s">
        <v>191</v>
      </c>
      <c r="L54" s="61" t="s">
        <v>277</v>
      </c>
      <c r="M54" s="61">
        <v>301</v>
      </c>
      <c r="N54" s="61" t="s">
        <v>21</v>
      </c>
      <c r="O54" s="61">
        <v>1</v>
      </c>
      <c r="P54" s="61" t="s">
        <v>23</v>
      </c>
      <c r="Q54" s="61">
        <v>4</v>
      </c>
      <c r="R54" s="61" t="s">
        <v>40</v>
      </c>
      <c r="S54" s="61">
        <v>113</v>
      </c>
      <c r="T54" s="61">
        <v>59826</v>
      </c>
      <c r="U54" s="33">
        <v>1256.585</v>
      </c>
      <c r="V54" s="61">
        <v>3.1320000000000001</v>
      </c>
      <c r="W54" s="61">
        <v>3.0000000000000001E-3</v>
      </c>
      <c r="X54" s="61">
        <v>2</v>
      </c>
      <c r="Y54" s="61">
        <v>0</v>
      </c>
      <c r="Z54" s="61">
        <f t="shared" si="2"/>
        <v>75176.454210000011</v>
      </c>
      <c r="AA54" s="61">
        <f t="shared" si="3"/>
        <v>2.5131700000000001</v>
      </c>
    </row>
    <row r="55" spans="1:27" x14ac:dyDescent="0.25">
      <c r="A55" s="31">
        <v>43284</v>
      </c>
      <c r="B55" s="61" t="s">
        <v>175</v>
      </c>
      <c r="C55" s="65">
        <v>43282</v>
      </c>
      <c r="D55" s="35">
        <f t="shared" si="0"/>
        <v>2018</v>
      </c>
      <c r="E55" s="35">
        <f t="shared" si="1"/>
        <v>7</v>
      </c>
      <c r="F55" s="61">
        <v>120164</v>
      </c>
      <c r="G55" s="61" t="s">
        <v>275</v>
      </c>
      <c r="H55" s="61" t="s">
        <v>39</v>
      </c>
      <c r="I55" s="61" t="s">
        <v>276</v>
      </c>
      <c r="J55" s="61" t="s">
        <v>20</v>
      </c>
      <c r="K55" s="61" t="s">
        <v>191</v>
      </c>
      <c r="L55" s="61" t="s">
        <v>277</v>
      </c>
      <c r="M55" s="61">
        <v>301</v>
      </c>
      <c r="N55" s="61" t="s">
        <v>21</v>
      </c>
      <c r="O55" s="61">
        <v>1</v>
      </c>
      <c r="P55" s="61" t="s">
        <v>23</v>
      </c>
      <c r="Q55" s="61">
        <v>4</v>
      </c>
      <c r="R55" s="61" t="s">
        <v>40</v>
      </c>
      <c r="S55" s="61">
        <v>114</v>
      </c>
      <c r="T55" s="61">
        <v>65854</v>
      </c>
      <c r="U55" s="33">
        <v>1574.5840000000001</v>
      </c>
      <c r="V55" s="61">
        <v>4.3209999999999997</v>
      </c>
      <c r="W55" s="61">
        <v>6.0000000000000001E-3</v>
      </c>
      <c r="X55" s="61">
        <v>4</v>
      </c>
      <c r="Y55" s="61">
        <v>0</v>
      </c>
      <c r="Z55" s="61">
        <f t="shared" si="2"/>
        <v>103692.654736</v>
      </c>
      <c r="AA55" s="61">
        <f t="shared" si="3"/>
        <v>6.2983359999999999</v>
      </c>
    </row>
    <row r="56" spans="1:27" x14ac:dyDescent="0.25">
      <c r="A56" s="31">
        <v>43284</v>
      </c>
      <c r="B56" s="61" t="s">
        <v>175</v>
      </c>
      <c r="C56" s="65">
        <v>43282</v>
      </c>
      <c r="D56" s="35">
        <f t="shared" si="0"/>
        <v>2018</v>
      </c>
      <c r="E56" s="35">
        <f t="shared" si="1"/>
        <v>7</v>
      </c>
      <c r="F56" s="61">
        <v>120164</v>
      </c>
      <c r="G56" s="61" t="s">
        <v>275</v>
      </c>
      <c r="H56" s="61" t="s">
        <v>39</v>
      </c>
      <c r="I56" s="61" t="s">
        <v>276</v>
      </c>
      <c r="J56" s="61" t="s">
        <v>20</v>
      </c>
      <c r="K56" s="61" t="s">
        <v>191</v>
      </c>
      <c r="L56" s="61" t="s">
        <v>277</v>
      </c>
      <c r="M56" s="61">
        <v>301</v>
      </c>
      <c r="N56" s="61" t="s">
        <v>21</v>
      </c>
      <c r="O56" s="61">
        <v>1</v>
      </c>
      <c r="P56" s="61" t="s">
        <v>23</v>
      </c>
      <c r="Q56" s="61">
        <v>4</v>
      </c>
      <c r="R56" s="61" t="s">
        <v>40</v>
      </c>
      <c r="S56" s="61">
        <v>115</v>
      </c>
      <c r="T56" s="61">
        <v>59764</v>
      </c>
      <c r="U56" s="33">
        <v>1176.7919999999999</v>
      </c>
      <c r="V56" s="61">
        <v>2.93</v>
      </c>
      <c r="W56" s="61">
        <v>7.0000000000000001E-3</v>
      </c>
      <c r="X56" s="61">
        <v>4</v>
      </c>
      <c r="Y56" s="61">
        <v>0</v>
      </c>
      <c r="Z56" s="61">
        <f t="shared" si="2"/>
        <v>70329.797088000007</v>
      </c>
      <c r="AA56" s="61">
        <f t="shared" si="3"/>
        <v>4.7071679999999994</v>
      </c>
    </row>
    <row r="57" spans="1:27" x14ac:dyDescent="0.25">
      <c r="A57" s="31">
        <v>43284</v>
      </c>
      <c r="B57" s="61" t="s">
        <v>175</v>
      </c>
      <c r="C57" s="65">
        <v>43282</v>
      </c>
      <c r="D57" s="35">
        <f t="shared" si="0"/>
        <v>2018</v>
      </c>
      <c r="E57" s="35">
        <f t="shared" si="1"/>
        <v>7</v>
      </c>
      <c r="F57" s="61">
        <v>120164</v>
      </c>
      <c r="G57" s="61" t="s">
        <v>275</v>
      </c>
      <c r="H57" s="61" t="s">
        <v>39</v>
      </c>
      <c r="I57" s="61" t="s">
        <v>276</v>
      </c>
      <c r="J57" s="61" t="s">
        <v>20</v>
      </c>
      <c r="K57" s="61" t="s">
        <v>191</v>
      </c>
      <c r="L57" s="61" t="s">
        <v>277</v>
      </c>
      <c r="M57" s="61">
        <v>301</v>
      </c>
      <c r="N57" s="61" t="s">
        <v>21</v>
      </c>
      <c r="O57" s="61">
        <v>1</v>
      </c>
      <c r="P57" s="61" t="s">
        <v>23</v>
      </c>
      <c r="Q57" s="61">
        <v>4</v>
      </c>
      <c r="R57" s="61" t="s">
        <v>40</v>
      </c>
      <c r="S57" s="61">
        <v>116</v>
      </c>
      <c r="T57" s="61">
        <v>67968</v>
      </c>
      <c r="U57" s="33">
        <v>1545.2090000000001</v>
      </c>
      <c r="V57" s="61">
        <v>4.3760000000000003</v>
      </c>
      <c r="W57" s="61">
        <v>1.9E-2</v>
      </c>
      <c r="X57" s="61">
        <v>13</v>
      </c>
      <c r="Y57" s="61">
        <v>0</v>
      </c>
      <c r="Z57" s="61">
        <f t="shared" si="2"/>
        <v>105024.765312</v>
      </c>
      <c r="AA57" s="61">
        <f t="shared" si="3"/>
        <v>20.087717000000001</v>
      </c>
    </row>
    <row r="58" spans="1:27" x14ac:dyDescent="0.25">
      <c r="A58" s="31">
        <v>43284</v>
      </c>
      <c r="B58" s="61" t="s">
        <v>174</v>
      </c>
      <c r="C58" s="65">
        <v>43276</v>
      </c>
      <c r="D58" s="35">
        <f t="shared" si="0"/>
        <v>2018</v>
      </c>
      <c r="E58" s="35">
        <f t="shared" si="1"/>
        <v>6</v>
      </c>
      <c r="F58" s="61">
        <v>120164</v>
      </c>
      <c r="G58" s="61" t="s">
        <v>275</v>
      </c>
      <c r="H58" s="61" t="s">
        <v>39</v>
      </c>
      <c r="I58" s="61" t="s">
        <v>276</v>
      </c>
      <c r="J58" s="61" t="s">
        <v>20</v>
      </c>
      <c r="K58" s="61" t="s">
        <v>191</v>
      </c>
      <c r="L58" s="61" t="s">
        <v>277</v>
      </c>
      <c r="M58" s="61">
        <v>301</v>
      </c>
      <c r="N58" s="61" t="s">
        <v>21</v>
      </c>
      <c r="O58" s="61">
        <v>1</v>
      </c>
      <c r="P58" s="61" t="s">
        <v>23</v>
      </c>
      <c r="Q58" s="61">
        <v>4</v>
      </c>
      <c r="R58" s="61" t="s">
        <v>40</v>
      </c>
      <c r="S58" s="61">
        <v>116</v>
      </c>
      <c r="T58" s="61">
        <v>67968</v>
      </c>
      <c r="U58" s="33">
        <v>1545.2090000000001</v>
      </c>
      <c r="V58" s="61">
        <v>4.3760000000000003</v>
      </c>
      <c r="W58" s="61">
        <v>0.11600000000000001</v>
      </c>
      <c r="X58" s="61">
        <v>79</v>
      </c>
      <c r="Y58" s="61">
        <v>0.01</v>
      </c>
      <c r="Z58" s="61">
        <f t="shared" si="2"/>
        <v>105024.765312</v>
      </c>
      <c r="AA58" s="61">
        <f t="shared" si="3"/>
        <v>122.071511</v>
      </c>
    </row>
    <row r="59" spans="1:27" x14ac:dyDescent="0.25">
      <c r="A59" s="31">
        <v>43284</v>
      </c>
      <c r="B59" s="61" t="s">
        <v>174</v>
      </c>
      <c r="C59" s="65">
        <v>43276</v>
      </c>
      <c r="D59" s="35">
        <f t="shared" si="0"/>
        <v>2018</v>
      </c>
      <c r="E59" s="35">
        <f t="shared" si="1"/>
        <v>6</v>
      </c>
      <c r="F59" s="61">
        <v>120164</v>
      </c>
      <c r="G59" s="61" t="s">
        <v>275</v>
      </c>
      <c r="H59" s="61" t="s">
        <v>39</v>
      </c>
      <c r="I59" s="61" t="s">
        <v>276</v>
      </c>
      <c r="J59" s="61" t="s">
        <v>20</v>
      </c>
      <c r="K59" s="61" t="s">
        <v>191</v>
      </c>
      <c r="L59" s="61" t="s">
        <v>277</v>
      </c>
      <c r="M59" s="61">
        <v>301</v>
      </c>
      <c r="N59" s="61" t="s">
        <v>21</v>
      </c>
      <c r="O59" s="61">
        <v>1</v>
      </c>
      <c r="P59" s="61" t="s">
        <v>23</v>
      </c>
      <c r="Q59" s="61">
        <v>4</v>
      </c>
      <c r="R59" s="61" t="s">
        <v>40</v>
      </c>
      <c r="S59" s="61">
        <v>115</v>
      </c>
      <c r="T59" s="61">
        <v>59764</v>
      </c>
      <c r="U59" s="33">
        <v>1176.7919999999999</v>
      </c>
      <c r="V59" s="61">
        <v>2.93</v>
      </c>
      <c r="W59" s="61">
        <v>4.9000000000000002E-2</v>
      </c>
      <c r="X59" s="61">
        <v>29</v>
      </c>
      <c r="Y59" s="61">
        <v>3.0000000000000001E-3</v>
      </c>
      <c r="Z59" s="61">
        <f t="shared" si="2"/>
        <v>70329.797088000007</v>
      </c>
      <c r="AA59" s="61">
        <f t="shared" si="3"/>
        <v>34.126967999999998</v>
      </c>
    </row>
    <row r="60" spans="1:27" x14ac:dyDescent="0.25">
      <c r="A60" s="31">
        <v>43284</v>
      </c>
      <c r="B60" s="61" t="s">
        <v>174</v>
      </c>
      <c r="C60" s="65">
        <v>43276</v>
      </c>
      <c r="D60" s="35">
        <f t="shared" si="0"/>
        <v>2018</v>
      </c>
      <c r="E60" s="35">
        <f t="shared" si="1"/>
        <v>6</v>
      </c>
      <c r="F60" s="61">
        <v>120164</v>
      </c>
      <c r="G60" s="61" t="s">
        <v>275</v>
      </c>
      <c r="H60" s="61" t="s">
        <v>39</v>
      </c>
      <c r="I60" s="61" t="s">
        <v>276</v>
      </c>
      <c r="J60" s="61" t="s">
        <v>20</v>
      </c>
      <c r="K60" s="61" t="s">
        <v>191</v>
      </c>
      <c r="L60" s="61" t="s">
        <v>277</v>
      </c>
      <c r="M60" s="61">
        <v>301</v>
      </c>
      <c r="N60" s="61" t="s">
        <v>21</v>
      </c>
      <c r="O60" s="61">
        <v>1</v>
      </c>
      <c r="P60" s="61" t="s">
        <v>23</v>
      </c>
      <c r="Q60" s="61">
        <v>4</v>
      </c>
      <c r="R60" s="61" t="s">
        <v>40</v>
      </c>
      <c r="S60" s="61">
        <v>114</v>
      </c>
      <c r="T60" s="61">
        <v>65854</v>
      </c>
      <c r="U60" s="33">
        <v>1574.5840000000001</v>
      </c>
      <c r="V60" s="61">
        <v>4.3209999999999997</v>
      </c>
      <c r="W60" s="61">
        <v>0.105</v>
      </c>
      <c r="X60" s="61">
        <v>69</v>
      </c>
      <c r="Y60" s="61">
        <v>8.9999999999999993E-3</v>
      </c>
      <c r="Z60" s="61">
        <f t="shared" si="2"/>
        <v>103692.654736</v>
      </c>
      <c r="AA60" s="61">
        <f t="shared" si="3"/>
        <v>108.64629600000001</v>
      </c>
    </row>
    <row r="61" spans="1:27" x14ac:dyDescent="0.25">
      <c r="A61" s="31">
        <v>43284</v>
      </c>
      <c r="B61" s="61" t="s">
        <v>174</v>
      </c>
      <c r="C61" s="65">
        <v>43276</v>
      </c>
      <c r="D61" s="35">
        <f t="shared" si="0"/>
        <v>2018</v>
      </c>
      <c r="E61" s="35">
        <f t="shared" si="1"/>
        <v>6</v>
      </c>
      <c r="F61" s="61">
        <v>120164</v>
      </c>
      <c r="G61" s="61" t="s">
        <v>275</v>
      </c>
      <c r="H61" s="61" t="s">
        <v>39</v>
      </c>
      <c r="I61" s="61" t="s">
        <v>276</v>
      </c>
      <c r="J61" s="61" t="s">
        <v>20</v>
      </c>
      <c r="K61" s="61" t="s">
        <v>191</v>
      </c>
      <c r="L61" s="61" t="s">
        <v>277</v>
      </c>
      <c r="M61" s="61">
        <v>301</v>
      </c>
      <c r="N61" s="61" t="s">
        <v>21</v>
      </c>
      <c r="O61" s="61">
        <v>1</v>
      </c>
      <c r="P61" s="61" t="s">
        <v>23</v>
      </c>
      <c r="Q61" s="61">
        <v>4</v>
      </c>
      <c r="R61" s="61" t="s">
        <v>40</v>
      </c>
      <c r="S61" s="61">
        <v>113</v>
      </c>
      <c r="T61" s="61">
        <v>59826</v>
      </c>
      <c r="U61" s="33">
        <v>1256.585</v>
      </c>
      <c r="V61" s="61">
        <v>3.1320000000000001</v>
      </c>
      <c r="W61" s="61">
        <v>5.5E-2</v>
      </c>
      <c r="X61" s="61">
        <v>33</v>
      </c>
      <c r="Y61" s="61">
        <v>5.0000000000000001E-3</v>
      </c>
      <c r="Z61" s="61">
        <f t="shared" si="2"/>
        <v>75176.454210000011</v>
      </c>
      <c r="AA61" s="61">
        <f t="shared" si="3"/>
        <v>41.467305000000003</v>
      </c>
    </row>
    <row r="62" spans="1:27" x14ac:dyDescent="0.25">
      <c r="A62" s="31">
        <v>43284</v>
      </c>
      <c r="B62" s="61" t="s">
        <v>174</v>
      </c>
      <c r="C62" s="65">
        <v>43276</v>
      </c>
      <c r="D62" s="35">
        <f t="shared" si="0"/>
        <v>2018</v>
      </c>
      <c r="E62" s="35">
        <f t="shared" si="1"/>
        <v>6</v>
      </c>
      <c r="F62" s="61">
        <v>120164</v>
      </c>
      <c r="G62" s="61" t="s">
        <v>275</v>
      </c>
      <c r="H62" s="61" t="s">
        <v>39</v>
      </c>
      <c r="I62" s="61" t="s">
        <v>276</v>
      </c>
      <c r="J62" s="61" t="s">
        <v>20</v>
      </c>
      <c r="K62" s="61" t="s">
        <v>191</v>
      </c>
      <c r="L62" s="61" t="s">
        <v>277</v>
      </c>
      <c r="M62" s="61">
        <v>301</v>
      </c>
      <c r="N62" s="61" t="s">
        <v>21</v>
      </c>
      <c r="O62" s="61">
        <v>1</v>
      </c>
      <c r="P62" s="61" t="s">
        <v>23</v>
      </c>
      <c r="Q62" s="61">
        <v>4</v>
      </c>
      <c r="R62" s="61" t="s">
        <v>40</v>
      </c>
      <c r="S62" s="61">
        <v>112</v>
      </c>
      <c r="T62" s="61">
        <v>73126</v>
      </c>
      <c r="U62" s="33">
        <v>1114.1489999999999</v>
      </c>
      <c r="V62" s="61">
        <v>3.395</v>
      </c>
      <c r="W62" s="61">
        <v>7.0000000000000007E-2</v>
      </c>
      <c r="X62" s="61">
        <v>51</v>
      </c>
      <c r="Y62" s="61">
        <v>5.0000000000000001E-3</v>
      </c>
      <c r="Z62" s="61">
        <f t="shared" si="2"/>
        <v>81473.259773999991</v>
      </c>
      <c r="AA62" s="61">
        <f t="shared" si="3"/>
        <v>56.821598999999992</v>
      </c>
    </row>
    <row r="63" spans="1:27" x14ac:dyDescent="0.25">
      <c r="A63" s="31">
        <v>43284</v>
      </c>
      <c r="B63" s="61" t="s">
        <v>174</v>
      </c>
      <c r="C63" s="65">
        <v>43276</v>
      </c>
      <c r="D63" s="35">
        <f t="shared" si="0"/>
        <v>2018</v>
      </c>
      <c r="E63" s="35">
        <f t="shared" si="1"/>
        <v>6</v>
      </c>
      <c r="F63" s="61">
        <v>120164</v>
      </c>
      <c r="G63" s="61" t="s">
        <v>275</v>
      </c>
      <c r="H63" s="61" t="s">
        <v>39</v>
      </c>
      <c r="I63" s="61" t="s">
        <v>276</v>
      </c>
      <c r="J63" s="61" t="s">
        <v>20</v>
      </c>
      <c r="K63" s="61" t="s">
        <v>191</v>
      </c>
      <c r="L63" s="61" t="s">
        <v>277</v>
      </c>
      <c r="M63" s="61">
        <v>301</v>
      </c>
      <c r="N63" s="61" t="s">
        <v>21</v>
      </c>
      <c r="O63" s="61">
        <v>1</v>
      </c>
      <c r="P63" s="61" t="s">
        <v>23</v>
      </c>
      <c r="Q63" s="61">
        <v>4</v>
      </c>
      <c r="R63" s="61" t="s">
        <v>40</v>
      </c>
      <c r="S63" s="61">
        <v>111</v>
      </c>
      <c r="T63" s="61">
        <v>72028</v>
      </c>
      <c r="U63" s="33">
        <v>1171.366</v>
      </c>
      <c r="V63" s="61">
        <v>3.5150000000000001</v>
      </c>
      <c r="W63" s="61">
        <v>4.2999999999999997E-2</v>
      </c>
      <c r="X63" s="61">
        <v>31</v>
      </c>
      <c r="Y63" s="61">
        <v>4.0000000000000001E-3</v>
      </c>
      <c r="Z63" s="61">
        <f t="shared" si="2"/>
        <v>84371.150247999991</v>
      </c>
      <c r="AA63" s="61">
        <f t="shared" si="3"/>
        <v>36.312345999999998</v>
      </c>
    </row>
    <row r="64" spans="1:27" x14ac:dyDescent="0.25">
      <c r="A64" s="31">
        <v>43284</v>
      </c>
      <c r="B64" s="61" t="s">
        <v>174</v>
      </c>
      <c r="C64" s="65">
        <v>43276</v>
      </c>
      <c r="D64" s="35">
        <f t="shared" si="0"/>
        <v>2018</v>
      </c>
      <c r="E64" s="35">
        <f t="shared" si="1"/>
        <v>6</v>
      </c>
      <c r="F64" s="61">
        <v>120164</v>
      </c>
      <c r="G64" s="61" t="s">
        <v>275</v>
      </c>
      <c r="H64" s="61" t="s">
        <v>39</v>
      </c>
      <c r="I64" s="61" t="s">
        <v>276</v>
      </c>
      <c r="J64" s="61" t="s">
        <v>20</v>
      </c>
      <c r="K64" s="61" t="s">
        <v>191</v>
      </c>
      <c r="L64" s="61" t="s">
        <v>277</v>
      </c>
      <c r="M64" s="61">
        <v>301</v>
      </c>
      <c r="N64" s="61" t="s">
        <v>21</v>
      </c>
      <c r="O64" s="61">
        <v>1</v>
      </c>
      <c r="P64" s="61" t="s">
        <v>23</v>
      </c>
      <c r="Q64" s="61">
        <v>4</v>
      </c>
      <c r="R64" s="61" t="s">
        <v>40</v>
      </c>
      <c r="S64" s="61">
        <v>110</v>
      </c>
      <c r="T64" s="61">
        <v>73133</v>
      </c>
      <c r="U64" s="33">
        <v>1062.0630000000001</v>
      </c>
      <c r="V64" s="61">
        <v>3.2360000000000002</v>
      </c>
      <c r="W64" s="61">
        <v>5.5E-2</v>
      </c>
      <c r="X64" s="61">
        <v>40</v>
      </c>
      <c r="Y64" s="61">
        <v>3.0000000000000001E-3</v>
      </c>
      <c r="Z64" s="61">
        <f t="shared" si="2"/>
        <v>77671.853379000007</v>
      </c>
      <c r="AA64" s="61">
        <f t="shared" si="3"/>
        <v>42.482520000000001</v>
      </c>
    </row>
    <row r="65" spans="1:27" x14ac:dyDescent="0.25">
      <c r="A65" s="31">
        <v>43284</v>
      </c>
      <c r="B65" s="61" t="s">
        <v>174</v>
      </c>
      <c r="C65" s="65">
        <v>43276</v>
      </c>
      <c r="D65" s="35">
        <f t="shared" si="0"/>
        <v>2018</v>
      </c>
      <c r="E65" s="35">
        <f t="shared" si="1"/>
        <v>6</v>
      </c>
      <c r="F65" s="61">
        <v>120164</v>
      </c>
      <c r="G65" s="61" t="s">
        <v>275</v>
      </c>
      <c r="H65" s="61" t="s">
        <v>39</v>
      </c>
      <c r="I65" s="61" t="s">
        <v>276</v>
      </c>
      <c r="J65" s="61" t="s">
        <v>20</v>
      </c>
      <c r="K65" s="61" t="s">
        <v>191</v>
      </c>
      <c r="L65" s="61" t="s">
        <v>277</v>
      </c>
      <c r="M65" s="61">
        <v>301</v>
      </c>
      <c r="N65" s="61" t="s">
        <v>21</v>
      </c>
      <c r="O65" s="61">
        <v>1</v>
      </c>
      <c r="P65" s="61" t="s">
        <v>23</v>
      </c>
      <c r="Q65" s="61">
        <v>4</v>
      </c>
      <c r="R65" s="61" t="s">
        <v>40</v>
      </c>
      <c r="S65" s="61">
        <v>109</v>
      </c>
      <c r="T65" s="61">
        <v>72038</v>
      </c>
      <c r="U65" s="33">
        <v>1194.884</v>
      </c>
      <c r="V65" s="61">
        <v>3.5870000000000002</v>
      </c>
      <c r="W65" s="61">
        <v>2.9000000000000001E-2</v>
      </c>
      <c r="X65" s="61">
        <v>21</v>
      </c>
      <c r="Y65" s="61">
        <v>1E-3</v>
      </c>
      <c r="Z65" s="61">
        <f t="shared" si="2"/>
        <v>86077.053592000011</v>
      </c>
      <c r="AA65" s="61">
        <f t="shared" si="3"/>
        <v>25.092563999999999</v>
      </c>
    </row>
    <row r="66" spans="1:27" x14ac:dyDescent="0.25">
      <c r="A66" s="31">
        <v>43284</v>
      </c>
      <c r="B66" s="61" t="s">
        <v>174</v>
      </c>
      <c r="C66" s="65">
        <v>43276</v>
      </c>
      <c r="D66" s="35">
        <f t="shared" si="0"/>
        <v>2018</v>
      </c>
      <c r="E66" s="35">
        <f t="shared" si="1"/>
        <v>6</v>
      </c>
      <c r="F66" s="61">
        <v>120164</v>
      </c>
      <c r="G66" s="61" t="s">
        <v>275</v>
      </c>
      <c r="H66" s="61" t="s">
        <v>39</v>
      </c>
      <c r="I66" s="61" t="s">
        <v>276</v>
      </c>
      <c r="J66" s="61" t="s">
        <v>20</v>
      </c>
      <c r="K66" s="61" t="s">
        <v>191</v>
      </c>
      <c r="L66" s="61" t="s">
        <v>277</v>
      </c>
      <c r="M66" s="61">
        <v>301</v>
      </c>
      <c r="N66" s="61" t="s">
        <v>21</v>
      </c>
      <c r="O66" s="61">
        <v>1</v>
      </c>
      <c r="P66" s="61" t="s">
        <v>23</v>
      </c>
      <c r="Q66" s="61">
        <v>4</v>
      </c>
      <c r="R66" s="61" t="s">
        <v>40</v>
      </c>
      <c r="S66" s="61">
        <v>108</v>
      </c>
      <c r="T66" s="61">
        <v>72960</v>
      </c>
      <c r="U66" s="61">
        <v>925.02300000000002</v>
      </c>
      <c r="V66" s="61">
        <v>2.8119999999999998</v>
      </c>
      <c r="W66" s="61">
        <v>7.3999999999999996E-2</v>
      </c>
      <c r="X66" s="61">
        <v>54</v>
      </c>
      <c r="Y66" s="61">
        <v>4.0000000000000001E-3</v>
      </c>
      <c r="Z66" s="61">
        <f t="shared" si="2"/>
        <v>67489.678079999998</v>
      </c>
      <c r="AA66" s="61">
        <f t="shared" si="3"/>
        <v>49.951242000000001</v>
      </c>
    </row>
    <row r="67" spans="1:27" x14ac:dyDescent="0.25">
      <c r="A67" s="31">
        <v>43284</v>
      </c>
      <c r="B67" s="61" t="s">
        <v>174</v>
      </c>
      <c r="C67" s="65">
        <v>43276</v>
      </c>
      <c r="D67" s="35">
        <f t="shared" ref="D67:D130" si="4">YEAR(C67)</f>
        <v>2018</v>
      </c>
      <c r="E67" s="35">
        <f t="shared" ref="E67:E130" si="5">MONTH(C67)</f>
        <v>6</v>
      </c>
      <c r="F67" s="61">
        <v>120164</v>
      </c>
      <c r="G67" s="61" t="s">
        <v>275</v>
      </c>
      <c r="H67" s="61" t="s">
        <v>39</v>
      </c>
      <c r="I67" s="61" t="s">
        <v>276</v>
      </c>
      <c r="J67" s="61" t="s">
        <v>20</v>
      </c>
      <c r="K67" s="61" t="s">
        <v>191</v>
      </c>
      <c r="L67" s="61" t="s">
        <v>277</v>
      </c>
      <c r="M67" s="61">
        <v>301</v>
      </c>
      <c r="N67" s="61" t="s">
        <v>21</v>
      </c>
      <c r="O67" s="61">
        <v>1</v>
      </c>
      <c r="P67" s="61" t="s">
        <v>23</v>
      </c>
      <c r="Q67" s="61">
        <v>4</v>
      </c>
      <c r="R67" s="61" t="s">
        <v>40</v>
      </c>
      <c r="S67" s="61">
        <v>107</v>
      </c>
      <c r="T67" s="61">
        <v>75448</v>
      </c>
      <c r="U67" s="33">
        <v>1566.7550000000001</v>
      </c>
      <c r="V67" s="61">
        <v>4.9249999999999998</v>
      </c>
      <c r="W67" s="61">
        <v>3.2000000000000001E-2</v>
      </c>
      <c r="X67" s="61">
        <v>24</v>
      </c>
      <c r="Y67" s="61">
        <v>1E-3</v>
      </c>
      <c r="Z67" s="61">
        <f t="shared" ref="Z67:Z130" si="6">T67*U67/1000</f>
        <v>118208.53124000001</v>
      </c>
      <c r="AA67" s="61">
        <f t="shared" ref="AA67:AA130" si="7">X67*U67/1000</f>
        <v>37.602119999999999</v>
      </c>
    </row>
    <row r="68" spans="1:27" x14ac:dyDescent="0.25">
      <c r="A68" s="31">
        <v>43284</v>
      </c>
      <c r="B68" s="61" t="s">
        <v>174</v>
      </c>
      <c r="C68" s="65">
        <v>43276</v>
      </c>
      <c r="D68" s="35">
        <f t="shared" si="4"/>
        <v>2018</v>
      </c>
      <c r="E68" s="35">
        <f t="shared" si="5"/>
        <v>6</v>
      </c>
      <c r="F68" s="61">
        <v>120164</v>
      </c>
      <c r="G68" s="61" t="s">
        <v>275</v>
      </c>
      <c r="H68" s="61" t="s">
        <v>39</v>
      </c>
      <c r="I68" s="61" t="s">
        <v>276</v>
      </c>
      <c r="J68" s="61" t="s">
        <v>20</v>
      </c>
      <c r="K68" s="61" t="s">
        <v>191</v>
      </c>
      <c r="L68" s="61" t="s">
        <v>277</v>
      </c>
      <c r="M68" s="61">
        <v>301</v>
      </c>
      <c r="N68" s="61" t="s">
        <v>21</v>
      </c>
      <c r="O68" s="61">
        <v>1</v>
      </c>
      <c r="P68" s="61" t="s">
        <v>23</v>
      </c>
      <c r="Q68" s="61">
        <v>4</v>
      </c>
      <c r="R68" s="61" t="s">
        <v>40</v>
      </c>
      <c r="S68" s="61">
        <v>106</v>
      </c>
      <c r="T68" s="61">
        <v>66373</v>
      </c>
      <c r="U68" s="33">
        <v>1606.6110000000001</v>
      </c>
      <c r="V68" s="61">
        <v>4.4429999999999996</v>
      </c>
      <c r="W68" s="61">
        <v>3.9E-2</v>
      </c>
      <c r="X68" s="61">
        <v>26</v>
      </c>
      <c r="Y68" s="61">
        <v>3.0000000000000001E-3</v>
      </c>
      <c r="Z68" s="61">
        <f t="shared" si="6"/>
        <v>106635.59190300001</v>
      </c>
      <c r="AA68" s="61">
        <f t="shared" si="7"/>
        <v>41.771886000000009</v>
      </c>
    </row>
    <row r="69" spans="1:27" x14ac:dyDescent="0.25">
      <c r="A69" s="31">
        <v>43284</v>
      </c>
      <c r="B69" s="61" t="s">
        <v>174</v>
      </c>
      <c r="C69" s="65">
        <v>43276</v>
      </c>
      <c r="D69" s="35">
        <f t="shared" si="4"/>
        <v>2018</v>
      </c>
      <c r="E69" s="35">
        <f t="shared" si="5"/>
        <v>6</v>
      </c>
      <c r="F69" s="61">
        <v>120164</v>
      </c>
      <c r="G69" s="61" t="s">
        <v>275</v>
      </c>
      <c r="H69" s="61" t="s">
        <v>39</v>
      </c>
      <c r="I69" s="61" t="s">
        <v>276</v>
      </c>
      <c r="J69" s="61" t="s">
        <v>20</v>
      </c>
      <c r="K69" s="61" t="s">
        <v>191</v>
      </c>
      <c r="L69" s="61" t="s">
        <v>277</v>
      </c>
      <c r="M69" s="61">
        <v>301</v>
      </c>
      <c r="N69" s="61" t="s">
        <v>21</v>
      </c>
      <c r="O69" s="61">
        <v>1</v>
      </c>
      <c r="P69" s="61" t="s">
        <v>23</v>
      </c>
      <c r="Q69" s="61">
        <v>4</v>
      </c>
      <c r="R69" s="61" t="s">
        <v>40</v>
      </c>
      <c r="S69" s="61">
        <v>105</v>
      </c>
      <c r="T69" s="61">
        <v>71583</v>
      </c>
      <c r="U69" s="33">
        <v>1507.809</v>
      </c>
      <c r="V69" s="61">
        <v>4.4969999999999999</v>
      </c>
      <c r="W69" s="61">
        <v>6.8000000000000005E-2</v>
      </c>
      <c r="X69" s="61">
        <v>49</v>
      </c>
      <c r="Y69" s="61">
        <v>0.01</v>
      </c>
      <c r="Z69" s="61">
        <f t="shared" si="6"/>
        <v>107933.491647</v>
      </c>
      <c r="AA69" s="61">
        <f t="shared" si="7"/>
        <v>73.882641000000007</v>
      </c>
    </row>
    <row r="70" spans="1:27" x14ac:dyDescent="0.25">
      <c r="A70" s="31">
        <v>43284</v>
      </c>
      <c r="B70" s="61" t="s">
        <v>174</v>
      </c>
      <c r="C70" s="65">
        <v>43276</v>
      </c>
      <c r="D70" s="35">
        <f t="shared" si="4"/>
        <v>2018</v>
      </c>
      <c r="E70" s="35">
        <f t="shared" si="5"/>
        <v>6</v>
      </c>
      <c r="F70" s="61">
        <v>120164</v>
      </c>
      <c r="G70" s="61" t="s">
        <v>275</v>
      </c>
      <c r="H70" s="61" t="s">
        <v>39</v>
      </c>
      <c r="I70" s="61" t="s">
        <v>276</v>
      </c>
      <c r="J70" s="61" t="s">
        <v>20</v>
      </c>
      <c r="K70" s="61" t="s">
        <v>191</v>
      </c>
      <c r="L70" s="61" t="s">
        <v>277</v>
      </c>
      <c r="M70" s="61">
        <v>301</v>
      </c>
      <c r="N70" s="61" t="s">
        <v>21</v>
      </c>
      <c r="O70" s="61">
        <v>1</v>
      </c>
      <c r="P70" s="61" t="s">
        <v>23</v>
      </c>
      <c r="Q70" s="61">
        <v>4</v>
      </c>
      <c r="R70" s="61" t="s">
        <v>40</v>
      </c>
      <c r="S70" s="61">
        <v>104</v>
      </c>
      <c r="T70" s="61">
        <v>66700</v>
      </c>
      <c r="U70" s="33">
        <v>1619.74</v>
      </c>
      <c r="V70" s="61">
        <v>4.5019999999999998</v>
      </c>
      <c r="W70" s="61">
        <v>4.2999999999999997E-2</v>
      </c>
      <c r="X70" s="61">
        <v>29</v>
      </c>
      <c r="Y70" s="61">
        <v>0</v>
      </c>
      <c r="Z70" s="61">
        <f t="shared" si="6"/>
        <v>108036.658</v>
      </c>
      <c r="AA70" s="61">
        <f t="shared" si="7"/>
        <v>46.972459999999998</v>
      </c>
    </row>
    <row r="71" spans="1:27" x14ac:dyDescent="0.25">
      <c r="A71" s="31">
        <v>43284</v>
      </c>
      <c r="B71" s="61" t="s">
        <v>174</v>
      </c>
      <c r="C71" s="65">
        <v>43276</v>
      </c>
      <c r="D71" s="35">
        <f t="shared" si="4"/>
        <v>2018</v>
      </c>
      <c r="E71" s="35">
        <f t="shared" si="5"/>
        <v>6</v>
      </c>
      <c r="F71" s="61">
        <v>120164</v>
      </c>
      <c r="G71" s="61" t="s">
        <v>275</v>
      </c>
      <c r="H71" s="61" t="s">
        <v>39</v>
      </c>
      <c r="I71" s="61" t="s">
        <v>276</v>
      </c>
      <c r="J71" s="61" t="s">
        <v>20</v>
      </c>
      <c r="K71" s="61" t="s">
        <v>191</v>
      </c>
      <c r="L71" s="61" t="s">
        <v>277</v>
      </c>
      <c r="M71" s="61">
        <v>301</v>
      </c>
      <c r="N71" s="61" t="s">
        <v>21</v>
      </c>
      <c r="O71" s="61">
        <v>1</v>
      </c>
      <c r="P71" s="61" t="s">
        <v>23</v>
      </c>
      <c r="Q71" s="61">
        <v>4</v>
      </c>
      <c r="R71" s="61" t="s">
        <v>40</v>
      </c>
      <c r="S71" s="61">
        <v>103</v>
      </c>
      <c r="T71" s="61">
        <v>64134</v>
      </c>
      <c r="U71" s="33">
        <v>1646.223</v>
      </c>
      <c r="V71" s="61">
        <v>4.399</v>
      </c>
      <c r="W71" s="61">
        <v>8.1000000000000003E-2</v>
      </c>
      <c r="X71" s="61">
        <v>52</v>
      </c>
      <c r="Y71" s="61">
        <v>8.9999999999999993E-3</v>
      </c>
      <c r="Z71" s="61">
        <f t="shared" si="6"/>
        <v>105578.865882</v>
      </c>
      <c r="AA71" s="61">
        <f t="shared" si="7"/>
        <v>85.603595999999996</v>
      </c>
    </row>
    <row r="72" spans="1:27" x14ac:dyDescent="0.25">
      <c r="A72" s="31">
        <v>43284</v>
      </c>
      <c r="B72" s="61" t="s">
        <v>174</v>
      </c>
      <c r="C72" s="65">
        <v>43276</v>
      </c>
      <c r="D72" s="35">
        <f t="shared" si="4"/>
        <v>2018</v>
      </c>
      <c r="E72" s="35">
        <f t="shared" si="5"/>
        <v>6</v>
      </c>
      <c r="F72" s="61">
        <v>120164</v>
      </c>
      <c r="G72" s="61" t="s">
        <v>275</v>
      </c>
      <c r="H72" s="61" t="s">
        <v>39</v>
      </c>
      <c r="I72" s="61" t="s">
        <v>276</v>
      </c>
      <c r="J72" s="61" t="s">
        <v>20</v>
      </c>
      <c r="K72" s="61" t="s">
        <v>191</v>
      </c>
      <c r="L72" s="61" t="s">
        <v>277</v>
      </c>
      <c r="M72" s="61">
        <v>301</v>
      </c>
      <c r="N72" s="61" t="s">
        <v>21</v>
      </c>
      <c r="O72" s="61">
        <v>1</v>
      </c>
      <c r="P72" s="61" t="s">
        <v>23</v>
      </c>
      <c r="Q72" s="61">
        <v>4</v>
      </c>
      <c r="R72" s="61" t="s">
        <v>40</v>
      </c>
      <c r="S72" s="61">
        <v>102</v>
      </c>
      <c r="T72" s="61">
        <v>66604</v>
      </c>
      <c r="U72" s="33">
        <v>1581.1869999999999</v>
      </c>
      <c r="V72" s="61">
        <v>4.3879999999999999</v>
      </c>
      <c r="W72" s="61">
        <v>0.05</v>
      </c>
      <c r="X72" s="61">
        <v>33</v>
      </c>
      <c r="Y72" s="61">
        <v>6.0000000000000001E-3</v>
      </c>
      <c r="Z72" s="61">
        <f t="shared" si="6"/>
        <v>105313.378948</v>
      </c>
      <c r="AA72" s="61">
        <f t="shared" si="7"/>
        <v>52.179170999999997</v>
      </c>
    </row>
    <row r="73" spans="1:27" x14ac:dyDescent="0.25">
      <c r="A73" s="31">
        <v>43284</v>
      </c>
      <c r="B73" s="61" t="s">
        <v>174</v>
      </c>
      <c r="C73" s="65">
        <v>43276</v>
      </c>
      <c r="D73" s="35">
        <f t="shared" si="4"/>
        <v>2018</v>
      </c>
      <c r="E73" s="35">
        <f t="shared" si="5"/>
        <v>6</v>
      </c>
      <c r="F73" s="61">
        <v>120164</v>
      </c>
      <c r="G73" s="61" t="s">
        <v>275</v>
      </c>
      <c r="H73" s="61" t="s">
        <v>39</v>
      </c>
      <c r="I73" s="61" t="s">
        <v>276</v>
      </c>
      <c r="J73" s="61" t="s">
        <v>20</v>
      </c>
      <c r="K73" s="61" t="s">
        <v>191</v>
      </c>
      <c r="L73" s="61" t="s">
        <v>277</v>
      </c>
      <c r="M73" s="61">
        <v>301</v>
      </c>
      <c r="N73" s="61" t="s">
        <v>21</v>
      </c>
      <c r="O73" s="61">
        <v>1</v>
      </c>
      <c r="P73" s="61" t="s">
        <v>23</v>
      </c>
      <c r="Q73" s="61">
        <v>4</v>
      </c>
      <c r="R73" s="61" t="s">
        <v>40</v>
      </c>
      <c r="S73" s="61">
        <v>101</v>
      </c>
      <c r="T73" s="61">
        <v>66797</v>
      </c>
      <c r="U73" s="33">
        <v>1881.4559999999999</v>
      </c>
      <c r="V73" s="61">
        <v>5.2359999999999998</v>
      </c>
      <c r="W73" s="61">
        <v>0.04</v>
      </c>
      <c r="X73" s="61">
        <v>27</v>
      </c>
      <c r="Y73" s="61">
        <v>6.0000000000000001E-3</v>
      </c>
      <c r="Z73" s="61">
        <f t="shared" si="6"/>
        <v>125675.616432</v>
      </c>
      <c r="AA73" s="61">
        <f t="shared" si="7"/>
        <v>50.799312</v>
      </c>
    </row>
    <row r="74" spans="1:27" x14ac:dyDescent="0.25">
      <c r="A74" s="31">
        <v>43276</v>
      </c>
      <c r="B74" s="61" t="s">
        <v>173</v>
      </c>
      <c r="C74" s="65">
        <v>43269</v>
      </c>
      <c r="D74" s="35">
        <f t="shared" si="4"/>
        <v>2018</v>
      </c>
      <c r="E74" s="35">
        <f t="shared" si="5"/>
        <v>6</v>
      </c>
      <c r="F74" s="61">
        <v>120164</v>
      </c>
      <c r="G74" s="61" t="s">
        <v>275</v>
      </c>
      <c r="H74" s="61" t="s">
        <v>39</v>
      </c>
      <c r="I74" s="61" t="s">
        <v>276</v>
      </c>
      <c r="J74" s="61" t="s">
        <v>20</v>
      </c>
      <c r="K74" s="61" t="s">
        <v>191</v>
      </c>
      <c r="L74" s="61" t="s">
        <v>277</v>
      </c>
      <c r="M74" s="61">
        <v>301</v>
      </c>
      <c r="N74" s="61" t="s">
        <v>21</v>
      </c>
      <c r="O74" s="61">
        <v>1</v>
      </c>
      <c r="P74" s="61" t="s">
        <v>23</v>
      </c>
      <c r="Q74" s="61">
        <v>4</v>
      </c>
      <c r="R74" s="61" t="s">
        <v>40</v>
      </c>
      <c r="S74" s="61">
        <v>101</v>
      </c>
      <c r="T74" s="61">
        <v>66880</v>
      </c>
      <c r="U74" s="33">
        <v>1815.6869999999999</v>
      </c>
      <c r="V74" s="61">
        <v>5.0599999999999996</v>
      </c>
      <c r="W74" s="61">
        <v>0.124</v>
      </c>
      <c r="X74" s="61">
        <v>83</v>
      </c>
      <c r="Y74" s="61">
        <v>0</v>
      </c>
      <c r="Z74" s="61">
        <f t="shared" si="6"/>
        <v>121433.14655999999</v>
      </c>
      <c r="AA74" s="61">
        <f t="shared" si="7"/>
        <v>150.70202099999997</v>
      </c>
    </row>
    <row r="75" spans="1:27" x14ac:dyDescent="0.25">
      <c r="A75" s="31">
        <v>43276</v>
      </c>
      <c r="B75" s="61" t="s">
        <v>173</v>
      </c>
      <c r="C75" s="65">
        <v>43269</v>
      </c>
      <c r="D75" s="35">
        <f t="shared" si="4"/>
        <v>2018</v>
      </c>
      <c r="E75" s="35">
        <f t="shared" si="5"/>
        <v>6</v>
      </c>
      <c r="F75" s="61">
        <v>120164</v>
      </c>
      <c r="G75" s="61" t="s">
        <v>275</v>
      </c>
      <c r="H75" s="61" t="s">
        <v>39</v>
      </c>
      <c r="I75" s="61" t="s">
        <v>276</v>
      </c>
      <c r="J75" s="61" t="s">
        <v>20</v>
      </c>
      <c r="K75" s="61" t="s">
        <v>191</v>
      </c>
      <c r="L75" s="61" t="s">
        <v>277</v>
      </c>
      <c r="M75" s="61">
        <v>301</v>
      </c>
      <c r="N75" s="61" t="s">
        <v>21</v>
      </c>
      <c r="O75" s="61">
        <v>1</v>
      </c>
      <c r="P75" s="61" t="s">
        <v>23</v>
      </c>
      <c r="Q75" s="61">
        <v>4</v>
      </c>
      <c r="R75" s="61" t="s">
        <v>40</v>
      </c>
      <c r="S75" s="61">
        <v>102</v>
      </c>
      <c r="T75" s="61">
        <v>66639</v>
      </c>
      <c r="U75" s="33">
        <v>1511.0440000000001</v>
      </c>
      <c r="V75" s="61">
        <v>4.1959999999999997</v>
      </c>
      <c r="W75" s="61">
        <v>5.2999999999999999E-2</v>
      </c>
      <c r="X75" s="61">
        <v>35</v>
      </c>
      <c r="Y75" s="61">
        <v>0</v>
      </c>
      <c r="Z75" s="61">
        <f t="shared" si="6"/>
        <v>100694.46111600001</v>
      </c>
      <c r="AA75" s="61">
        <f t="shared" si="7"/>
        <v>52.886540000000004</v>
      </c>
    </row>
    <row r="76" spans="1:27" x14ac:dyDescent="0.25">
      <c r="A76" s="31">
        <v>43276</v>
      </c>
      <c r="B76" s="61" t="s">
        <v>173</v>
      </c>
      <c r="C76" s="65">
        <v>43269</v>
      </c>
      <c r="D76" s="35">
        <f t="shared" si="4"/>
        <v>2018</v>
      </c>
      <c r="E76" s="35">
        <f t="shared" si="5"/>
        <v>6</v>
      </c>
      <c r="F76" s="61">
        <v>120164</v>
      </c>
      <c r="G76" s="61" t="s">
        <v>275</v>
      </c>
      <c r="H76" s="61" t="s">
        <v>39</v>
      </c>
      <c r="I76" s="61" t="s">
        <v>276</v>
      </c>
      <c r="J76" s="61" t="s">
        <v>20</v>
      </c>
      <c r="K76" s="61" t="s">
        <v>191</v>
      </c>
      <c r="L76" s="61" t="s">
        <v>277</v>
      </c>
      <c r="M76" s="61">
        <v>301</v>
      </c>
      <c r="N76" s="61" t="s">
        <v>21</v>
      </c>
      <c r="O76" s="61">
        <v>1</v>
      </c>
      <c r="P76" s="61" t="s">
        <v>23</v>
      </c>
      <c r="Q76" s="61">
        <v>4</v>
      </c>
      <c r="R76" s="61" t="s">
        <v>40</v>
      </c>
      <c r="S76" s="61">
        <v>103</v>
      </c>
      <c r="T76" s="61">
        <v>64210</v>
      </c>
      <c r="U76" s="33">
        <v>1584.546</v>
      </c>
      <c r="V76" s="61">
        <v>4.2389999999999999</v>
      </c>
      <c r="W76" s="61">
        <v>0.11799999999999999</v>
      </c>
      <c r="X76" s="61">
        <v>76</v>
      </c>
      <c r="Y76" s="61">
        <v>3.0000000000000001E-3</v>
      </c>
      <c r="Z76" s="61">
        <f t="shared" si="6"/>
        <v>101743.69865999999</v>
      </c>
      <c r="AA76" s="61">
        <f t="shared" si="7"/>
        <v>120.425496</v>
      </c>
    </row>
    <row r="77" spans="1:27" x14ac:dyDescent="0.25">
      <c r="A77" s="31">
        <v>43276</v>
      </c>
      <c r="B77" s="61" t="s">
        <v>173</v>
      </c>
      <c r="C77" s="65">
        <v>43269</v>
      </c>
      <c r="D77" s="35">
        <f t="shared" si="4"/>
        <v>2018</v>
      </c>
      <c r="E77" s="35">
        <f t="shared" si="5"/>
        <v>6</v>
      </c>
      <c r="F77" s="61">
        <v>120164</v>
      </c>
      <c r="G77" s="61" t="s">
        <v>275</v>
      </c>
      <c r="H77" s="61" t="s">
        <v>39</v>
      </c>
      <c r="I77" s="61" t="s">
        <v>276</v>
      </c>
      <c r="J77" s="61" t="s">
        <v>20</v>
      </c>
      <c r="K77" s="61" t="s">
        <v>191</v>
      </c>
      <c r="L77" s="61" t="s">
        <v>277</v>
      </c>
      <c r="M77" s="61">
        <v>301</v>
      </c>
      <c r="N77" s="61" t="s">
        <v>21</v>
      </c>
      <c r="O77" s="61">
        <v>1</v>
      </c>
      <c r="P77" s="61" t="s">
        <v>23</v>
      </c>
      <c r="Q77" s="61">
        <v>4</v>
      </c>
      <c r="R77" s="61" t="s">
        <v>40</v>
      </c>
      <c r="S77" s="61">
        <v>104</v>
      </c>
      <c r="T77" s="61">
        <v>66770</v>
      </c>
      <c r="U77" s="32">
        <v>1548</v>
      </c>
      <c r="V77" s="61">
        <v>4.3070000000000004</v>
      </c>
      <c r="W77" s="61">
        <v>0.105</v>
      </c>
      <c r="X77" s="61">
        <v>70</v>
      </c>
      <c r="Y77" s="61">
        <v>3.0000000000000001E-3</v>
      </c>
      <c r="Z77" s="61">
        <f t="shared" si="6"/>
        <v>103359.96</v>
      </c>
      <c r="AA77" s="61">
        <f t="shared" si="7"/>
        <v>108.36</v>
      </c>
    </row>
    <row r="78" spans="1:27" x14ac:dyDescent="0.25">
      <c r="A78" s="31">
        <v>43276</v>
      </c>
      <c r="B78" s="61" t="s">
        <v>173</v>
      </c>
      <c r="C78" s="65">
        <v>43269</v>
      </c>
      <c r="D78" s="35">
        <f t="shared" si="4"/>
        <v>2018</v>
      </c>
      <c r="E78" s="35">
        <f t="shared" si="5"/>
        <v>6</v>
      </c>
      <c r="F78" s="61">
        <v>120164</v>
      </c>
      <c r="G78" s="61" t="s">
        <v>275</v>
      </c>
      <c r="H78" s="61" t="s">
        <v>39</v>
      </c>
      <c r="I78" s="61" t="s">
        <v>276</v>
      </c>
      <c r="J78" s="61" t="s">
        <v>20</v>
      </c>
      <c r="K78" s="61" t="s">
        <v>191</v>
      </c>
      <c r="L78" s="61" t="s">
        <v>277</v>
      </c>
      <c r="M78" s="61">
        <v>301</v>
      </c>
      <c r="N78" s="61" t="s">
        <v>21</v>
      </c>
      <c r="O78" s="61">
        <v>1</v>
      </c>
      <c r="P78" s="61" t="s">
        <v>23</v>
      </c>
      <c r="Q78" s="61">
        <v>4</v>
      </c>
      <c r="R78" s="61" t="s">
        <v>40</v>
      </c>
      <c r="S78" s="61">
        <v>105</v>
      </c>
      <c r="T78" s="61">
        <v>71681</v>
      </c>
      <c r="U78" s="33">
        <v>1444.34</v>
      </c>
      <c r="V78" s="61">
        <v>4.3140000000000001</v>
      </c>
      <c r="W78" s="61">
        <v>0.13700000000000001</v>
      </c>
      <c r="X78" s="61">
        <v>98</v>
      </c>
      <c r="Y78" s="61">
        <v>0</v>
      </c>
      <c r="Z78" s="61">
        <f t="shared" si="6"/>
        <v>103531.73553999999</v>
      </c>
      <c r="AA78" s="61">
        <f t="shared" si="7"/>
        <v>141.54531999999998</v>
      </c>
    </row>
    <row r="79" spans="1:27" x14ac:dyDescent="0.25">
      <c r="A79" s="31">
        <v>43276</v>
      </c>
      <c r="B79" s="61" t="s">
        <v>173</v>
      </c>
      <c r="C79" s="65">
        <v>43269</v>
      </c>
      <c r="D79" s="35">
        <f t="shared" si="4"/>
        <v>2018</v>
      </c>
      <c r="E79" s="35">
        <f t="shared" si="5"/>
        <v>6</v>
      </c>
      <c r="F79" s="61">
        <v>120164</v>
      </c>
      <c r="G79" s="61" t="s">
        <v>275</v>
      </c>
      <c r="H79" s="61" t="s">
        <v>39</v>
      </c>
      <c r="I79" s="61" t="s">
        <v>276</v>
      </c>
      <c r="J79" s="61" t="s">
        <v>20</v>
      </c>
      <c r="K79" s="61" t="s">
        <v>191</v>
      </c>
      <c r="L79" s="61" t="s">
        <v>277</v>
      </c>
      <c r="M79" s="61">
        <v>301</v>
      </c>
      <c r="N79" s="61" t="s">
        <v>21</v>
      </c>
      <c r="O79" s="61">
        <v>1</v>
      </c>
      <c r="P79" s="61" t="s">
        <v>23</v>
      </c>
      <c r="Q79" s="61">
        <v>4</v>
      </c>
      <c r="R79" s="61" t="s">
        <v>40</v>
      </c>
      <c r="S79" s="61">
        <v>106</v>
      </c>
      <c r="T79" s="61">
        <v>66414</v>
      </c>
      <c r="U79" s="33">
        <v>1533.0360000000001</v>
      </c>
      <c r="V79" s="61">
        <v>4.242</v>
      </c>
      <c r="W79" s="61">
        <v>6.2E-2</v>
      </c>
      <c r="X79" s="61">
        <v>41</v>
      </c>
      <c r="Y79" s="61">
        <v>0</v>
      </c>
      <c r="Z79" s="61">
        <f t="shared" si="6"/>
        <v>101815.052904</v>
      </c>
      <c r="AA79" s="61">
        <f t="shared" si="7"/>
        <v>62.854476000000005</v>
      </c>
    </row>
    <row r="80" spans="1:27" x14ac:dyDescent="0.25">
      <c r="A80" s="31">
        <v>43276</v>
      </c>
      <c r="B80" s="61" t="s">
        <v>173</v>
      </c>
      <c r="C80" s="65">
        <v>43269</v>
      </c>
      <c r="D80" s="35">
        <f t="shared" si="4"/>
        <v>2018</v>
      </c>
      <c r="E80" s="35">
        <f t="shared" si="5"/>
        <v>6</v>
      </c>
      <c r="F80" s="61">
        <v>120164</v>
      </c>
      <c r="G80" s="61" t="s">
        <v>275</v>
      </c>
      <c r="H80" s="61" t="s">
        <v>39</v>
      </c>
      <c r="I80" s="61" t="s">
        <v>276</v>
      </c>
      <c r="J80" s="61" t="s">
        <v>20</v>
      </c>
      <c r="K80" s="61" t="s">
        <v>191</v>
      </c>
      <c r="L80" s="61" t="s">
        <v>277</v>
      </c>
      <c r="M80" s="61">
        <v>301</v>
      </c>
      <c r="N80" s="61" t="s">
        <v>21</v>
      </c>
      <c r="O80" s="61">
        <v>1</v>
      </c>
      <c r="P80" s="61" t="s">
        <v>23</v>
      </c>
      <c r="Q80" s="61">
        <v>4</v>
      </c>
      <c r="R80" s="61" t="s">
        <v>40</v>
      </c>
      <c r="S80" s="61">
        <v>107</v>
      </c>
      <c r="T80" s="61">
        <v>75497</v>
      </c>
      <c r="U80" s="33">
        <v>1501.3989999999999</v>
      </c>
      <c r="V80" s="61">
        <v>4.7229999999999999</v>
      </c>
      <c r="W80" s="61">
        <v>6.5000000000000002E-2</v>
      </c>
      <c r="X80" s="61">
        <v>49</v>
      </c>
      <c r="Y80" s="61">
        <v>0</v>
      </c>
      <c r="Z80" s="61">
        <f t="shared" si="6"/>
        <v>113351.12030299999</v>
      </c>
      <c r="AA80" s="61">
        <f t="shared" si="7"/>
        <v>73.568550999999985</v>
      </c>
    </row>
    <row r="81" spans="1:27" x14ac:dyDescent="0.25">
      <c r="A81" s="31">
        <v>43276</v>
      </c>
      <c r="B81" s="61" t="s">
        <v>173</v>
      </c>
      <c r="C81" s="65">
        <v>43269</v>
      </c>
      <c r="D81" s="35">
        <f t="shared" si="4"/>
        <v>2018</v>
      </c>
      <c r="E81" s="35">
        <f t="shared" si="5"/>
        <v>6</v>
      </c>
      <c r="F81" s="61">
        <v>120164</v>
      </c>
      <c r="G81" s="61" t="s">
        <v>275</v>
      </c>
      <c r="H81" s="61" t="s">
        <v>39</v>
      </c>
      <c r="I81" s="61" t="s">
        <v>276</v>
      </c>
      <c r="J81" s="61" t="s">
        <v>20</v>
      </c>
      <c r="K81" s="61" t="s">
        <v>191</v>
      </c>
      <c r="L81" s="61" t="s">
        <v>277</v>
      </c>
      <c r="M81" s="61">
        <v>301</v>
      </c>
      <c r="N81" s="61" t="s">
        <v>21</v>
      </c>
      <c r="O81" s="61">
        <v>1</v>
      </c>
      <c r="P81" s="61" t="s">
        <v>23</v>
      </c>
      <c r="Q81" s="61">
        <v>4</v>
      </c>
      <c r="R81" s="61" t="s">
        <v>40</v>
      </c>
      <c r="S81" s="61">
        <v>108</v>
      </c>
      <c r="T81" s="61">
        <v>73000</v>
      </c>
      <c r="U81" s="61">
        <v>882.93200000000002</v>
      </c>
      <c r="V81" s="61">
        <v>2.6859999999999999</v>
      </c>
      <c r="W81" s="61">
        <v>5.5E-2</v>
      </c>
      <c r="X81" s="61">
        <v>40</v>
      </c>
      <c r="Y81" s="61">
        <v>1E-3</v>
      </c>
      <c r="Z81" s="61">
        <f t="shared" si="6"/>
        <v>64454.036</v>
      </c>
      <c r="AA81" s="61">
        <f t="shared" si="7"/>
        <v>35.317279999999997</v>
      </c>
    </row>
    <row r="82" spans="1:27" x14ac:dyDescent="0.25">
      <c r="A82" s="31">
        <v>43276</v>
      </c>
      <c r="B82" s="61" t="s">
        <v>173</v>
      </c>
      <c r="C82" s="65">
        <v>43269</v>
      </c>
      <c r="D82" s="35">
        <f t="shared" si="4"/>
        <v>2018</v>
      </c>
      <c r="E82" s="35">
        <f t="shared" si="5"/>
        <v>6</v>
      </c>
      <c r="F82" s="61">
        <v>120164</v>
      </c>
      <c r="G82" s="61" t="s">
        <v>275</v>
      </c>
      <c r="H82" s="61" t="s">
        <v>39</v>
      </c>
      <c r="I82" s="61" t="s">
        <v>276</v>
      </c>
      <c r="J82" s="61" t="s">
        <v>20</v>
      </c>
      <c r="K82" s="61" t="s">
        <v>191</v>
      </c>
      <c r="L82" s="61" t="s">
        <v>277</v>
      </c>
      <c r="M82" s="61">
        <v>301</v>
      </c>
      <c r="N82" s="61" t="s">
        <v>21</v>
      </c>
      <c r="O82" s="61">
        <v>1</v>
      </c>
      <c r="P82" s="61" t="s">
        <v>23</v>
      </c>
      <c r="Q82" s="61">
        <v>4</v>
      </c>
      <c r="R82" s="61" t="s">
        <v>40</v>
      </c>
      <c r="S82" s="61">
        <v>109</v>
      </c>
      <c r="T82" s="61">
        <v>72057</v>
      </c>
      <c r="U82" s="33">
        <v>1144.0050000000001</v>
      </c>
      <c r="V82" s="61">
        <v>3.4350000000000001</v>
      </c>
      <c r="W82" s="61">
        <v>2.5999999999999999E-2</v>
      </c>
      <c r="X82" s="61">
        <v>19</v>
      </c>
      <c r="Y82" s="61">
        <v>0</v>
      </c>
      <c r="Z82" s="61">
        <f t="shared" si="6"/>
        <v>82433.568285000016</v>
      </c>
      <c r="AA82" s="61">
        <f t="shared" si="7"/>
        <v>21.736095000000002</v>
      </c>
    </row>
    <row r="83" spans="1:27" x14ac:dyDescent="0.25">
      <c r="A83" s="31">
        <v>43276</v>
      </c>
      <c r="B83" s="61" t="s">
        <v>173</v>
      </c>
      <c r="C83" s="65">
        <v>43269</v>
      </c>
      <c r="D83" s="35">
        <f t="shared" si="4"/>
        <v>2018</v>
      </c>
      <c r="E83" s="35">
        <f t="shared" si="5"/>
        <v>6</v>
      </c>
      <c r="F83" s="61">
        <v>120164</v>
      </c>
      <c r="G83" s="61" t="s">
        <v>275</v>
      </c>
      <c r="H83" s="61" t="s">
        <v>39</v>
      </c>
      <c r="I83" s="61" t="s">
        <v>276</v>
      </c>
      <c r="J83" s="61" t="s">
        <v>20</v>
      </c>
      <c r="K83" s="61" t="s">
        <v>191</v>
      </c>
      <c r="L83" s="61" t="s">
        <v>277</v>
      </c>
      <c r="M83" s="61">
        <v>301</v>
      </c>
      <c r="N83" s="61" t="s">
        <v>21</v>
      </c>
      <c r="O83" s="61">
        <v>1</v>
      </c>
      <c r="P83" s="61" t="s">
        <v>23</v>
      </c>
      <c r="Q83" s="61">
        <v>4</v>
      </c>
      <c r="R83" s="61" t="s">
        <v>40</v>
      </c>
      <c r="S83" s="61">
        <v>110</v>
      </c>
      <c r="T83" s="61">
        <v>73175</v>
      </c>
      <c r="U83" s="33">
        <v>1014.2569999999999</v>
      </c>
      <c r="V83" s="61">
        <v>3.0920000000000001</v>
      </c>
      <c r="W83" s="61">
        <v>5.7000000000000002E-2</v>
      </c>
      <c r="X83" s="61">
        <v>42</v>
      </c>
      <c r="Y83" s="61">
        <v>0</v>
      </c>
      <c r="Z83" s="61">
        <f t="shared" si="6"/>
        <v>74218.255974999993</v>
      </c>
      <c r="AA83" s="61">
        <f t="shared" si="7"/>
        <v>42.598793999999991</v>
      </c>
    </row>
    <row r="84" spans="1:27" x14ac:dyDescent="0.25">
      <c r="A84" s="31">
        <v>43276</v>
      </c>
      <c r="B84" s="61" t="s">
        <v>173</v>
      </c>
      <c r="C84" s="65">
        <v>43269</v>
      </c>
      <c r="D84" s="35">
        <f t="shared" si="4"/>
        <v>2018</v>
      </c>
      <c r="E84" s="35">
        <f t="shared" si="5"/>
        <v>6</v>
      </c>
      <c r="F84" s="61">
        <v>120164</v>
      </c>
      <c r="G84" s="61" t="s">
        <v>275</v>
      </c>
      <c r="H84" s="61" t="s">
        <v>39</v>
      </c>
      <c r="I84" s="61" t="s">
        <v>276</v>
      </c>
      <c r="J84" s="61" t="s">
        <v>20</v>
      </c>
      <c r="K84" s="61" t="s">
        <v>191</v>
      </c>
      <c r="L84" s="61" t="s">
        <v>277</v>
      </c>
      <c r="M84" s="61">
        <v>301</v>
      </c>
      <c r="N84" s="61" t="s">
        <v>21</v>
      </c>
      <c r="O84" s="61">
        <v>1</v>
      </c>
      <c r="P84" s="61" t="s">
        <v>23</v>
      </c>
      <c r="Q84" s="61">
        <v>4</v>
      </c>
      <c r="R84" s="61" t="s">
        <v>40</v>
      </c>
      <c r="S84" s="61">
        <v>111</v>
      </c>
      <c r="T84" s="61">
        <v>72067</v>
      </c>
      <c r="U84" s="33">
        <v>1120.6579999999999</v>
      </c>
      <c r="V84" s="61">
        <v>3.3650000000000002</v>
      </c>
      <c r="W84" s="61">
        <v>5.3999999999999999E-2</v>
      </c>
      <c r="X84" s="61">
        <v>39</v>
      </c>
      <c r="Y84" s="61">
        <v>0</v>
      </c>
      <c r="Z84" s="61">
        <f t="shared" si="6"/>
        <v>80762.460085999992</v>
      </c>
      <c r="AA84" s="61">
        <f t="shared" si="7"/>
        <v>43.705661999999997</v>
      </c>
    </row>
    <row r="85" spans="1:27" x14ac:dyDescent="0.25">
      <c r="A85" s="31">
        <v>43276</v>
      </c>
      <c r="B85" s="61" t="s">
        <v>173</v>
      </c>
      <c r="C85" s="65">
        <v>43269</v>
      </c>
      <c r="D85" s="35">
        <f t="shared" si="4"/>
        <v>2018</v>
      </c>
      <c r="E85" s="35">
        <f t="shared" si="5"/>
        <v>6</v>
      </c>
      <c r="F85" s="61">
        <v>120164</v>
      </c>
      <c r="G85" s="61" t="s">
        <v>275</v>
      </c>
      <c r="H85" s="61" t="s">
        <v>39</v>
      </c>
      <c r="I85" s="61" t="s">
        <v>276</v>
      </c>
      <c r="J85" s="61" t="s">
        <v>20</v>
      </c>
      <c r="K85" s="61" t="s">
        <v>191</v>
      </c>
      <c r="L85" s="61" t="s">
        <v>277</v>
      </c>
      <c r="M85" s="61">
        <v>301</v>
      </c>
      <c r="N85" s="61" t="s">
        <v>21</v>
      </c>
      <c r="O85" s="61">
        <v>1</v>
      </c>
      <c r="P85" s="61" t="s">
        <v>23</v>
      </c>
      <c r="Q85" s="61">
        <v>4</v>
      </c>
      <c r="R85" s="61" t="s">
        <v>40</v>
      </c>
      <c r="S85" s="61">
        <v>112</v>
      </c>
      <c r="T85" s="61">
        <v>73155</v>
      </c>
      <c r="U85" s="33">
        <v>1063.2619999999999</v>
      </c>
      <c r="V85" s="61">
        <v>3.2410000000000001</v>
      </c>
      <c r="W85" s="61">
        <v>0.04</v>
      </c>
      <c r="X85" s="61">
        <v>29</v>
      </c>
      <c r="Y85" s="61">
        <v>0</v>
      </c>
      <c r="Z85" s="61">
        <f t="shared" si="6"/>
        <v>77782.93161</v>
      </c>
      <c r="AA85" s="61">
        <f t="shared" si="7"/>
        <v>30.834598</v>
      </c>
    </row>
    <row r="86" spans="1:27" x14ac:dyDescent="0.25">
      <c r="A86" s="31">
        <v>43276</v>
      </c>
      <c r="B86" s="61" t="s">
        <v>173</v>
      </c>
      <c r="C86" s="65">
        <v>43269</v>
      </c>
      <c r="D86" s="35">
        <f t="shared" si="4"/>
        <v>2018</v>
      </c>
      <c r="E86" s="35">
        <f t="shared" si="5"/>
        <v>6</v>
      </c>
      <c r="F86" s="61">
        <v>120164</v>
      </c>
      <c r="G86" s="61" t="s">
        <v>275</v>
      </c>
      <c r="H86" s="61" t="s">
        <v>39</v>
      </c>
      <c r="I86" s="61" t="s">
        <v>276</v>
      </c>
      <c r="J86" s="61" t="s">
        <v>20</v>
      </c>
      <c r="K86" s="61" t="s">
        <v>191</v>
      </c>
      <c r="L86" s="61" t="s">
        <v>277</v>
      </c>
      <c r="M86" s="61">
        <v>301</v>
      </c>
      <c r="N86" s="61" t="s">
        <v>21</v>
      </c>
      <c r="O86" s="61">
        <v>1</v>
      </c>
      <c r="P86" s="61" t="s">
        <v>23</v>
      </c>
      <c r="Q86" s="61">
        <v>4</v>
      </c>
      <c r="R86" s="61" t="s">
        <v>40</v>
      </c>
      <c r="S86" s="61">
        <v>113</v>
      </c>
      <c r="T86" s="61">
        <v>59844</v>
      </c>
      <c r="U86" s="33">
        <v>1186.009</v>
      </c>
      <c r="V86" s="61">
        <v>2.9569999999999999</v>
      </c>
      <c r="W86" s="61">
        <v>0.03</v>
      </c>
      <c r="X86" s="61">
        <v>18</v>
      </c>
      <c r="Y86" s="61">
        <v>0</v>
      </c>
      <c r="Z86" s="61">
        <f t="shared" si="6"/>
        <v>70975.522595999995</v>
      </c>
      <c r="AA86" s="61">
        <f t="shared" si="7"/>
        <v>21.348161999999999</v>
      </c>
    </row>
    <row r="87" spans="1:27" x14ac:dyDescent="0.25">
      <c r="A87" s="31">
        <v>43276</v>
      </c>
      <c r="B87" s="61" t="s">
        <v>173</v>
      </c>
      <c r="C87" s="65">
        <v>43269</v>
      </c>
      <c r="D87" s="35">
        <f t="shared" si="4"/>
        <v>2018</v>
      </c>
      <c r="E87" s="35">
        <f t="shared" si="5"/>
        <v>6</v>
      </c>
      <c r="F87" s="61">
        <v>120164</v>
      </c>
      <c r="G87" s="61" t="s">
        <v>275</v>
      </c>
      <c r="H87" s="61" t="s">
        <v>39</v>
      </c>
      <c r="I87" s="61" t="s">
        <v>276</v>
      </c>
      <c r="J87" s="61" t="s">
        <v>20</v>
      </c>
      <c r="K87" s="61" t="s">
        <v>191</v>
      </c>
      <c r="L87" s="61" t="s">
        <v>277</v>
      </c>
      <c r="M87" s="61">
        <v>301</v>
      </c>
      <c r="N87" s="61" t="s">
        <v>21</v>
      </c>
      <c r="O87" s="61">
        <v>1</v>
      </c>
      <c r="P87" s="61" t="s">
        <v>23</v>
      </c>
      <c r="Q87" s="61">
        <v>4</v>
      </c>
      <c r="R87" s="61" t="s">
        <v>40</v>
      </c>
      <c r="S87" s="61">
        <v>114</v>
      </c>
      <c r="T87" s="61">
        <v>65925</v>
      </c>
      <c r="U87" s="33">
        <v>1505.7539999999999</v>
      </c>
      <c r="V87" s="61">
        <v>4.1360000000000001</v>
      </c>
      <c r="W87" s="61">
        <v>0.108</v>
      </c>
      <c r="X87" s="61">
        <v>71</v>
      </c>
      <c r="Y87" s="61">
        <v>3.0000000000000001E-3</v>
      </c>
      <c r="Z87" s="61">
        <f t="shared" si="6"/>
        <v>99266.832449999987</v>
      </c>
      <c r="AA87" s="61">
        <f t="shared" si="7"/>
        <v>106.908534</v>
      </c>
    </row>
    <row r="88" spans="1:27" x14ac:dyDescent="0.25">
      <c r="A88" s="31">
        <v>43276</v>
      </c>
      <c r="B88" s="61" t="s">
        <v>173</v>
      </c>
      <c r="C88" s="65">
        <v>43269</v>
      </c>
      <c r="D88" s="35">
        <f t="shared" si="4"/>
        <v>2018</v>
      </c>
      <c r="E88" s="35">
        <f t="shared" si="5"/>
        <v>6</v>
      </c>
      <c r="F88" s="61">
        <v>120164</v>
      </c>
      <c r="G88" s="61" t="s">
        <v>275</v>
      </c>
      <c r="H88" s="61" t="s">
        <v>39</v>
      </c>
      <c r="I88" s="61" t="s">
        <v>276</v>
      </c>
      <c r="J88" s="61" t="s">
        <v>20</v>
      </c>
      <c r="K88" s="61" t="s">
        <v>191</v>
      </c>
      <c r="L88" s="61" t="s">
        <v>277</v>
      </c>
      <c r="M88" s="61">
        <v>301</v>
      </c>
      <c r="N88" s="61" t="s">
        <v>21</v>
      </c>
      <c r="O88" s="61">
        <v>1</v>
      </c>
      <c r="P88" s="61" t="s">
        <v>23</v>
      </c>
      <c r="Q88" s="61">
        <v>4</v>
      </c>
      <c r="R88" s="61" t="s">
        <v>40</v>
      </c>
      <c r="S88" s="61">
        <v>115</v>
      </c>
      <c r="T88" s="61">
        <v>59792</v>
      </c>
      <c r="U88" s="33">
        <v>1108.713</v>
      </c>
      <c r="V88" s="61">
        <v>2.762</v>
      </c>
      <c r="W88" s="61">
        <v>4.7E-2</v>
      </c>
      <c r="X88" s="61">
        <v>28</v>
      </c>
      <c r="Y88" s="61">
        <v>2E-3</v>
      </c>
      <c r="Z88" s="61">
        <f t="shared" si="6"/>
        <v>66292.16769599999</v>
      </c>
      <c r="AA88" s="61">
        <f t="shared" si="7"/>
        <v>31.043963999999999</v>
      </c>
    </row>
    <row r="89" spans="1:27" x14ac:dyDescent="0.25">
      <c r="A89" s="31">
        <v>43276</v>
      </c>
      <c r="B89" s="61" t="s">
        <v>173</v>
      </c>
      <c r="C89" s="65">
        <v>43269</v>
      </c>
      <c r="D89" s="35">
        <f t="shared" si="4"/>
        <v>2018</v>
      </c>
      <c r="E89" s="35">
        <f t="shared" si="5"/>
        <v>6</v>
      </c>
      <c r="F89" s="61">
        <v>120164</v>
      </c>
      <c r="G89" s="61" t="s">
        <v>275</v>
      </c>
      <c r="H89" s="61" t="s">
        <v>39</v>
      </c>
      <c r="I89" s="61" t="s">
        <v>276</v>
      </c>
      <c r="J89" s="61" t="s">
        <v>20</v>
      </c>
      <c r="K89" s="61" t="s">
        <v>191</v>
      </c>
      <c r="L89" s="61" t="s">
        <v>277</v>
      </c>
      <c r="M89" s="61">
        <v>301</v>
      </c>
      <c r="N89" s="61" t="s">
        <v>21</v>
      </c>
      <c r="O89" s="61">
        <v>1</v>
      </c>
      <c r="P89" s="61" t="s">
        <v>23</v>
      </c>
      <c r="Q89" s="61">
        <v>4</v>
      </c>
      <c r="R89" s="61" t="s">
        <v>40</v>
      </c>
      <c r="S89" s="61">
        <v>116</v>
      </c>
      <c r="T89" s="61">
        <v>68040</v>
      </c>
      <c r="U89" s="33">
        <v>1477.1310000000001</v>
      </c>
      <c r="V89" s="61">
        <v>4.1879999999999997</v>
      </c>
      <c r="W89" s="61">
        <v>0.106</v>
      </c>
      <c r="X89" s="61">
        <v>72</v>
      </c>
      <c r="Y89" s="61">
        <v>0</v>
      </c>
      <c r="Z89" s="61">
        <f t="shared" si="6"/>
        <v>100503.99324000001</v>
      </c>
      <c r="AA89" s="61">
        <f t="shared" si="7"/>
        <v>106.353432</v>
      </c>
    </row>
    <row r="90" spans="1:27" x14ac:dyDescent="0.25">
      <c r="A90" s="31">
        <v>43269</v>
      </c>
      <c r="B90" s="61" t="s">
        <v>172</v>
      </c>
      <c r="C90" s="65">
        <v>43262</v>
      </c>
      <c r="D90" s="35">
        <f t="shared" si="4"/>
        <v>2018</v>
      </c>
      <c r="E90" s="35">
        <f t="shared" si="5"/>
        <v>6</v>
      </c>
      <c r="F90" s="61">
        <v>120164</v>
      </c>
      <c r="G90" s="61" t="s">
        <v>275</v>
      </c>
      <c r="H90" s="61" t="s">
        <v>39</v>
      </c>
      <c r="I90" s="61" t="s">
        <v>276</v>
      </c>
      <c r="J90" s="61" t="s">
        <v>20</v>
      </c>
      <c r="K90" s="61" t="s">
        <v>191</v>
      </c>
      <c r="L90" s="61" t="s">
        <v>277</v>
      </c>
      <c r="M90" s="61">
        <v>301</v>
      </c>
      <c r="N90" s="61" t="s">
        <v>21</v>
      </c>
      <c r="O90" s="61">
        <v>1</v>
      </c>
      <c r="P90" s="61" t="s">
        <v>23</v>
      </c>
      <c r="Q90" s="61">
        <v>4</v>
      </c>
      <c r="R90" s="61" t="s">
        <v>40</v>
      </c>
      <c r="S90" s="61">
        <v>116</v>
      </c>
      <c r="T90" s="61">
        <v>68113</v>
      </c>
      <c r="U90" s="33">
        <v>1395.549</v>
      </c>
      <c r="V90" s="61">
        <v>3.9609999999999999</v>
      </c>
      <c r="W90" s="61">
        <v>0.107</v>
      </c>
      <c r="X90" s="61">
        <v>73</v>
      </c>
      <c r="Y90" s="61">
        <v>1.2999999999999999E-2</v>
      </c>
      <c r="Z90" s="61">
        <f t="shared" si="6"/>
        <v>95055.029037</v>
      </c>
      <c r="AA90" s="61">
        <f t="shared" si="7"/>
        <v>101.875077</v>
      </c>
    </row>
    <row r="91" spans="1:27" x14ac:dyDescent="0.25">
      <c r="A91" s="31">
        <v>43269</v>
      </c>
      <c r="B91" s="61" t="s">
        <v>172</v>
      </c>
      <c r="C91" s="65">
        <v>43262</v>
      </c>
      <c r="D91" s="35">
        <f t="shared" si="4"/>
        <v>2018</v>
      </c>
      <c r="E91" s="35">
        <f t="shared" si="5"/>
        <v>6</v>
      </c>
      <c r="F91" s="61">
        <v>120164</v>
      </c>
      <c r="G91" s="61" t="s">
        <v>275</v>
      </c>
      <c r="H91" s="61" t="s">
        <v>39</v>
      </c>
      <c r="I91" s="61" t="s">
        <v>276</v>
      </c>
      <c r="J91" s="61" t="s">
        <v>20</v>
      </c>
      <c r="K91" s="61" t="s">
        <v>191</v>
      </c>
      <c r="L91" s="61" t="s">
        <v>277</v>
      </c>
      <c r="M91" s="61">
        <v>301</v>
      </c>
      <c r="N91" s="61" t="s">
        <v>21</v>
      </c>
      <c r="O91" s="61">
        <v>1</v>
      </c>
      <c r="P91" s="61" t="s">
        <v>23</v>
      </c>
      <c r="Q91" s="61">
        <v>4</v>
      </c>
      <c r="R91" s="61" t="s">
        <v>40</v>
      </c>
      <c r="S91" s="61">
        <v>115</v>
      </c>
      <c r="T91" s="61">
        <v>59836</v>
      </c>
      <c r="U91" s="33">
        <v>1070.3599999999999</v>
      </c>
      <c r="V91" s="61">
        <v>2.669</v>
      </c>
      <c r="W91" s="61">
        <v>7.3999999999999996E-2</v>
      </c>
      <c r="X91" s="61">
        <v>44</v>
      </c>
      <c r="Y91" s="61">
        <v>3.0000000000000001E-3</v>
      </c>
      <c r="Z91" s="61">
        <f t="shared" si="6"/>
        <v>64046.060959999995</v>
      </c>
      <c r="AA91" s="61">
        <f t="shared" si="7"/>
        <v>47.095839999999995</v>
      </c>
    </row>
    <row r="92" spans="1:27" x14ac:dyDescent="0.25">
      <c r="A92" s="31">
        <v>43269</v>
      </c>
      <c r="B92" s="61" t="s">
        <v>172</v>
      </c>
      <c r="C92" s="65">
        <v>43262</v>
      </c>
      <c r="D92" s="35">
        <f t="shared" si="4"/>
        <v>2018</v>
      </c>
      <c r="E92" s="35">
        <f t="shared" si="5"/>
        <v>6</v>
      </c>
      <c r="F92" s="61">
        <v>120164</v>
      </c>
      <c r="G92" s="61" t="s">
        <v>275</v>
      </c>
      <c r="H92" s="61" t="s">
        <v>39</v>
      </c>
      <c r="I92" s="61" t="s">
        <v>276</v>
      </c>
      <c r="J92" s="61" t="s">
        <v>20</v>
      </c>
      <c r="K92" s="61" t="s">
        <v>191</v>
      </c>
      <c r="L92" s="61" t="s">
        <v>277</v>
      </c>
      <c r="M92" s="61">
        <v>301</v>
      </c>
      <c r="N92" s="61" t="s">
        <v>21</v>
      </c>
      <c r="O92" s="61">
        <v>1</v>
      </c>
      <c r="P92" s="61" t="s">
        <v>23</v>
      </c>
      <c r="Q92" s="61">
        <v>4</v>
      </c>
      <c r="R92" s="61" t="s">
        <v>40</v>
      </c>
      <c r="S92" s="61">
        <v>114</v>
      </c>
      <c r="T92" s="61">
        <v>65974</v>
      </c>
      <c r="U92" s="33">
        <v>1423.9459999999999</v>
      </c>
      <c r="V92" s="61">
        <v>3.9140000000000001</v>
      </c>
      <c r="W92" s="61">
        <v>7.3999999999999996E-2</v>
      </c>
      <c r="X92" s="61">
        <v>49</v>
      </c>
      <c r="Y92" s="61">
        <v>3.0000000000000001E-3</v>
      </c>
      <c r="Z92" s="61">
        <f t="shared" si="6"/>
        <v>93943.413404000006</v>
      </c>
      <c r="AA92" s="61">
        <f t="shared" si="7"/>
        <v>69.773353999999998</v>
      </c>
    </row>
    <row r="93" spans="1:27" x14ac:dyDescent="0.25">
      <c r="A93" s="31">
        <v>43269</v>
      </c>
      <c r="B93" s="61" t="s">
        <v>172</v>
      </c>
      <c r="C93" s="65">
        <v>43262</v>
      </c>
      <c r="D93" s="35">
        <f t="shared" si="4"/>
        <v>2018</v>
      </c>
      <c r="E93" s="35">
        <f t="shared" si="5"/>
        <v>6</v>
      </c>
      <c r="F93" s="61">
        <v>120164</v>
      </c>
      <c r="G93" s="61" t="s">
        <v>275</v>
      </c>
      <c r="H93" s="61" t="s">
        <v>39</v>
      </c>
      <c r="I93" s="61" t="s">
        <v>276</v>
      </c>
      <c r="J93" s="61" t="s">
        <v>20</v>
      </c>
      <c r="K93" s="61" t="s">
        <v>191</v>
      </c>
      <c r="L93" s="61" t="s">
        <v>277</v>
      </c>
      <c r="M93" s="61">
        <v>301</v>
      </c>
      <c r="N93" s="61" t="s">
        <v>21</v>
      </c>
      <c r="O93" s="61">
        <v>1</v>
      </c>
      <c r="P93" s="61" t="s">
        <v>23</v>
      </c>
      <c r="Q93" s="61">
        <v>4</v>
      </c>
      <c r="R93" s="61" t="s">
        <v>40</v>
      </c>
      <c r="S93" s="61">
        <v>113</v>
      </c>
      <c r="T93" s="61">
        <v>59878</v>
      </c>
      <c r="U93" s="33">
        <v>1147.492</v>
      </c>
      <c r="V93" s="61">
        <v>2.863</v>
      </c>
      <c r="W93" s="61">
        <v>5.7000000000000002E-2</v>
      </c>
      <c r="X93" s="61">
        <v>34</v>
      </c>
      <c r="Y93" s="61">
        <v>8.0000000000000002E-3</v>
      </c>
      <c r="Z93" s="61">
        <f t="shared" si="6"/>
        <v>68709.52597599999</v>
      </c>
      <c r="AA93" s="61">
        <f t="shared" si="7"/>
        <v>39.014727999999998</v>
      </c>
    </row>
    <row r="94" spans="1:27" x14ac:dyDescent="0.25">
      <c r="A94" s="31">
        <v>43269</v>
      </c>
      <c r="B94" s="61" t="s">
        <v>172</v>
      </c>
      <c r="C94" s="65">
        <v>43262</v>
      </c>
      <c r="D94" s="35">
        <f t="shared" si="4"/>
        <v>2018</v>
      </c>
      <c r="E94" s="35">
        <f t="shared" si="5"/>
        <v>6</v>
      </c>
      <c r="F94" s="61">
        <v>120164</v>
      </c>
      <c r="G94" s="61" t="s">
        <v>275</v>
      </c>
      <c r="H94" s="61" t="s">
        <v>39</v>
      </c>
      <c r="I94" s="61" t="s">
        <v>276</v>
      </c>
      <c r="J94" s="61" t="s">
        <v>20</v>
      </c>
      <c r="K94" s="61" t="s">
        <v>191</v>
      </c>
      <c r="L94" s="61" t="s">
        <v>277</v>
      </c>
      <c r="M94" s="61">
        <v>301</v>
      </c>
      <c r="N94" s="61" t="s">
        <v>21</v>
      </c>
      <c r="O94" s="61">
        <v>1</v>
      </c>
      <c r="P94" s="61" t="s">
        <v>23</v>
      </c>
      <c r="Q94" s="61">
        <v>4</v>
      </c>
      <c r="R94" s="61" t="s">
        <v>40</v>
      </c>
      <c r="S94" s="61">
        <v>112</v>
      </c>
      <c r="T94" s="61">
        <v>73188</v>
      </c>
      <c r="U94" s="33">
        <v>1000.849</v>
      </c>
      <c r="V94" s="61">
        <v>3.052</v>
      </c>
      <c r="W94" s="61">
        <v>4.4999999999999998E-2</v>
      </c>
      <c r="X94" s="61">
        <v>33</v>
      </c>
      <c r="Y94" s="61">
        <v>8.0000000000000002E-3</v>
      </c>
      <c r="Z94" s="61">
        <f t="shared" si="6"/>
        <v>73250.136612000002</v>
      </c>
      <c r="AA94" s="61">
        <f t="shared" si="7"/>
        <v>33.028016999999998</v>
      </c>
    </row>
    <row r="95" spans="1:27" x14ac:dyDescent="0.25">
      <c r="A95" s="31">
        <v>43269</v>
      </c>
      <c r="B95" s="61" t="s">
        <v>172</v>
      </c>
      <c r="C95" s="65">
        <v>43262</v>
      </c>
      <c r="D95" s="35">
        <f t="shared" si="4"/>
        <v>2018</v>
      </c>
      <c r="E95" s="35">
        <f t="shared" si="5"/>
        <v>6</v>
      </c>
      <c r="F95" s="61">
        <v>120164</v>
      </c>
      <c r="G95" s="61" t="s">
        <v>275</v>
      </c>
      <c r="H95" s="61" t="s">
        <v>39</v>
      </c>
      <c r="I95" s="61" t="s">
        <v>276</v>
      </c>
      <c r="J95" s="61" t="s">
        <v>20</v>
      </c>
      <c r="K95" s="61" t="s">
        <v>191</v>
      </c>
      <c r="L95" s="61" t="s">
        <v>277</v>
      </c>
      <c r="M95" s="61">
        <v>301</v>
      </c>
      <c r="N95" s="61" t="s">
        <v>21</v>
      </c>
      <c r="O95" s="61">
        <v>1</v>
      </c>
      <c r="P95" s="61" t="s">
        <v>23</v>
      </c>
      <c r="Q95" s="61">
        <v>4</v>
      </c>
      <c r="R95" s="61" t="s">
        <v>40</v>
      </c>
      <c r="S95" s="61">
        <v>111</v>
      </c>
      <c r="T95" s="61">
        <v>72102</v>
      </c>
      <c r="U95" s="33">
        <v>1059.0909999999999</v>
      </c>
      <c r="V95" s="61">
        <v>3.1819999999999999</v>
      </c>
      <c r="W95" s="61">
        <v>4.9000000000000002E-2</v>
      </c>
      <c r="X95" s="61">
        <v>35</v>
      </c>
      <c r="Y95" s="61">
        <v>4.0000000000000001E-3</v>
      </c>
      <c r="Z95" s="61">
        <f t="shared" si="6"/>
        <v>76362.579281999992</v>
      </c>
      <c r="AA95" s="61">
        <f t="shared" si="7"/>
        <v>37.068185</v>
      </c>
    </row>
    <row r="96" spans="1:27" x14ac:dyDescent="0.25">
      <c r="A96" s="31">
        <v>43269</v>
      </c>
      <c r="B96" s="61" t="s">
        <v>172</v>
      </c>
      <c r="C96" s="65">
        <v>43262</v>
      </c>
      <c r="D96" s="35">
        <f t="shared" si="4"/>
        <v>2018</v>
      </c>
      <c r="E96" s="35">
        <f t="shared" si="5"/>
        <v>6</v>
      </c>
      <c r="F96" s="61">
        <v>120164</v>
      </c>
      <c r="G96" s="61" t="s">
        <v>275</v>
      </c>
      <c r="H96" s="61" t="s">
        <v>39</v>
      </c>
      <c r="I96" s="61" t="s">
        <v>276</v>
      </c>
      <c r="J96" s="61" t="s">
        <v>20</v>
      </c>
      <c r="K96" s="61" t="s">
        <v>191</v>
      </c>
      <c r="L96" s="61" t="s">
        <v>277</v>
      </c>
      <c r="M96" s="61">
        <v>301</v>
      </c>
      <c r="N96" s="61" t="s">
        <v>21</v>
      </c>
      <c r="O96" s="61">
        <v>1</v>
      </c>
      <c r="P96" s="61" t="s">
        <v>23</v>
      </c>
      <c r="Q96" s="61">
        <v>4</v>
      </c>
      <c r="R96" s="61" t="s">
        <v>40</v>
      </c>
      <c r="S96" s="61">
        <v>110</v>
      </c>
      <c r="T96" s="61">
        <v>73212</v>
      </c>
      <c r="U96" s="61">
        <v>954.31700000000001</v>
      </c>
      <c r="V96" s="61">
        <v>2.911</v>
      </c>
      <c r="W96" s="61">
        <v>5.0999999999999997E-2</v>
      </c>
      <c r="X96" s="61">
        <v>37</v>
      </c>
      <c r="Y96" s="61">
        <v>4.0000000000000001E-3</v>
      </c>
      <c r="Z96" s="61">
        <f t="shared" si="6"/>
        <v>69867.456204000002</v>
      </c>
      <c r="AA96" s="61">
        <f t="shared" si="7"/>
        <v>35.309728999999997</v>
      </c>
    </row>
    <row r="97" spans="1:27" x14ac:dyDescent="0.25">
      <c r="A97" s="31">
        <v>43269</v>
      </c>
      <c r="B97" s="61" t="s">
        <v>172</v>
      </c>
      <c r="C97" s="65">
        <v>43262</v>
      </c>
      <c r="D97" s="35">
        <f t="shared" si="4"/>
        <v>2018</v>
      </c>
      <c r="E97" s="35">
        <f t="shared" si="5"/>
        <v>6</v>
      </c>
      <c r="F97" s="61">
        <v>120164</v>
      </c>
      <c r="G97" s="61" t="s">
        <v>275</v>
      </c>
      <c r="H97" s="61" t="s">
        <v>39</v>
      </c>
      <c r="I97" s="61" t="s">
        <v>276</v>
      </c>
      <c r="J97" s="61" t="s">
        <v>20</v>
      </c>
      <c r="K97" s="61" t="s">
        <v>191</v>
      </c>
      <c r="L97" s="61" t="s">
        <v>277</v>
      </c>
      <c r="M97" s="61">
        <v>301</v>
      </c>
      <c r="N97" s="61" t="s">
        <v>21</v>
      </c>
      <c r="O97" s="61">
        <v>1</v>
      </c>
      <c r="P97" s="61" t="s">
        <v>23</v>
      </c>
      <c r="Q97" s="61">
        <v>4</v>
      </c>
      <c r="R97" s="61" t="s">
        <v>40</v>
      </c>
      <c r="S97" s="61">
        <v>109</v>
      </c>
      <c r="T97" s="61">
        <v>72085</v>
      </c>
      <c r="U97" s="33">
        <v>1083.1769999999999</v>
      </c>
      <c r="V97" s="61">
        <v>3.2530000000000001</v>
      </c>
      <c r="W97" s="61">
        <v>3.9E-2</v>
      </c>
      <c r="X97" s="61">
        <v>28</v>
      </c>
      <c r="Y97" s="61">
        <v>0</v>
      </c>
      <c r="Z97" s="61">
        <f t="shared" si="6"/>
        <v>78080.814044999992</v>
      </c>
      <c r="AA97" s="61">
        <f t="shared" si="7"/>
        <v>30.328955999999998</v>
      </c>
    </row>
    <row r="98" spans="1:27" x14ac:dyDescent="0.25">
      <c r="A98" s="31">
        <v>43269</v>
      </c>
      <c r="B98" s="61" t="s">
        <v>172</v>
      </c>
      <c r="C98" s="65">
        <v>43262</v>
      </c>
      <c r="D98" s="35">
        <f t="shared" si="4"/>
        <v>2018</v>
      </c>
      <c r="E98" s="35">
        <f t="shared" si="5"/>
        <v>6</v>
      </c>
      <c r="F98" s="61">
        <v>120164</v>
      </c>
      <c r="G98" s="61" t="s">
        <v>275</v>
      </c>
      <c r="H98" s="61" t="s">
        <v>39</v>
      </c>
      <c r="I98" s="61" t="s">
        <v>276</v>
      </c>
      <c r="J98" s="61" t="s">
        <v>20</v>
      </c>
      <c r="K98" s="61" t="s">
        <v>191</v>
      </c>
      <c r="L98" s="61" t="s">
        <v>277</v>
      </c>
      <c r="M98" s="61">
        <v>301</v>
      </c>
      <c r="N98" s="61" t="s">
        <v>21</v>
      </c>
      <c r="O98" s="61">
        <v>1</v>
      </c>
      <c r="P98" s="61" t="s">
        <v>23</v>
      </c>
      <c r="Q98" s="61">
        <v>4</v>
      </c>
      <c r="R98" s="61" t="s">
        <v>40</v>
      </c>
      <c r="S98" s="61">
        <v>108</v>
      </c>
      <c r="T98" s="61">
        <v>73049</v>
      </c>
      <c r="U98" s="61">
        <v>832.40700000000004</v>
      </c>
      <c r="V98" s="61">
        <v>2.5339999999999998</v>
      </c>
      <c r="W98" s="61">
        <v>6.7000000000000004E-2</v>
      </c>
      <c r="X98" s="61">
        <v>49</v>
      </c>
      <c r="Y98" s="61">
        <v>0.01</v>
      </c>
      <c r="Z98" s="61">
        <f t="shared" si="6"/>
        <v>60806.498943000006</v>
      </c>
      <c r="AA98" s="61">
        <f t="shared" si="7"/>
        <v>40.787942999999999</v>
      </c>
    </row>
    <row r="99" spans="1:27" x14ac:dyDescent="0.25">
      <c r="A99" s="31">
        <v>43269</v>
      </c>
      <c r="B99" s="61" t="s">
        <v>172</v>
      </c>
      <c r="C99" s="65">
        <v>43262</v>
      </c>
      <c r="D99" s="35">
        <f t="shared" si="4"/>
        <v>2018</v>
      </c>
      <c r="E99" s="35">
        <f t="shared" si="5"/>
        <v>6</v>
      </c>
      <c r="F99" s="61">
        <v>120164</v>
      </c>
      <c r="G99" s="61" t="s">
        <v>275</v>
      </c>
      <c r="H99" s="61" t="s">
        <v>39</v>
      </c>
      <c r="I99" s="61" t="s">
        <v>276</v>
      </c>
      <c r="J99" s="61" t="s">
        <v>20</v>
      </c>
      <c r="K99" s="61" t="s">
        <v>191</v>
      </c>
      <c r="L99" s="61" t="s">
        <v>277</v>
      </c>
      <c r="M99" s="61">
        <v>301</v>
      </c>
      <c r="N99" s="61" t="s">
        <v>21</v>
      </c>
      <c r="O99" s="61">
        <v>1</v>
      </c>
      <c r="P99" s="61" t="s">
        <v>23</v>
      </c>
      <c r="Q99" s="61">
        <v>4</v>
      </c>
      <c r="R99" s="61" t="s">
        <v>40</v>
      </c>
      <c r="S99" s="61">
        <v>107</v>
      </c>
      <c r="T99" s="61">
        <v>75536</v>
      </c>
      <c r="U99" s="33">
        <v>1426.0229999999999</v>
      </c>
      <c r="V99" s="61">
        <v>4.4880000000000004</v>
      </c>
      <c r="W99" s="61">
        <v>5.1999999999999998E-2</v>
      </c>
      <c r="X99" s="61">
        <v>39</v>
      </c>
      <c r="Y99" s="61">
        <v>1.0999999999999999E-2</v>
      </c>
      <c r="Z99" s="61">
        <f t="shared" si="6"/>
        <v>107716.073328</v>
      </c>
      <c r="AA99" s="61">
        <f t="shared" si="7"/>
        <v>55.614896999999999</v>
      </c>
    </row>
    <row r="100" spans="1:27" x14ac:dyDescent="0.25">
      <c r="A100" s="31">
        <v>43269</v>
      </c>
      <c r="B100" s="61" t="s">
        <v>172</v>
      </c>
      <c r="C100" s="65">
        <v>43262</v>
      </c>
      <c r="D100" s="35">
        <f t="shared" si="4"/>
        <v>2018</v>
      </c>
      <c r="E100" s="35">
        <f t="shared" si="5"/>
        <v>6</v>
      </c>
      <c r="F100" s="61">
        <v>120164</v>
      </c>
      <c r="G100" s="61" t="s">
        <v>275</v>
      </c>
      <c r="H100" s="61" t="s">
        <v>39</v>
      </c>
      <c r="I100" s="61" t="s">
        <v>276</v>
      </c>
      <c r="J100" s="61" t="s">
        <v>20</v>
      </c>
      <c r="K100" s="61" t="s">
        <v>191</v>
      </c>
      <c r="L100" s="61" t="s">
        <v>277</v>
      </c>
      <c r="M100" s="61">
        <v>301</v>
      </c>
      <c r="N100" s="61" t="s">
        <v>21</v>
      </c>
      <c r="O100" s="61">
        <v>1</v>
      </c>
      <c r="P100" s="61" t="s">
        <v>23</v>
      </c>
      <c r="Q100" s="61">
        <v>4</v>
      </c>
      <c r="R100" s="61" t="s">
        <v>40</v>
      </c>
      <c r="S100" s="61">
        <v>106</v>
      </c>
      <c r="T100" s="61">
        <v>66444</v>
      </c>
      <c r="U100" s="33">
        <v>1445.865</v>
      </c>
      <c r="V100" s="61">
        <v>4.0030000000000001</v>
      </c>
      <c r="W100" s="61">
        <v>4.4999999999999998E-2</v>
      </c>
      <c r="X100" s="61">
        <v>30</v>
      </c>
      <c r="Y100" s="61">
        <v>8.0000000000000002E-3</v>
      </c>
      <c r="Z100" s="61">
        <f t="shared" si="6"/>
        <v>96069.054060000009</v>
      </c>
      <c r="AA100" s="61">
        <f t="shared" si="7"/>
        <v>43.375949999999996</v>
      </c>
    </row>
    <row r="101" spans="1:27" x14ac:dyDescent="0.25">
      <c r="A101" s="31">
        <v>43269</v>
      </c>
      <c r="B101" s="61" t="s">
        <v>172</v>
      </c>
      <c r="C101" s="65">
        <v>43262</v>
      </c>
      <c r="D101" s="35">
        <f t="shared" si="4"/>
        <v>2018</v>
      </c>
      <c r="E101" s="35">
        <f t="shared" si="5"/>
        <v>6</v>
      </c>
      <c r="F101" s="61">
        <v>120164</v>
      </c>
      <c r="G101" s="61" t="s">
        <v>275</v>
      </c>
      <c r="H101" s="61" t="s">
        <v>39</v>
      </c>
      <c r="I101" s="61" t="s">
        <v>276</v>
      </c>
      <c r="J101" s="61" t="s">
        <v>20</v>
      </c>
      <c r="K101" s="61" t="s">
        <v>191</v>
      </c>
      <c r="L101" s="61" t="s">
        <v>277</v>
      </c>
      <c r="M101" s="61">
        <v>301</v>
      </c>
      <c r="N101" s="61" t="s">
        <v>21</v>
      </c>
      <c r="O101" s="61">
        <v>1</v>
      </c>
      <c r="P101" s="61" t="s">
        <v>23</v>
      </c>
      <c r="Q101" s="61">
        <v>4</v>
      </c>
      <c r="R101" s="61" t="s">
        <v>40</v>
      </c>
      <c r="S101" s="61">
        <v>105</v>
      </c>
      <c r="T101" s="61">
        <v>71763</v>
      </c>
      <c r="U101" s="33">
        <v>1367.0809999999999</v>
      </c>
      <c r="V101" s="61">
        <v>4.0880000000000001</v>
      </c>
      <c r="W101" s="61">
        <v>0.114</v>
      </c>
      <c r="X101" s="61">
        <v>82</v>
      </c>
      <c r="Y101" s="61">
        <v>1.7000000000000001E-2</v>
      </c>
      <c r="Z101" s="61">
        <f t="shared" si="6"/>
        <v>98105.833802999987</v>
      </c>
      <c r="AA101" s="61">
        <f t="shared" si="7"/>
        <v>112.10064199999999</v>
      </c>
    </row>
    <row r="102" spans="1:27" x14ac:dyDescent="0.25">
      <c r="A102" s="31">
        <v>43269</v>
      </c>
      <c r="B102" s="61" t="s">
        <v>172</v>
      </c>
      <c r="C102" s="65">
        <v>43262</v>
      </c>
      <c r="D102" s="35">
        <f t="shared" si="4"/>
        <v>2018</v>
      </c>
      <c r="E102" s="35">
        <f t="shared" si="5"/>
        <v>6</v>
      </c>
      <c r="F102" s="61">
        <v>120164</v>
      </c>
      <c r="G102" s="61" t="s">
        <v>275</v>
      </c>
      <c r="H102" s="61" t="s">
        <v>39</v>
      </c>
      <c r="I102" s="61" t="s">
        <v>276</v>
      </c>
      <c r="J102" s="61" t="s">
        <v>20</v>
      </c>
      <c r="K102" s="61" t="s">
        <v>191</v>
      </c>
      <c r="L102" s="61" t="s">
        <v>277</v>
      </c>
      <c r="M102" s="61">
        <v>301</v>
      </c>
      <c r="N102" s="61" t="s">
        <v>21</v>
      </c>
      <c r="O102" s="61">
        <v>1</v>
      </c>
      <c r="P102" s="61" t="s">
        <v>23</v>
      </c>
      <c r="Q102" s="61">
        <v>4</v>
      </c>
      <c r="R102" s="61" t="s">
        <v>40</v>
      </c>
      <c r="S102" s="61">
        <v>104</v>
      </c>
      <c r="T102" s="61">
        <v>66802</v>
      </c>
      <c r="U102" s="33">
        <v>1466.8309999999999</v>
      </c>
      <c r="V102" s="61">
        <v>4.0830000000000002</v>
      </c>
      <c r="W102" s="61">
        <v>4.8000000000000001E-2</v>
      </c>
      <c r="X102" s="61">
        <v>32</v>
      </c>
      <c r="Y102" s="61">
        <v>1E-3</v>
      </c>
      <c r="Z102" s="61">
        <f t="shared" si="6"/>
        <v>97987.244462000002</v>
      </c>
      <c r="AA102" s="61">
        <f t="shared" si="7"/>
        <v>46.938592</v>
      </c>
    </row>
    <row r="103" spans="1:27" x14ac:dyDescent="0.25">
      <c r="A103" s="31">
        <v>43269</v>
      </c>
      <c r="B103" s="61" t="s">
        <v>172</v>
      </c>
      <c r="C103" s="65">
        <v>43262</v>
      </c>
      <c r="D103" s="35">
        <f t="shared" si="4"/>
        <v>2018</v>
      </c>
      <c r="E103" s="35">
        <f t="shared" si="5"/>
        <v>6</v>
      </c>
      <c r="F103" s="61">
        <v>120164</v>
      </c>
      <c r="G103" s="61" t="s">
        <v>275</v>
      </c>
      <c r="H103" s="61" t="s">
        <v>39</v>
      </c>
      <c r="I103" s="61" t="s">
        <v>276</v>
      </c>
      <c r="J103" s="61" t="s">
        <v>20</v>
      </c>
      <c r="K103" s="61" t="s">
        <v>191</v>
      </c>
      <c r="L103" s="61" t="s">
        <v>277</v>
      </c>
      <c r="M103" s="61">
        <v>301</v>
      </c>
      <c r="N103" s="61" t="s">
        <v>21</v>
      </c>
      <c r="O103" s="61">
        <v>1</v>
      </c>
      <c r="P103" s="61" t="s">
        <v>23</v>
      </c>
      <c r="Q103" s="61">
        <v>4</v>
      </c>
      <c r="R103" s="61" t="s">
        <v>40</v>
      </c>
      <c r="S103" s="61">
        <v>103</v>
      </c>
      <c r="T103" s="61">
        <v>64255</v>
      </c>
      <c r="U103" s="33">
        <v>1508.85</v>
      </c>
      <c r="V103" s="61">
        <v>4.04</v>
      </c>
      <c r="W103" s="61">
        <v>7.0000000000000007E-2</v>
      </c>
      <c r="X103" s="61">
        <v>45</v>
      </c>
      <c r="Y103" s="61">
        <v>1.0999999999999999E-2</v>
      </c>
      <c r="Z103" s="61">
        <f t="shared" si="6"/>
        <v>96951.156749999995</v>
      </c>
      <c r="AA103" s="61">
        <f t="shared" si="7"/>
        <v>67.898250000000004</v>
      </c>
    </row>
    <row r="104" spans="1:27" x14ac:dyDescent="0.25">
      <c r="A104" s="31">
        <v>43269</v>
      </c>
      <c r="B104" s="61" t="s">
        <v>172</v>
      </c>
      <c r="C104" s="65">
        <v>43262</v>
      </c>
      <c r="D104" s="35">
        <f t="shared" si="4"/>
        <v>2018</v>
      </c>
      <c r="E104" s="35">
        <f t="shared" si="5"/>
        <v>6</v>
      </c>
      <c r="F104" s="61">
        <v>120164</v>
      </c>
      <c r="G104" s="61" t="s">
        <v>275</v>
      </c>
      <c r="H104" s="61" t="s">
        <v>39</v>
      </c>
      <c r="I104" s="61" t="s">
        <v>276</v>
      </c>
      <c r="J104" s="61" t="s">
        <v>20</v>
      </c>
      <c r="K104" s="61" t="s">
        <v>191</v>
      </c>
      <c r="L104" s="61" t="s">
        <v>277</v>
      </c>
      <c r="M104" s="61">
        <v>301</v>
      </c>
      <c r="N104" s="61" t="s">
        <v>21</v>
      </c>
      <c r="O104" s="61">
        <v>1</v>
      </c>
      <c r="P104" s="61" t="s">
        <v>23</v>
      </c>
      <c r="Q104" s="61">
        <v>4</v>
      </c>
      <c r="R104" s="61" t="s">
        <v>40</v>
      </c>
      <c r="S104" s="61">
        <v>102</v>
      </c>
      <c r="T104" s="61">
        <v>66663</v>
      </c>
      <c r="U104" s="33">
        <v>1425.432</v>
      </c>
      <c r="V104" s="61">
        <v>3.9590000000000001</v>
      </c>
      <c r="W104" s="61">
        <v>3.5999999999999997E-2</v>
      </c>
      <c r="X104" s="61">
        <v>24</v>
      </c>
      <c r="Y104" s="61">
        <v>2E-3</v>
      </c>
      <c r="Z104" s="61">
        <f t="shared" si="6"/>
        <v>95023.573415999999</v>
      </c>
      <c r="AA104" s="61">
        <f t="shared" si="7"/>
        <v>34.210368000000003</v>
      </c>
    </row>
    <row r="105" spans="1:27" x14ac:dyDescent="0.25">
      <c r="A105" s="31">
        <v>43269</v>
      </c>
      <c r="B105" s="61" t="s">
        <v>172</v>
      </c>
      <c r="C105" s="65">
        <v>43262</v>
      </c>
      <c r="D105" s="35">
        <f t="shared" si="4"/>
        <v>2018</v>
      </c>
      <c r="E105" s="35">
        <f t="shared" si="5"/>
        <v>6</v>
      </c>
      <c r="F105" s="61">
        <v>120164</v>
      </c>
      <c r="G105" s="61" t="s">
        <v>275</v>
      </c>
      <c r="H105" s="61" t="s">
        <v>39</v>
      </c>
      <c r="I105" s="61" t="s">
        <v>276</v>
      </c>
      <c r="J105" s="61" t="s">
        <v>20</v>
      </c>
      <c r="K105" s="61" t="s">
        <v>191</v>
      </c>
      <c r="L105" s="61" t="s">
        <v>277</v>
      </c>
      <c r="M105" s="61">
        <v>301</v>
      </c>
      <c r="N105" s="61" t="s">
        <v>21</v>
      </c>
      <c r="O105" s="61">
        <v>1</v>
      </c>
      <c r="P105" s="61" t="s">
        <v>23</v>
      </c>
      <c r="Q105" s="61">
        <v>4</v>
      </c>
      <c r="R105" s="61" t="s">
        <v>40</v>
      </c>
      <c r="S105" s="61">
        <v>101</v>
      </c>
      <c r="T105" s="61">
        <v>66917</v>
      </c>
      <c r="U105" s="33">
        <v>1744.615</v>
      </c>
      <c r="V105" s="61">
        <v>4.8639999999999999</v>
      </c>
      <c r="W105" s="61">
        <v>5.5E-2</v>
      </c>
      <c r="X105" s="61">
        <v>37</v>
      </c>
      <c r="Y105" s="61">
        <v>8.9999999999999993E-3</v>
      </c>
      <c r="Z105" s="61">
        <f t="shared" si="6"/>
        <v>116744.40195499999</v>
      </c>
      <c r="AA105" s="61">
        <f t="shared" si="7"/>
        <v>64.550754999999995</v>
      </c>
    </row>
    <row r="106" spans="1:27" x14ac:dyDescent="0.25">
      <c r="A106" s="31">
        <v>43262</v>
      </c>
      <c r="B106" s="61" t="s">
        <v>171</v>
      </c>
      <c r="C106" s="65">
        <v>43255</v>
      </c>
      <c r="D106" s="35">
        <f t="shared" si="4"/>
        <v>2018</v>
      </c>
      <c r="E106" s="35">
        <f t="shared" si="5"/>
        <v>6</v>
      </c>
      <c r="F106" s="61">
        <v>120164</v>
      </c>
      <c r="G106" s="61" t="s">
        <v>275</v>
      </c>
      <c r="H106" s="61" t="s">
        <v>39</v>
      </c>
      <c r="I106" s="61" t="s">
        <v>276</v>
      </c>
      <c r="J106" s="61" t="s">
        <v>20</v>
      </c>
      <c r="K106" s="61" t="s">
        <v>191</v>
      </c>
      <c r="L106" s="61" t="s">
        <v>277</v>
      </c>
      <c r="M106" s="61">
        <v>301</v>
      </c>
      <c r="N106" s="61" t="s">
        <v>21</v>
      </c>
      <c r="O106" s="61">
        <v>1</v>
      </c>
      <c r="P106" s="61" t="s">
        <v>23</v>
      </c>
      <c r="Q106" s="61">
        <v>4</v>
      </c>
      <c r="R106" s="61" t="s">
        <v>40</v>
      </c>
      <c r="S106" s="61">
        <v>101</v>
      </c>
      <c r="T106" s="61">
        <v>66970</v>
      </c>
      <c r="U106" s="33">
        <v>1646.308</v>
      </c>
      <c r="V106" s="61">
        <v>4.5940000000000003</v>
      </c>
      <c r="W106" s="61">
        <v>7.9000000000000001E-2</v>
      </c>
      <c r="X106" s="61">
        <v>53</v>
      </c>
      <c r="Y106" s="61">
        <v>1.2999999999999999E-2</v>
      </c>
      <c r="Z106" s="61">
        <f t="shared" si="6"/>
        <v>110253.24676000001</v>
      </c>
      <c r="AA106" s="61">
        <f t="shared" si="7"/>
        <v>87.254323999999997</v>
      </c>
    </row>
    <row r="107" spans="1:27" x14ac:dyDescent="0.25">
      <c r="A107" s="31">
        <v>43262</v>
      </c>
      <c r="B107" s="61" t="s">
        <v>171</v>
      </c>
      <c r="C107" s="65">
        <v>43255</v>
      </c>
      <c r="D107" s="35">
        <f t="shared" si="4"/>
        <v>2018</v>
      </c>
      <c r="E107" s="35">
        <f t="shared" si="5"/>
        <v>6</v>
      </c>
      <c r="F107" s="61">
        <v>120164</v>
      </c>
      <c r="G107" s="61" t="s">
        <v>275</v>
      </c>
      <c r="H107" s="61" t="s">
        <v>39</v>
      </c>
      <c r="I107" s="61" t="s">
        <v>276</v>
      </c>
      <c r="J107" s="61" t="s">
        <v>20</v>
      </c>
      <c r="K107" s="61" t="s">
        <v>191</v>
      </c>
      <c r="L107" s="61" t="s">
        <v>277</v>
      </c>
      <c r="M107" s="61">
        <v>301</v>
      </c>
      <c r="N107" s="61" t="s">
        <v>21</v>
      </c>
      <c r="O107" s="61">
        <v>1</v>
      </c>
      <c r="P107" s="61" t="s">
        <v>23</v>
      </c>
      <c r="Q107" s="61">
        <v>4</v>
      </c>
      <c r="R107" s="61" t="s">
        <v>40</v>
      </c>
      <c r="S107" s="61">
        <v>102</v>
      </c>
      <c r="T107" s="61">
        <v>66714</v>
      </c>
      <c r="U107" s="33">
        <v>1323.93</v>
      </c>
      <c r="V107" s="61">
        <v>3.68</v>
      </c>
      <c r="W107" s="61">
        <v>7.5999999999999998E-2</v>
      </c>
      <c r="X107" s="61">
        <v>51</v>
      </c>
      <c r="Y107" s="61">
        <v>1.6E-2</v>
      </c>
      <c r="Z107" s="61">
        <f t="shared" si="6"/>
        <v>88324.666020000004</v>
      </c>
      <c r="AA107" s="61">
        <f t="shared" si="7"/>
        <v>67.520430000000005</v>
      </c>
    </row>
    <row r="108" spans="1:27" x14ac:dyDescent="0.25">
      <c r="A108" s="31">
        <v>43262</v>
      </c>
      <c r="B108" s="61" t="s">
        <v>171</v>
      </c>
      <c r="C108" s="65">
        <v>43255</v>
      </c>
      <c r="D108" s="35">
        <f t="shared" si="4"/>
        <v>2018</v>
      </c>
      <c r="E108" s="35">
        <f t="shared" si="5"/>
        <v>6</v>
      </c>
      <c r="F108" s="61">
        <v>120164</v>
      </c>
      <c r="G108" s="61" t="s">
        <v>275</v>
      </c>
      <c r="H108" s="61" t="s">
        <v>39</v>
      </c>
      <c r="I108" s="61" t="s">
        <v>276</v>
      </c>
      <c r="J108" s="61" t="s">
        <v>20</v>
      </c>
      <c r="K108" s="61" t="s">
        <v>191</v>
      </c>
      <c r="L108" s="61" t="s">
        <v>277</v>
      </c>
      <c r="M108" s="61">
        <v>301</v>
      </c>
      <c r="N108" s="61" t="s">
        <v>21</v>
      </c>
      <c r="O108" s="61">
        <v>1</v>
      </c>
      <c r="P108" s="61" t="s">
        <v>23</v>
      </c>
      <c r="Q108" s="61">
        <v>4</v>
      </c>
      <c r="R108" s="61" t="s">
        <v>40</v>
      </c>
      <c r="S108" s="61">
        <v>103</v>
      </c>
      <c r="T108" s="61">
        <v>64323</v>
      </c>
      <c r="U108" s="33">
        <v>1418.809</v>
      </c>
      <c r="V108" s="61">
        <v>3.8029999999999999</v>
      </c>
      <c r="W108" s="61">
        <v>0.106</v>
      </c>
      <c r="X108" s="61">
        <v>68</v>
      </c>
      <c r="Y108" s="61">
        <v>1.2E-2</v>
      </c>
      <c r="Z108" s="61">
        <f t="shared" si="6"/>
        <v>91262.051307000002</v>
      </c>
      <c r="AA108" s="61">
        <f t="shared" si="7"/>
        <v>96.479011999999997</v>
      </c>
    </row>
    <row r="109" spans="1:27" x14ac:dyDescent="0.25">
      <c r="A109" s="31">
        <v>43262</v>
      </c>
      <c r="B109" s="61" t="s">
        <v>171</v>
      </c>
      <c r="C109" s="65">
        <v>43255</v>
      </c>
      <c r="D109" s="35">
        <f t="shared" si="4"/>
        <v>2018</v>
      </c>
      <c r="E109" s="35">
        <f t="shared" si="5"/>
        <v>6</v>
      </c>
      <c r="F109" s="61">
        <v>120164</v>
      </c>
      <c r="G109" s="61" t="s">
        <v>275</v>
      </c>
      <c r="H109" s="61" t="s">
        <v>39</v>
      </c>
      <c r="I109" s="61" t="s">
        <v>276</v>
      </c>
      <c r="J109" s="61" t="s">
        <v>20</v>
      </c>
      <c r="K109" s="61" t="s">
        <v>191</v>
      </c>
      <c r="L109" s="61" t="s">
        <v>277</v>
      </c>
      <c r="M109" s="61">
        <v>301</v>
      </c>
      <c r="N109" s="61" t="s">
        <v>21</v>
      </c>
      <c r="O109" s="61">
        <v>1</v>
      </c>
      <c r="P109" s="61" t="s">
        <v>23</v>
      </c>
      <c r="Q109" s="61">
        <v>4</v>
      </c>
      <c r="R109" s="61" t="s">
        <v>40</v>
      </c>
      <c r="S109" s="61">
        <v>104</v>
      </c>
      <c r="T109" s="61">
        <v>66856</v>
      </c>
      <c r="U109" s="33">
        <v>1372.809</v>
      </c>
      <c r="V109" s="61">
        <v>3.8239999999999998</v>
      </c>
      <c r="W109" s="61">
        <v>8.1000000000000003E-2</v>
      </c>
      <c r="X109" s="61">
        <v>54</v>
      </c>
      <c r="Y109" s="61">
        <v>8.9999999999999993E-3</v>
      </c>
      <c r="Z109" s="61">
        <f t="shared" si="6"/>
        <v>91780.518503999992</v>
      </c>
      <c r="AA109" s="61">
        <f t="shared" si="7"/>
        <v>74.131686000000002</v>
      </c>
    </row>
    <row r="110" spans="1:27" x14ac:dyDescent="0.25">
      <c r="A110" s="31">
        <v>43262</v>
      </c>
      <c r="B110" s="61" t="s">
        <v>171</v>
      </c>
      <c r="C110" s="65">
        <v>43255</v>
      </c>
      <c r="D110" s="35">
        <f t="shared" si="4"/>
        <v>2018</v>
      </c>
      <c r="E110" s="35">
        <f t="shared" si="5"/>
        <v>6</v>
      </c>
      <c r="F110" s="61">
        <v>120164</v>
      </c>
      <c r="G110" s="61" t="s">
        <v>275</v>
      </c>
      <c r="H110" s="61" t="s">
        <v>39</v>
      </c>
      <c r="I110" s="61" t="s">
        <v>276</v>
      </c>
      <c r="J110" s="61" t="s">
        <v>20</v>
      </c>
      <c r="K110" s="61" t="s">
        <v>191</v>
      </c>
      <c r="L110" s="61" t="s">
        <v>277</v>
      </c>
      <c r="M110" s="61">
        <v>301</v>
      </c>
      <c r="N110" s="61" t="s">
        <v>21</v>
      </c>
      <c r="O110" s="61">
        <v>1</v>
      </c>
      <c r="P110" s="61" t="s">
        <v>23</v>
      </c>
      <c r="Q110" s="61">
        <v>4</v>
      </c>
      <c r="R110" s="61" t="s">
        <v>40</v>
      </c>
      <c r="S110" s="61">
        <v>105</v>
      </c>
      <c r="T110" s="61">
        <v>71850</v>
      </c>
      <c r="U110" s="33">
        <v>1285.8789999999999</v>
      </c>
      <c r="V110" s="61">
        <v>3.85</v>
      </c>
      <c r="W110" s="61">
        <v>0.121</v>
      </c>
      <c r="X110" s="61">
        <v>87</v>
      </c>
      <c r="Y110" s="61">
        <v>1.2999999999999999E-2</v>
      </c>
      <c r="Z110" s="61">
        <f t="shared" si="6"/>
        <v>92390.406149999995</v>
      </c>
      <c r="AA110" s="61">
        <f t="shared" si="7"/>
        <v>111.87147299999999</v>
      </c>
    </row>
    <row r="111" spans="1:27" x14ac:dyDescent="0.25">
      <c r="A111" s="31">
        <v>43262</v>
      </c>
      <c r="B111" s="61" t="s">
        <v>171</v>
      </c>
      <c r="C111" s="65">
        <v>43255</v>
      </c>
      <c r="D111" s="35">
        <f t="shared" si="4"/>
        <v>2018</v>
      </c>
      <c r="E111" s="35">
        <f t="shared" si="5"/>
        <v>6</v>
      </c>
      <c r="F111" s="61">
        <v>120164</v>
      </c>
      <c r="G111" s="61" t="s">
        <v>275</v>
      </c>
      <c r="H111" s="61" t="s">
        <v>39</v>
      </c>
      <c r="I111" s="61" t="s">
        <v>276</v>
      </c>
      <c r="J111" s="61" t="s">
        <v>20</v>
      </c>
      <c r="K111" s="61" t="s">
        <v>191</v>
      </c>
      <c r="L111" s="61" t="s">
        <v>277</v>
      </c>
      <c r="M111" s="61">
        <v>301</v>
      </c>
      <c r="N111" s="61" t="s">
        <v>21</v>
      </c>
      <c r="O111" s="61">
        <v>1</v>
      </c>
      <c r="P111" s="61" t="s">
        <v>23</v>
      </c>
      <c r="Q111" s="61">
        <v>4</v>
      </c>
      <c r="R111" s="61" t="s">
        <v>40</v>
      </c>
      <c r="S111" s="61">
        <v>106</v>
      </c>
      <c r="T111" s="61">
        <v>66502</v>
      </c>
      <c r="U111" s="33">
        <v>1350.405</v>
      </c>
      <c r="V111" s="61">
        <v>3.742</v>
      </c>
      <c r="W111" s="61">
        <v>8.6999999999999994E-2</v>
      </c>
      <c r="X111" s="61">
        <v>58</v>
      </c>
      <c r="Y111" s="61">
        <v>0.02</v>
      </c>
      <c r="Z111" s="61">
        <f t="shared" si="6"/>
        <v>89804.633310000005</v>
      </c>
      <c r="AA111" s="61">
        <f t="shared" si="7"/>
        <v>78.323490000000007</v>
      </c>
    </row>
    <row r="112" spans="1:27" x14ac:dyDescent="0.25">
      <c r="A112" s="31">
        <v>43262</v>
      </c>
      <c r="B112" s="61" t="s">
        <v>171</v>
      </c>
      <c r="C112" s="65">
        <v>43255</v>
      </c>
      <c r="D112" s="35">
        <f t="shared" si="4"/>
        <v>2018</v>
      </c>
      <c r="E112" s="35">
        <f t="shared" si="5"/>
        <v>6</v>
      </c>
      <c r="F112" s="61">
        <v>120164</v>
      </c>
      <c r="G112" s="61" t="s">
        <v>275</v>
      </c>
      <c r="H112" s="61" t="s">
        <v>39</v>
      </c>
      <c r="I112" s="61" t="s">
        <v>276</v>
      </c>
      <c r="J112" s="61" t="s">
        <v>20</v>
      </c>
      <c r="K112" s="61" t="s">
        <v>191</v>
      </c>
      <c r="L112" s="61" t="s">
        <v>277</v>
      </c>
      <c r="M112" s="61">
        <v>301</v>
      </c>
      <c r="N112" s="61" t="s">
        <v>21</v>
      </c>
      <c r="O112" s="61">
        <v>1</v>
      </c>
      <c r="P112" s="61" t="s">
        <v>23</v>
      </c>
      <c r="Q112" s="61">
        <v>4</v>
      </c>
      <c r="R112" s="61" t="s">
        <v>40</v>
      </c>
      <c r="S112" s="61">
        <v>107</v>
      </c>
      <c r="T112" s="61">
        <v>75593</v>
      </c>
      <c r="U112" s="33">
        <v>1339.492</v>
      </c>
      <c r="V112" s="61">
        <v>4.2190000000000003</v>
      </c>
      <c r="W112" s="61">
        <v>7.4999999999999997E-2</v>
      </c>
      <c r="X112" s="61">
        <v>57</v>
      </c>
      <c r="Y112" s="61">
        <v>1.2E-2</v>
      </c>
      <c r="Z112" s="61">
        <f t="shared" si="6"/>
        <v>101256.218756</v>
      </c>
      <c r="AA112" s="61">
        <f t="shared" si="7"/>
        <v>76.351043999999987</v>
      </c>
    </row>
    <row r="113" spans="1:27" x14ac:dyDescent="0.25">
      <c r="A113" s="31">
        <v>43262</v>
      </c>
      <c r="B113" s="61" t="s">
        <v>171</v>
      </c>
      <c r="C113" s="65">
        <v>43255</v>
      </c>
      <c r="D113" s="35">
        <f t="shared" si="4"/>
        <v>2018</v>
      </c>
      <c r="E113" s="35">
        <f t="shared" si="5"/>
        <v>6</v>
      </c>
      <c r="F113" s="61">
        <v>120164</v>
      </c>
      <c r="G113" s="61" t="s">
        <v>275</v>
      </c>
      <c r="H113" s="61" t="s">
        <v>39</v>
      </c>
      <c r="I113" s="61" t="s">
        <v>276</v>
      </c>
      <c r="J113" s="61" t="s">
        <v>20</v>
      </c>
      <c r="K113" s="61" t="s">
        <v>191</v>
      </c>
      <c r="L113" s="61" t="s">
        <v>277</v>
      </c>
      <c r="M113" s="61">
        <v>301</v>
      </c>
      <c r="N113" s="61" t="s">
        <v>21</v>
      </c>
      <c r="O113" s="61">
        <v>1</v>
      </c>
      <c r="P113" s="61" t="s">
        <v>23</v>
      </c>
      <c r="Q113" s="61">
        <v>4</v>
      </c>
      <c r="R113" s="61" t="s">
        <v>40</v>
      </c>
      <c r="S113" s="61">
        <v>108</v>
      </c>
      <c r="T113" s="61">
        <v>73110</v>
      </c>
      <c r="U113" s="61">
        <v>774.99900000000002</v>
      </c>
      <c r="V113" s="61">
        <v>2.3610000000000002</v>
      </c>
      <c r="W113" s="61">
        <v>8.3000000000000004E-2</v>
      </c>
      <c r="X113" s="61">
        <v>61</v>
      </c>
      <c r="Y113" s="61">
        <v>1.9E-2</v>
      </c>
      <c r="Z113" s="61">
        <f t="shared" si="6"/>
        <v>56660.176890000002</v>
      </c>
      <c r="AA113" s="61">
        <f t="shared" si="7"/>
        <v>47.274938999999996</v>
      </c>
    </row>
    <row r="114" spans="1:27" x14ac:dyDescent="0.25">
      <c r="A114" s="31">
        <v>43262</v>
      </c>
      <c r="B114" s="61" t="s">
        <v>171</v>
      </c>
      <c r="C114" s="65">
        <v>43255</v>
      </c>
      <c r="D114" s="35">
        <f t="shared" si="4"/>
        <v>2018</v>
      </c>
      <c r="E114" s="35">
        <f t="shared" si="5"/>
        <v>6</v>
      </c>
      <c r="F114" s="61">
        <v>120164</v>
      </c>
      <c r="G114" s="61" t="s">
        <v>275</v>
      </c>
      <c r="H114" s="61" t="s">
        <v>39</v>
      </c>
      <c r="I114" s="61" t="s">
        <v>276</v>
      </c>
      <c r="J114" s="61" t="s">
        <v>20</v>
      </c>
      <c r="K114" s="61" t="s">
        <v>191</v>
      </c>
      <c r="L114" s="61" t="s">
        <v>277</v>
      </c>
      <c r="M114" s="61">
        <v>301</v>
      </c>
      <c r="N114" s="61" t="s">
        <v>21</v>
      </c>
      <c r="O114" s="61">
        <v>1</v>
      </c>
      <c r="P114" s="61" t="s">
        <v>23</v>
      </c>
      <c r="Q114" s="61">
        <v>4</v>
      </c>
      <c r="R114" s="61" t="s">
        <v>40</v>
      </c>
      <c r="S114" s="61">
        <v>109</v>
      </c>
      <c r="T114" s="61">
        <v>72123</v>
      </c>
      <c r="U114" s="33">
        <v>1014.89</v>
      </c>
      <c r="V114" s="61">
        <v>3.05</v>
      </c>
      <c r="W114" s="61">
        <v>5.2999999999999999E-2</v>
      </c>
      <c r="X114" s="61">
        <v>38</v>
      </c>
      <c r="Y114" s="61">
        <v>7.0000000000000001E-3</v>
      </c>
      <c r="Z114" s="61">
        <f t="shared" si="6"/>
        <v>73196.911469999992</v>
      </c>
      <c r="AA114" s="61">
        <f t="shared" si="7"/>
        <v>38.565820000000002</v>
      </c>
    </row>
    <row r="115" spans="1:27" x14ac:dyDescent="0.25">
      <c r="A115" s="31">
        <v>43262</v>
      </c>
      <c r="B115" s="61" t="s">
        <v>171</v>
      </c>
      <c r="C115" s="65">
        <v>43255</v>
      </c>
      <c r="D115" s="35">
        <f t="shared" si="4"/>
        <v>2018</v>
      </c>
      <c r="E115" s="35">
        <f t="shared" si="5"/>
        <v>6</v>
      </c>
      <c r="F115" s="61">
        <v>120164</v>
      </c>
      <c r="G115" s="61" t="s">
        <v>275</v>
      </c>
      <c r="H115" s="61" t="s">
        <v>39</v>
      </c>
      <c r="I115" s="61" t="s">
        <v>276</v>
      </c>
      <c r="J115" s="61" t="s">
        <v>20</v>
      </c>
      <c r="K115" s="61" t="s">
        <v>191</v>
      </c>
      <c r="L115" s="61" t="s">
        <v>277</v>
      </c>
      <c r="M115" s="61">
        <v>301</v>
      </c>
      <c r="N115" s="61" t="s">
        <v>21</v>
      </c>
      <c r="O115" s="61">
        <v>1</v>
      </c>
      <c r="P115" s="61" t="s">
        <v>23</v>
      </c>
      <c r="Q115" s="61">
        <v>4</v>
      </c>
      <c r="R115" s="61" t="s">
        <v>40</v>
      </c>
      <c r="S115" s="61">
        <v>110</v>
      </c>
      <c r="T115" s="61">
        <v>73278</v>
      </c>
      <c r="U115" s="61">
        <v>891.75</v>
      </c>
      <c r="V115" s="61">
        <v>2.7229999999999999</v>
      </c>
      <c r="W115" s="61">
        <v>0.09</v>
      </c>
      <c r="X115" s="61">
        <v>66</v>
      </c>
      <c r="Y115" s="61">
        <v>0.01</v>
      </c>
      <c r="Z115" s="61">
        <f t="shared" si="6"/>
        <v>65345.656499999997</v>
      </c>
      <c r="AA115" s="61">
        <f t="shared" si="7"/>
        <v>58.855499999999999</v>
      </c>
    </row>
    <row r="116" spans="1:27" x14ac:dyDescent="0.25">
      <c r="A116" s="31">
        <v>43262</v>
      </c>
      <c r="B116" s="61" t="s">
        <v>171</v>
      </c>
      <c r="C116" s="65">
        <v>43255</v>
      </c>
      <c r="D116" s="35">
        <f t="shared" si="4"/>
        <v>2018</v>
      </c>
      <c r="E116" s="35">
        <f t="shared" si="5"/>
        <v>6</v>
      </c>
      <c r="F116" s="61">
        <v>120164</v>
      </c>
      <c r="G116" s="61" t="s">
        <v>275</v>
      </c>
      <c r="H116" s="61" t="s">
        <v>39</v>
      </c>
      <c r="I116" s="61" t="s">
        <v>276</v>
      </c>
      <c r="J116" s="61" t="s">
        <v>20</v>
      </c>
      <c r="K116" s="61" t="s">
        <v>191</v>
      </c>
      <c r="L116" s="61" t="s">
        <v>277</v>
      </c>
      <c r="M116" s="61">
        <v>301</v>
      </c>
      <c r="N116" s="61" t="s">
        <v>21</v>
      </c>
      <c r="O116" s="61">
        <v>1</v>
      </c>
      <c r="P116" s="61" t="s">
        <v>23</v>
      </c>
      <c r="Q116" s="61">
        <v>4</v>
      </c>
      <c r="R116" s="61" t="s">
        <v>40</v>
      </c>
      <c r="S116" s="61">
        <v>111</v>
      </c>
      <c r="T116" s="61">
        <v>72152</v>
      </c>
      <c r="U116" s="61">
        <v>992.8</v>
      </c>
      <c r="V116" s="61">
        <v>2.9849999999999999</v>
      </c>
      <c r="W116" s="61">
        <v>6.9000000000000006E-2</v>
      </c>
      <c r="X116" s="61">
        <v>50</v>
      </c>
      <c r="Y116" s="61">
        <v>1.2E-2</v>
      </c>
      <c r="Z116" s="61">
        <f t="shared" si="6"/>
        <v>71632.505599999989</v>
      </c>
      <c r="AA116" s="61">
        <f t="shared" si="7"/>
        <v>49.64</v>
      </c>
    </row>
    <row r="117" spans="1:27" x14ac:dyDescent="0.25">
      <c r="A117" s="31">
        <v>43262</v>
      </c>
      <c r="B117" s="61" t="s">
        <v>171</v>
      </c>
      <c r="C117" s="65">
        <v>43255</v>
      </c>
      <c r="D117" s="35">
        <f t="shared" si="4"/>
        <v>2018</v>
      </c>
      <c r="E117" s="35">
        <f t="shared" si="5"/>
        <v>6</v>
      </c>
      <c r="F117" s="61">
        <v>120164</v>
      </c>
      <c r="G117" s="61" t="s">
        <v>275</v>
      </c>
      <c r="H117" s="61" t="s">
        <v>39</v>
      </c>
      <c r="I117" s="61" t="s">
        <v>276</v>
      </c>
      <c r="J117" s="61" t="s">
        <v>20</v>
      </c>
      <c r="K117" s="61" t="s">
        <v>191</v>
      </c>
      <c r="L117" s="61" t="s">
        <v>277</v>
      </c>
      <c r="M117" s="61">
        <v>301</v>
      </c>
      <c r="N117" s="61" t="s">
        <v>21</v>
      </c>
      <c r="O117" s="61">
        <v>1</v>
      </c>
      <c r="P117" s="61" t="s">
        <v>23</v>
      </c>
      <c r="Q117" s="61">
        <v>4</v>
      </c>
      <c r="R117" s="61" t="s">
        <v>40</v>
      </c>
      <c r="S117" s="61">
        <v>112</v>
      </c>
      <c r="T117" s="61">
        <v>73247</v>
      </c>
      <c r="U117" s="61">
        <v>933.83699999999999</v>
      </c>
      <c r="V117" s="61">
        <v>2.85</v>
      </c>
      <c r="W117" s="61">
        <v>8.1000000000000003E-2</v>
      </c>
      <c r="X117" s="61">
        <v>59</v>
      </c>
      <c r="Y117" s="61">
        <v>7.0000000000000001E-3</v>
      </c>
      <c r="Z117" s="61">
        <f t="shared" si="6"/>
        <v>68400.758738999997</v>
      </c>
      <c r="AA117" s="61">
        <f t="shared" si="7"/>
        <v>55.096383000000003</v>
      </c>
    </row>
    <row r="118" spans="1:27" x14ac:dyDescent="0.25">
      <c r="A118" s="31">
        <v>43262</v>
      </c>
      <c r="B118" s="61" t="s">
        <v>171</v>
      </c>
      <c r="C118" s="65">
        <v>43255</v>
      </c>
      <c r="D118" s="35">
        <f t="shared" si="4"/>
        <v>2018</v>
      </c>
      <c r="E118" s="35">
        <f t="shared" si="5"/>
        <v>6</v>
      </c>
      <c r="F118" s="61">
        <v>120164</v>
      </c>
      <c r="G118" s="61" t="s">
        <v>275</v>
      </c>
      <c r="H118" s="61" t="s">
        <v>39</v>
      </c>
      <c r="I118" s="61" t="s">
        <v>276</v>
      </c>
      <c r="J118" s="61" t="s">
        <v>20</v>
      </c>
      <c r="K118" s="61" t="s">
        <v>191</v>
      </c>
      <c r="L118" s="61" t="s">
        <v>277</v>
      </c>
      <c r="M118" s="61">
        <v>301</v>
      </c>
      <c r="N118" s="61" t="s">
        <v>21</v>
      </c>
      <c r="O118" s="61">
        <v>1</v>
      </c>
      <c r="P118" s="61" t="s">
        <v>23</v>
      </c>
      <c r="Q118" s="61">
        <v>4</v>
      </c>
      <c r="R118" s="61" t="s">
        <v>40</v>
      </c>
      <c r="S118" s="61">
        <v>113</v>
      </c>
      <c r="T118" s="61">
        <v>59927</v>
      </c>
      <c r="U118" s="33">
        <v>1066.8989999999999</v>
      </c>
      <c r="V118" s="61">
        <v>2.6640000000000001</v>
      </c>
      <c r="W118" s="61">
        <v>8.2000000000000003E-2</v>
      </c>
      <c r="X118" s="61">
        <v>49</v>
      </c>
      <c r="Y118" s="61">
        <v>1.2E-2</v>
      </c>
      <c r="Z118" s="61">
        <f t="shared" si="6"/>
        <v>63936.056372999999</v>
      </c>
      <c r="AA118" s="61">
        <f t="shared" si="7"/>
        <v>52.278050999999991</v>
      </c>
    </row>
    <row r="119" spans="1:27" x14ac:dyDescent="0.25">
      <c r="A119" s="31">
        <v>43262</v>
      </c>
      <c r="B119" s="61" t="s">
        <v>171</v>
      </c>
      <c r="C119" s="65">
        <v>43255</v>
      </c>
      <c r="D119" s="35">
        <f t="shared" si="4"/>
        <v>2018</v>
      </c>
      <c r="E119" s="35">
        <f t="shared" si="5"/>
        <v>6</v>
      </c>
      <c r="F119" s="61">
        <v>120164</v>
      </c>
      <c r="G119" s="61" t="s">
        <v>275</v>
      </c>
      <c r="H119" s="61" t="s">
        <v>39</v>
      </c>
      <c r="I119" s="61" t="s">
        <v>276</v>
      </c>
      <c r="J119" s="61" t="s">
        <v>20</v>
      </c>
      <c r="K119" s="61" t="s">
        <v>191</v>
      </c>
      <c r="L119" s="61" t="s">
        <v>277</v>
      </c>
      <c r="M119" s="61">
        <v>301</v>
      </c>
      <c r="N119" s="61" t="s">
        <v>21</v>
      </c>
      <c r="O119" s="61">
        <v>1</v>
      </c>
      <c r="P119" s="61" t="s">
        <v>23</v>
      </c>
      <c r="Q119" s="61">
        <v>4</v>
      </c>
      <c r="R119" s="61" t="s">
        <v>40</v>
      </c>
      <c r="S119" s="61">
        <v>114</v>
      </c>
      <c r="T119" s="61">
        <v>66065</v>
      </c>
      <c r="U119" s="33">
        <v>1333.0150000000001</v>
      </c>
      <c r="V119" s="61">
        <v>3.669</v>
      </c>
      <c r="W119" s="61">
        <v>0.13800000000000001</v>
      </c>
      <c r="X119" s="61">
        <v>91</v>
      </c>
      <c r="Y119" s="61">
        <v>2.3E-2</v>
      </c>
      <c r="Z119" s="61">
        <f t="shared" si="6"/>
        <v>88065.635975000012</v>
      </c>
      <c r="AA119" s="61">
        <f t="shared" si="7"/>
        <v>121.304365</v>
      </c>
    </row>
    <row r="120" spans="1:27" x14ac:dyDescent="0.25">
      <c r="A120" s="31">
        <v>43262</v>
      </c>
      <c r="B120" s="61" t="s">
        <v>171</v>
      </c>
      <c r="C120" s="65">
        <v>43255</v>
      </c>
      <c r="D120" s="35">
        <f t="shared" si="4"/>
        <v>2018</v>
      </c>
      <c r="E120" s="35">
        <f t="shared" si="5"/>
        <v>6</v>
      </c>
      <c r="F120" s="61">
        <v>120164</v>
      </c>
      <c r="G120" s="61" t="s">
        <v>275</v>
      </c>
      <c r="H120" s="61" t="s">
        <v>39</v>
      </c>
      <c r="I120" s="61" t="s">
        <v>276</v>
      </c>
      <c r="J120" s="61" t="s">
        <v>20</v>
      </c>
      <c r="K120" s="61" t="s">
        <v>191</v>
      </c>
      <c r="L120" s="61" t="s">
        <v>277</v>
      </c>
      <c r="M120" s="61">
        <v>301</v>
      </c>
      <c r="N120" s="61" t="s">
        <v>21</v>
      </c>
      <c r="O120" s="61">
        <v>1</v>
      </c>
      <c r="P120" s="61" t="s">
        <v>23</v>
      </c>
      <c r="Q120" s="61">
        <v>4</v>
      </c>
      <c r="R120" s="61" t="s">
        <v>40</v>
      </c>
      <c r="S120" s="61">
        <v>115</v>
      </c>
      <c r="T120" s="61">
        <v>59904</v>
      </c>
      <c r="U120" s="61">
        <v>993.36199999999997</v>
      </c>
      <c r="V120" s="61">
        <v>2.4790000000000001</v>
      </c>
      <c r="W120" s="61">
        <v>0.114</v>
      </c>
      <c r="X120" s="61">
        <v>68</v>
      </c>
      <c r="Y120" s="61">
        <v>1.7999999999999999E-2</v>
      </c>
      <c r="Z120" s="61">
        <f t="shared" si="6"/>
        <v>59506.357247999993</v>
      </c>
      <c r="AA120" s="61">
        <f t="shared" si="7"/>
        <v>67.548615999999996</v>
      </c>
    </row>
    <row r="121" spans="1:27" x14ac:dyDescent="0.25">
      <c r="A121" s="31">
        <v>43262</v>
      </c>
      <c r="B121" s="61" t="s">
        <v>171</v>
      </c>
      <c r="C121" s="65">
        <v>43255</v>
      </c>
      <c r="D121" s="35">
        <f t="shared" si="4"/>
        <v>2018</v>
      </c>
      <c r="E121" s="35">
        <f t="shared" si="5"/>
        <v>6</v>
      </c>
      <c r="F121" s="61">
        <v>120164</v>
      </c>
      <c r="G121" s="61" t="s">
        <v>275</v>
      </c>
      <c r="H121" s="61" t="s">
        <v>39</v>
      </c>
      <c r="I121" s="61" t="s">
        <v>276</v>
      </c>
      <c r="J121" s="61" t="s">
        <v>20</v>
      </c>
      <c r="K121" s="61" t="s">
        <v>191</v>
      </c>
      <c r="L121" s="61" t="s">
        <v>277</v>
      </c>
      <c r="M121" s="61">
        <v>301</v>
      </c>
      <c r="N121" s="61" t="s">
        <v>21</v>
      </c>
      <c r="O121" s="61">
        <v>1</v>
      </c>
      <c r="P121" s="61" t="s">
        <v>23</v>
      </c>
      <c r="Q121" s="61">
        <v>4</v>
      </c>
      <c r="R121" s="61" t="s">
        <v>40</v>
      </c>
      <c r="S121" s="61">
        <v>116</v>
      </c>
      <c r="T121" s="61">
        <v>68208</v>
      </c>
      <c r="U121" s="33">
        <v>1306.7159999999999</v>
      </c>
      <c r="V121" s="61">
        <v>3.714</v>
      </c>
      <c r="W121" s="61">
        <v>0.13900000000000001</v>
      </c>
      <c r="X121" s="61">
        <v>95</v>
      </c>
      <c r="Y121" s="61">
        <v>1.9E-2</v>
      </c>
      <c r="Z121" s="61">
        <f t="shared" si="6"/>
        <v>89128.484927999991</v>
      </c>
      <c r="AA121" s="61">
        <f t="shared" si="7"/>
        <v>124.13801999999998</v>
      </c>
    </row>
    <row r="122" spans="1:27" x14ac:dyDescent="0.25">
      <c r="A122" s="31">
        <v>43255</v>
      </c>
      <c r="B122" s="61" t="s">
        <v>170</v>
      </c>
      <c r="C122" s="65">
        <v>43252</v>
      </c>
      <c r="D122" s="35">
        <f t="shared" si="4"/>
        <v>2018</v>
      </c>
      <c r="E122" s="35">
        <f t="shared" si="5"/>
        <v>6</v>
      </c>
      <c r="F122" s="61">
        <v>120164</v>
      </c>
      <c r="G122" s="61" t="s">
        <v>275</v>
      </c>
      <c r="H122" s="61" t="s">
        <v>39</v>
      </c>
      <c r="I122" s="61" t="s">
        <v>276</v>
      </c>
      <c r="J122" s="61" t="s">
        <v>20</v>
      </c>
      <c r="K122" s="61" t="s">
        <v>191</v>
      </c>
      <c r="L122" s="61" t="s">
        <v>277</v>
      </c>
      <c r="M122" s="61">
        <v>301</v>
      </c>
      <c r="N122" s="61" t="s">
        <v>21</v>
      </c>
      <c r="O122" s="61">
        <v>1</v>
      </c>
      <c r="P122" s="61" t="s">
        <v>23</v>
      </c>
      <c r="Q122" s="61">
        <v>4</v>
      </c>
      <c r="R122" s="61" t="s">
        <v>40</v>
      </c>
      <c r="S122" s="61">
        <v>116</v>
      </c>
      <c r="T122" s="61">
        <v>68280</v>
      </c>
      <c r="U122" s="33">
        <v>1224.182</v>
      </c>
      <c r="V122" s="61">
        <v>3.4830000000000001</v>
      </c>
      <c r="W122" s="61">
        <v>2.5999999999999999E-2</v>
      </c>
      <c r="X122" s="61">
        <v>18</v>
      </c>
      <c r="Y122" s="61">
        <v>0</v>
      </c>
      <c r="Z122" s="61">
        <f t="shared" si="6"/>
        <v>83587.146960000013</v>
      </c>
      <c r="AA122" s="61">
        <f t="shared" si="7"/>
        <v>22.035276000000003</v>
      </c>
    </row>
    <row r="123" spans="1:27" x14ac:dyDescent="0.25">
      <c r="A123" s="31">
        <v>43255</v>
      </c>
      <c r="B123" s="61" t="s">
        <v>170</v>
      </c>
      <c r="C123" s="65">
        <v>43252</v>
      </c>
      <c r="D123" s="35">
        <f t="shared" si="4"/>
        <v>2018</v>
      </c>
      <c r="E123" s="35">
        <f t="shared" si="5"/>
        <v>6</v>
      </c>
      <c r="F123" s="61">
        <v>120164</v>
      </c>
      <c r="G123" s="61" t="s">
        <v>275</v>
      </c>
      <c r="H123" s="61" t="s">
        <v>39</v>
      </c>
      <c r="I123" s="61" t="s">
        <v>276</v>
      </c>
      <c r="J123" s="61" t="s">
        <v>20</v>
      </c>
      <c r="K123" s="61" t="s">
        <v>191</v>
      </c>
      <c r="L123" s="61" t="s">
        <v>277</v>
      </c>
      <c r="M123" s="61">
        <v>301</v>
      </c>
      <c r="N123" s="61" t="s">
        <v>21</v>
      </c>
      <c r="O123" s="61">
        <v>1</v>
      </c>
      <c r="P123" s="61" t="s">
        <v>23</v>
      </c>
      <c r="Q123" s="61">
        <v>4</v>
      </c>
      <c r="R123" s="61" t="s">
        <v>40</v>
      </c>
      <c r="S123" s="61">
        <v>115</v>
      </c>
      <c r="T123" s="61">
        <v>59937</v>
      </c>
      <c r="U123" s="61">
        <v>921.76300000000003</v>
      </c>
      <c r="V123" s="61">
        <v>2.302</v>
      </c>
      <c r="W123" s="61">
        <v>2.1999999999999999E-2</v>
      </c>
      <c r="X123" s="61">
        <v>13</v>
      </c>
      <c r="Y123" s="61">
        <v>8.0000000000000002E-3</v>
      </c>
      <c r="Z123" s="61">
        <f t="shared" si="6"/>
        <v>55247.708931000001</v>
      </c>
      <c r="AA123" s="61">
        <f t="shared" si="7"/>
        <v>11.982918999999999</v>
      </c>
    </row>
    <row r="124" spans="1:27" x14ac:dyDescent="0.25">
      <c r="A124" s="31">
        <v>43255</v>
      </c>
      <c r="B124" s="61" t="s">
        <v>170</v>
      </c>
      <c r="C124" s="65">
        <v>43252</v>
      </c>
      <c r="D124" s="35">
        <f t="shared" si="4"/>
        <v>2018</v>
      </c>
      <c r="E124" s="35">
        <f t="shared" si="5"/>
        <v>6</v>
      </c>
      <c r="F124" s="61">
        <v>120164</v>
      </c>
      <c r="G124" s="61" t="s">
        <v>275</v>
      </c>
      <c r="H124" s="61" t="s">
        <v>39</v>
      </c>
      <c r="I124" s="61" t="s">
        <v>276</v>
      </c>
      <c r="J124" s="61" t="s">
        <v>20</v>
      </c>
      <c r="K124" s="61" t="s">
        <v>191</v>
      </c>
      <c r="L124" s="61" t="s">
        <v>277</v>
      </c>
      <c r="M124" s="61">
        <v>301</v>
      </c>
      <c r="N124" s="61" t="s">
        <v>21</v>
      </c>
      <c r="O124" s="61">
        <v>1</v>
      </c>
      <c r="P124" s="61" t="s">
        <v>23</v>
      </c>
      <c r="Q124" s="61">
        <v>4</v>
      </c>
      <c r="R124" s="61" t="s">
        <v>40</v>
      </c>
      <c r="S124" s="61">
        <v>114</v>
      </c>
      <c r="T124" s="61">
        <v>66116</v>
      </c>
      <c r="U124" s="33">
        <v>1248.1500000000001</v>
      </c>
      <c r="V124" s="61">
        <v>3.4380000000000002</v>
      </c>
      <c r="W124" s="61">
        <v>3.3000000000000002E-2</v>
      </c>
      <c r="X124" s="61">
        <v>22</v>
      </c>
      <c r="Y124" s="61">
        <v>6.0000000000000001E-3</v>
      </c>
      <c r="Z124" s="61">
        <f t="shared" si="6"/>
        <v>82522.685400000002</v>
      </c>
      <c r="AA124" s="61">
        <f t="shared" si="7"/>
        <v>27.459300000000002</v>
      </c>
    </row>
    <row r="125" spans="1:27" x14ac:dyDescent="0.25">
      <c r="A125" s="31">
        <v>43255</v>
      </c>
      <c r="B125" s="61" t="s">
        <v>170</v>
      </c>
      <c r="C125" s="65">
        <v>43252</v>
      </c>
      <c r="D125" s="35">
        <f t="shared" si="4"/>
        <v>2018</v>
      </c>
      <c r="E125" s="35">
        <f t="shared" si="5"/>
        <v>6</v>
      </c>
      <c r="F125" s="61">
        <v>120164</v>
      </c>
      <c r="G125" s="61" t="s">
        <v>275</v>
      </c>
      <c r="H125" s="61" t="s">
        <v>39</v>
      </c>
      <c r="I125" s="61" t="s">
        <v>276</v>
      </c>
      <c r="J125" s="61" t="s">
        <v>20</v>
      </c>
      <c r="K125" s="61" t="s">
        <v>191</v>
      </c>
      <c r="L125" s="61" t="s">
        <v>277</v>
      </c>
      <c r="M125" s="61">
        <v>301</v>
      </c>
      <c r="N125" s="61" t="s">
        <v>21</v>
      </c>
      <c r="O125" s="61">
        <v>1</v>
      </c>
      <c r="P125" s="61" t="s">
        <v>23</v>
      </c>
      <c r="Q125" s="61">
        <v>4</v>
      </c>
      <c r="R125" s="61" t="s">
        <v>40</v>
      </c>
      <c r="S125" s="61">
        <v>113</v>
      </c>
      <c r="T125" s="61">
        <v>59963</v>
      </c>
      <c r="U125" s="61">
        <v>993.76499999999999</v>
      </c>
      <c r="V125" s="61">
        <v>2.4830000000000001</v>
      </c>
      <c r="W125" s="61">
        <v>0.03</v>
      </c>
      <c r="X125" s="61">
        <v>18</v>
      </c>
      <c r="Y125" s="61">
        <v>3.0000000000000001E-3</v>
      </c>
      <c r="Z125" s="61">
        <f t="shared" si="6"/>
        <v>59589.130695</v>
      </c>
      <c r="AA125" s="61">
        <f t="shared" si="7"/>
        <v>17.88777</v>
      </c>
    </row>
    <row r="126" spans="1:27" x14ac:dyDescent="0.25">
      <c r="A126" s="31">
        <v>43255</v>
      </c>
      <c r="B126" s="61" t="s">
        <v>170</v>
      </c>
      <c r="C126" s="65">
        <v>43252</v>
      </c>
      <c r="D126" s="35">
        <f t="shared" si="4"/>
        <v>2018</v>
      </c>
      <c r="E126" s="35">
        <f t="shared" si="5"/>
        <v>6</v>
      </c>
      <c r="F126" s="61">
        <v>120164</v>
      </c>
      <c r="G126" s="61" t="s">
        <v>275</v>
      </c>
      <c r="H126" s="61" t="s">
        <v>39</v>
      </c>
      <c r="I126" s="61" t="s">
        <v>276</v>
      </c>
      <c r="J126" s="61" t="s">
        <v>20</v>
      </c>
      <c r="K126" s="61" t="s">
        <v>191</v>
      </c>
      <c r="L126" s="61" t="s">
        <v>277</v>
      </c>
      <c r="M126" s="61">
        <v>301</v>
      </c>
      <c r="N126" s="61" t="s">
        <v>21</v>
      </c>
      <c r="O126" s="61">
        <v>1</v>
      </c>
      <c r="P126" s="61" t="s">
        <v>23</v>
      </c>
      <c r="Q126" s="61">
        <v>4</v>
      </c>
      <c r="R126" s="61" t="s">
        <v>40</v>
      </c>
      <c r="S126" s="61">
        <v>112</v>
      </c>
      <c r="T126" s="61">
        <v>73271</v>
      </c>
      <c r="U126" s="61">
        <v>877.75099999999998</v>
      </c>
      <c r="V126" s="61">
        <v>2.68</v>
      </c>
      <c r="W126" s="61">
        <v>1.4E-2</v>
      </c>
      <c r="X126" s="61">
        <v>10</v>
      </c>
      <c r="Y126" s="61">
        <v>4.0000000000000001E-3</v>
      </c>
      <c r="Z126" s="61">
        <f t="shared" si="6"/>
        <v>64313.693521000001</v>
      </c>
      <c r="AA126" s="61">
        <f t="shared" si="7"/>
        <v>8.7775099999999995</v>
      </c>
    </row>
    <row r="127" spans="1:27" x14ac:dyDescent="0.25">
      <c r="A127" s="31">
        <v>43255</v>
      </c>
      <c r="B127" s="61" t="s">
        <v>170</v>
      </c>
      <c r="C127" s="65">
        <v>43252</v>
      </c>
      <c r="D127" s="35">
        <f t="shared" si="4"/>
        <v>2018</v>
      </c>
      <c r="E127" s="35">
        <f t="shared" si="5"/>
        <v>6</v>
      </c>
      <c r="F127" s="61">
        <v>120164</v>
      </c>
      <c r="G127" s="61" t="s">
        <v>275</v>
      </c>
      <c r="H127" s="61" t="s">
        <v>39</v>
      </c>
      <c r="I127" s="61" t="s">
        <v>276</v>
      </c>
      <c r="J127" s="61" t="s">
        <v>20</v>
      </c>
      <c r="K127" s="61" t="s">
        <v>191</v>
      </c>
      <c r="L127" s="61" t="s">
        <v>277</v>
      </c>
      <c r="M127" s="61">
        <v>301</v>
      </c>
      <c r="N127" s="61" t="s">
        <v>21</v>
      </c>
      <c r="O127" s="61">
        <v>1</v>
      </c>
      <c r="P127" s="61" t="s">
        <v>23</v>
      </c>
      <c r="Q127" s="61">
        <v>4</v>
      </c>
      <c r="R127" s="61" t="s">
        <v>40</v>
      </c>
      <c r="S127" s="61">
        <v>111</v>
      </c>
      <c r="T127" s="61">
        <v>72187</v>
      </c>
      <c r="U127" s="61">
        <v>932.09799999999996</v>
      </c>
      <c r="V127" s="61">
        <v>2.8039999999999998</v>
      </c>
      <c r="W127" s="61">
        <v>2.1000000000000001E-2</v>
      </c>
      <c r="X127" s="61">
        <v>15</v>
      </c>
      <c r="Y127" s="61">
        <v>6.0000000000000001E-3</v>
      </c>
      <c r="Z127" s="61">
        <f t="shared" si="6"/>
        <v>67285.358325999987</v>
      </c>
      <c r="AA127" s="61">
        <f t="shared" si="7"/>
        <v>13.98147</v>
      </c>
    </row>
    <row r="128" spans="1:27" x14ac:dyDescent="0.25">
      <c r="A128" s="31">
        <v>43255</v>
      </c>
      <c r="B128" s="61" t="s">
        <v>170</v>
      </c>
      <c r="C128" s="65">
        <v>43252</v>
      </c>
      <c r="D128" s="35">
        <f t="shared" si="4"/>
        <v>2018</v>
      </c>
      <c r="E128" s="35">
        <f t="shared" si="5"/>
        <v>6</v>
      </c>
      <c r="F128" s="61">
        <v>120164</v>
      </c>
      <c r="G128" s="61" t="s">
        <v>275</v>
      </c>
      <c r="H128" s="61" t="s">
        <v>39</v>
      </c>
      <c r="I128" s="61" t="s">
        <v>276</v>
      </c>
      <c r="J128" s="61" t="s">
        <v>20</v>
      </c>
      <c r="K128" s="61" t="s">
        <v>191</v>
      </c>
      <c r="L128" s="61" t="s">
        <v>277</v>
      </c>
      <c r="M128" s="61">
        <v>301</v>
      </c>
      <c r="N128" s="61" t="s">
        <v>21</v>
      </c>
      <c r="O128" s="61">
        <v>1</v>
      </c>
      <c r="P128" s="61" t="s">
        <v>23</v>
      </c>
      <c r="Q128" s="61">
        <v>4</v>
      </c>
      <c r="R128" s="61" t="s">
        <v>40</v>
      </c>
      <c r="S128" s="61">
        <v>110</v>
      </c>
      <c r="T128" s="61">
        <v>73303</v>
      </c>
      <c r="U128" s="61">
        <v>838.99800000000005</v>
      </c>
      <c r="V128" s="61">
        <v>2.5630000000000002</v>
      </c>
      <c r="W128" s="61">
        <v>0.01</v>
      </c>
      <c r="X128" s="61">
        <v>7</v>
      </c>
      <c r="Y128" s="61">
        <v>3.0000000000000001E-3</v>
      </c>
      <c r="Z128" s="61">
        <f t="shared" si="6"/>
        <v>61501.070394000002</v>
      </c>
      <c r="AA128" s="61">
        <f t="shared" si="7"/>
        <v>5.8729860000000009</v>
      </c>
    </row>
    <row r="129" spans="1:27" x14ac:dyDescent="0.25">
      <c r="A129" s="31">
        <v>43255</v>
      </c>
      <c r="B129" s="61" t="s">
        <v>170</v>
      </c>
      <c r="C129" s="65">
        <v>43252</v>
      </c>
      <c r="D129" s="35">
        <f t="shared" si="4"/>
        <v>2018</v>
      </c>
      <c r="E129" s="35">
        <f t="shared" si="5"/>
        <v>6</v>
      </c>
      <c r="F129" s="61">
        <v>120164</v>
      </c>
      <c r="G129" s="61" t="s">
        <v>275</v>
      </c>
      <c r="H129" s="61" t="s">
        <v>39</v>
      </c>
      <c r="I129" s="61" t="s">
        <v>276</v>
      </c>
      <c r="J129" s="61" t="s">
        <v>20</v>
      </c>
      <c r="K129" s="61" t="s">
        <v>191</v>
      </c>
      <c r="L129" s="61" t="s">
        <v>277</v>
      </c>
      <c r="M129" s="61">
        <v>301</v>
      </c>
      <c r="N129" s="61" t="s">
        <v>21</v>
      </c>
      <c r="O129" s="61">
        <v>1</v>
      </c>
      <c r="P129" s="61" t="s">
        <v>23</v>
      </c>
      <c r="Q129" s="61">
        <v>4</v>
      </c>
      <c r="R129" s="61" t="s">
        <v>40</v>
      </c>
      <c r="S129" s="61">
        <v>109</v>
      </c>
      <c r="T129" s="61">
        <v>72142</v>
      </c>
      <c r="U129" s="61">
        <v>951.803</v>
      </c>
      <c r="V129" s="61">
        <v>2.8610000000000002</v>
      </c>
      <c r="W129" s="61">
        <v>0.01</v>
      </c>
      <c r="X129" s="61">
        <v>7</v>
      </c>
      <c r="Y129" s="61">
        <v>3.0000000000000001E-3</v>
      </c>
      <c r="Z129" s="61">
        <f t="shared" si="6"/>
        <v>68664.972025999989</v>
      </c>
      <c r="AA129" s="61">
        <f t="shared" si="7"/>
        <v>6.6626209999999997</v>
      </c>
    </row>
    <row r="130" spans="1:27" x14ac:dyDescent="0.25">
      <c r="A130" s="31">
        <v>43255</v>
      </c>
      <c r="B130" s="61" t="s">
        <v>170</v>
      </c>
      <c r="C130" s="65">
        <v>43252</v>
      </c>
      <c r="D130" s="35">
        <f t="shared" si="4"/>
        <v>2018</v>
      </c>
      <c r="E130" s="35">
        <f t="shared" si="5"/>
        <v>6</v>
      </c>
      <c r="F130" s="61">
        <v>120164</v>
      </c>
      <c r="G130" s="61" t="s">
        <v>275</v>
      </c>
      <c r="H130" s="61" t="s">
        <v>39</v>
      </c>
      <c r="I130" s="61" t="s">
        <v>276</v>
      </c>
      <c r="J130" s="61" t="s">
        <v>20</v>
      </c>
      <c r="K130" s="61" t="s">
        <v>191</v>
      </c>
      <c r="L130" s="61" t="s">
        <v>277</v>
      </c>
      <c r="M130" s="61">
        <v>301</v>
      </c>
      <c r="N130" s="61" t="s">
        <v>21</v>
      </c>
      <c r="O130" s="61">
        <v>1</v>
      </c>
      <c r="P130" s="61" t="s">
        <v>23</v>
      </c>
      <c r="Q130" s="61">
        <v>4</v>
      </c>
      <c r="R130" s="61" t="s">
        <v>40</v>
      </c>
      <c r="S130" s="61">
        <v>108</v>
      </c>
      <c r="T130" s="61">
        <v>73145</v>
      </c>
      <c r="U130" s="61">
        <v>730.69399999999996</v>
      </c>
      <c r="V130" s="61">
        <v>2.2269999999999999</v>
      </c>
      <c r="W130" s="61">
        <v>1.7999999999999999E-2</v>
      </c>
      <c r="X130" s="61">
        <v>13</v>
      </c>
      <c r="Y130" s="61">
        <v>4.0000000000000001E-3</v>
      </c>
      <c r="Z130" s="61">
        <f t="shared" si="6"/>
        <v>53446.612629999996</v>
      </c>
      <c r="AA130" s="61">
        <f t="shared" si="7"/>
        <v>9.4990219999999983</v>
      </c>
    </row>
    <row r="131" spans="1:27" x14ac:dyDescent="0.25">
      <c r="A131" s="31">
        <v>43255</v>
      </c>
      <c r="B131" s="61" t="s">
        <v>170</v>
      </c>
      <c r="C131" s="65">
        <v>43252</v>
      </c>
      <c r="D131" s="35">
        <f t="shared" ref="D131:D194" si="8">YEAR(C131)</f>
        <v>2018</v>
      </c>
      <c r="E131" s="35">
        <f t="shared" ref="E131:E194" si="9">MONTH(C131)</f>
        <v>6</v>
      </c>
      <c r="F131" s="61">
        <v>120164</v>
      </c>
      <c r="G131" s="61" t="s">
        <v>275</v>
      </c>
      <c r="H131" s="61" t="s">
        <v>39</v>
      </c>
      <c r="I131" s="61" t="s">
        <v>276</v>
      </c>
      <c r="J131" s="61" t="s">
        <v>20</v>
      </c>
      <c r="K131" s="61" t="s">
        <v>191</v>
      </c>
      <c r="L131" s="61" t="s">
        <v>277</v>
      </c>
      <c r="M131" s="61">
        <v>301</v>
      </c>
      <c r="N131" s="61" t="s">
        <v>21</v>
      </c>
      <c r="O131" s="61">
        <v>1</v>
      </c>
      <c r="P131" s="61" t="s">
        <v>23</v>
      </c>
      <c r="Q131" s="61">
        <v>4</v>
      </c>
      <c r="R131" s="61" t="s">
        <v>40</v>
      </c>
      <c r="S131" s="61">
        <v>107</v>
      </c>
      <c r="T131" s="61">
        <v>75632</v>
      </c>
      <c r="U131" s="33">
        <v>1257.693</v>
      </c>
      <c r="V131" s="61">
        <v>3.9630000000000001</v>
      </c>
      <c r="W131" s="61">
        <v>2.4E-2</v>
      </c>
      <c r="X131" s="61">
        <v>18</v>
      </c>
      <c r="Y131" s="61">
        <v>7.0000000000000001E-3</v>
      </c>
      <c r="Z131" s="61">
        <f t="shared" ref="Z131:Z194" si="10">T131*U131/1000</f>
        <v>95121.836975999991</v>
      </c>
      <c r="AA131" s="61">
        <f t="shared" ref="AA131:AA194" si="11">X131*U131/1000</f>
        <v>22.638473999999999</v>
      </c>
    </row>
    <row r="132" spans="1:27" x14ac:dyDescent="0.25">
      <c r="A132" s="31">
        <v>43255</v>
      </c>
      <c r="B132" s="61" t="s">
        <v>170</v>
      </c>
      <c r="C132" s="65">
        <v>43252</v>
      </c>
      <c r="D132" s="35">
        <f t="shared" si="8"/>
        <v>2018</v>
      </c>
      <c r="E132" s="35">
        <f t="shared" si="9"/>
        <v>6</v>
      </c>
      <c r="F132" s="61">
        <v>120164</v>
      </c>
      <c r="G132" s="61" t="s">
        <v>275</v>
      </c>
      <c r="H132" s="61" t="s">
        <v>39</v>
      </c>
      <c r="I132" s="61" t="s">
        <v>276</v>
      </c>
      <c r="J132" s="61" t="s">
        <v>20</v>
      </c>
      <c r="K132" s="61" t="s">
        <v>191</v>
      </c>
      <c r="L132" s="61" t="s">
        <v>277</v>
      </c>
      <c r="M132" s="61">
        <v>301</v>
      </c>
      <c r="N132" s="61" t="s">
        <v>21</v>
      </c>
      <c r="O132" s="61">
        <v>1</v>
      </c>
      <c r="P132" s="61" t="s">
        <v>23</v>
      </c>
      <c r="Q132" s="61">
        <v>4</v>
      </c>
      <c r="R132" s="61" t="s">
        <v>40</v>
      </c>
      <c r="S132" s="61">
        <v>106</v>
      </c>
      <c r="T132" s="61">
        <v>66542</v>
      </c>
      <c r="U132" s="33">
        <v>1263.8910000000001</v>
      </c>
      <c r="V132" s="61">
        <v>3.504</v>
      </c>
      <c r="W132" s="61">
        <v>2.5999999999999999E-2</v>
      </c>
      <c r="X132" s="61">
        <v>17</v>
      </c>
      <c r="Y132" s="61">
        <v>0</v>
      </c>
      <c r="Z132" s="61">
        <f t="shared" si="10"/>
        <v>84101.834922000009</v>
      </c>
      <c r="AA132" s="61">
        <f t="shared" si="11"/>
        <v>21.486147000000003</v>
      </c>
    </row>
    <row r="133" spans="1:27" x14ac:dyDescent="0.25">
      <c r="A133" s="31">
        <v>43255</v>
      </c>
      <c r="B133" s="61" t="s">
        <v>170</v>
      </c>
      <c r="C133" s="65">
        <v>43252</v>
      </c>
      <c r="D133" s="35">
        <f t="shared" si="8"/>
        <v>2018</v>
      </c>
      <c r="E133" s="35">
        <f t="shared" si="9"/>
        <v>6</v>
      </c>
      <c r="F133" s="61">
        <v>120164</v>
      </c>
      <c r="G133" s="61" t="s">
        <v>275</v>
      </c>
      <c r="H133" s="61" t="s">
        <v>39</v>
      </c>
      <c r="I133" s="61" t="s">
        <v>276</v>
      </c>
      <c r="J133" s="61" t="s">
        <v>20</v>
      </c>
      <c r="K133" s="61" t="s">
        <v>191</v>
      </c>
      <c r="L133" s="61" t="s">
        <v>277</v>
      </c>
      <c r="M133" s="61">
        <v>301</v>
      </c>
      <c r="N133" s="61" t="s">
        <v>21</v>
      </c>
      <c r="O133" s="61">
        <v>1</v>
      </c>
      <c r="P133" s="61" t="s">
        <v>23</v>
      </c>
      <c r="Q133" s="61">
        <v>4</v>
      </c>
      <c r="R133" s="61" t="s">
        <v>40</v>
      </c>
      <c r="S133" s="61">
        <v>105</v>
      </c>
      <c r="T133" s="61">
        <v>71934</v>
      </c>
      <c r="U133" s="33">
        <v>1215.566</v>
      </c>
      <c r="V133" s="61">
        <v>3.6429999999999998</v>
      </c>
      <c r="W133" s="61">
        <v>4.2000000000000003E-2</v>
      </c>
      <c r="X133" s="61">
        <v>30</v>
      </c>
      <c r="Y133" s="61">
        <v>0</v>
      </c>
      <c r="Z133" s="61">
        <f t="shared" si="10"/>
        <v>87440.524644000005</v>
      </c>
      <c r="AA133" s="61">
        <f t="shared" si="11"/>
        <v>36.466980000000007</v>
      </c>
    </row>
    <row r="134" spans="1:27" x14ac:dyDescent="0.25">
      <c r="A134" s="31">
        <v>43255</v>
      </c>
      <c r="B134" s="61" t="s">
        <v>170</v>
      </c>
      <c r="C134" s="65">
        <v>43252</v>
      </c>
      <c r="D134" s="35">
        <f t="shared" si="8"/>
        <v>2018</v>
      </c>
      <c r="E134" s="35">
        <f t="shared" si="9"/>
        <v>6</v>
      </c>
      <c r="F134" s="61">
        <v>120164</v>
      </c>
      <c r="G134" s="61" t="s">
        <v>275</v>
      </c>
      <c r="H134" s="61" t="s">
        <v>39</v>
      </c>
      <c r="I134" s="61" t="s">
        <v>276</v>
      </c>
      <c r="J134" s="61" t="s">
        <v>20</v>
      </c>
      <c r="K134" s="61" t="s">
        <v>191</v>
      </c>
      <c r="L134" s="61" t="s">
        <v>277</v>
      </c>
      <c r="M134" s="61">
        <v>301</v>
      </c>
      <c r="N134" s="61" t="s">
        <v>21</v>
      </c>
      <c r="O134" s="61">
        <v>1</v>
      </c>
      <c r="P134" s="61" t="s">
        <v>23</v>
      </c>
      <c r="Q134" s="61">
        <v>4</v>
      </c>
      <c r="R134" s="61" t="s">
        <v>40</v>
      </c>
      <c r="S134" s="61">
        <v>104</v>
      </c>
      <c r="T134" s="61">
        <v>66888</v>
      </c>
      <c r="U134" s="33">
        <v>1290.5029999999999</v>
      </c>
      <c r="V134" s="61">
        <v>3.597</v>
      </c>
      <c r="W134" s="61">
        <v>2.1000000000000001E-2</v>
      </c>
      <c r="X134" s="61">
        <v>14</v>
      </c>
      <c r="Y134" s="61">
        <v>3.0000000000000001E-3</v>
      </c>
      <c r="Z134" s="61">
        <f t="shared" si="10"/>
        <v>86319.164663999996</v>
      </c>
      <c r="AA134" s="61">
        <f t="shared" si="11"/>
        <v>18.067041999999997</v>
      </c>
    </row>
    <row r="135" spans="1:27" x14ac:dyDescent="0.25">
      <c r="A135" s="31">
        <v>43255</v>
      </c>
      <c r="B135" s="61" t="s">
        <v>170</v>
      </c>
      <c r="C135" s="65">
        <v>43252</v>
      </c>
      <c r="D135" s="35">
        <f t="shared" si="8"/>
        <v>2018</v>
      </c>
      <c r="E135" s="35">
        <f t="shared" si="9"/>
        <v>6</v>
      </c>
      <c r="F135" s="61">
        <v>120164</v>
      </c>
      <c r="G135" s="61" t="s">
        <v>275</v>
      </c>
      <c r="H135" s="61" t="s">
        <v>39</v>
      </c>
      <c r="I135" s="61" t="s">
        <v>276</v>
      </c>
      <c r="J135" s="61" t="s">
        <v>20</v>
      </c>
      <c r="K135" s="61" t="s">
        <v>191</v>
      </c>
      <c r="L135" s="61" t="s">
        <v>277</v>
      </c>
      <c r="M135" s="61">
        <v>301</v>
      </c>
      <c r="N135" s="61" t="s">
        <v>21</v>
      </c>
      <c r="O135" s="61">
        <v>1</v>
      </c>
      <c r="P135" s="61" t="s">
        <v>23</v>
      </c>
      <c r="Q135" s="61">
        <v>4</v>
      </c>
      <c r="R135" s="61" t="s">
        <v>40</v>
      </c>
      <c r="S135" s="61">
        <v>103</v>
      </c>
      <c r="T135" s="61">
        <v>64361</v>
      </c>
      <c r="U135" s="33">
        <v>1346.172</v>
      </c>
      <c r="V135" s="61">
        <v>3.61</v>
      </c>
      <c r="W135" s="61">
        <v>1.9E-2</v>
      </c>
      <c r="X135" s="61">
        <v>12</v>
      </c>
      <c r="Y135" s="61">
        <v>0</v>
      </c>
      <c r="Z135" s="61">
        <f t="shared" si="10"/>
        <v>86640.976092000012</v>
      </c>
      <c r="AA135" s="61">
        <f t="shared" si="11"/>
        <v>16.154064000000002</v>
      </c>
    </row>
    <row r="136" spans="1:27" x14ac:dyDescent="0.25">
      <c r="A136" s="31">
        <v>43255</v>
      </c>
      <c r="B136" s="61" t="s">
        <v>170</v>
      </c>
      <c r="C136" s="65">
        <v>43252</v>
      </c>
      <c r="D136" s="35">
        <f t="shared" si="8"/>
        <v>2018</v>
      </c>
      <c r="E136" s="35">
        <f t="shared" si="9"/>
        <v>6</v>
      </c>
      <c r="F136" s="61">
        <v>120164</v>
      </c>
      <c r="G136" s="61" t="s">
        <v>275</v>
      </c>
      <c r="H136" s="61" t="s">
        <v>39</v>
      </c>
      <c r="I136" s="61" t="s">
        <v>276</v>
      </c>
      <c r="J136" s="61" t="s">
        <v>20</v>
      </c>
      <c r="K136" s="61" t="s">
        <v>191</v>
      </c>
      <c r="L136" s="61" t="s">
        <v>277</v>
      </c>
      <c r="M136" s="61">
        <v>301</v>
      </c>
      <c r="N136" s="61" t="s">
        <v>21</v>
      </c>
      <c r="O136" s="61">
        <v>1</v>
      </c>
      <c r="P136" s="61" t="s">
        <v>23</v>
      </c>
      <c r="Q136" s="61">
        <v>4</v>
      </c>
      <c r="R136" s="61" t="s">
        <v>40</v>
      </c>
      <c r="S136" s="61">
        <v>102</v>
      </c>
      <c r="T136" s="61">
        <v>66756</v>
      </c>
      <c r="U136" s="33">
        <v>1246.547</v>
      </c>
      <c r="V136" s="61">
        <v>3.4670000000000001</v>
      </c>
      <c r="W136" s="61">
        <v>2.5000000000000001E-2</v>
      </c>
      <c r="X136" s="61">
        <v>17</v>
      </c>
      <c r="Y136" s="61">
        <v>6.0000000000000001E-3</v>
      </c>
      <c r="Z136" s="61">
        <f t="shared" si="10"/>
        <v>83214.491532</v>
      </c>
      <c r="AA136" s="61">
        <f t="shared" si="11"/>
        <v>21.191299000000001</v>
      </c>
    </row>
    <row r="137" spans="1:27" x14ac:dyDescent="0.25">
      <c r="A137" s="31">
        <v>43255</v>
      </c>
      <c r="B137" s="61" t="s">
        <v>170</v>
      </c>
      <c r="C137" s="65">
        <v>43252</v>
      </c>
      <c r="D137" s="35">
        <f t="shared" si="8"/>
        <v>2018</v>
      </c>
      <c r="E137" s="35">
        <f t="shared" si="9"/>
        <v>6</v>
      </c>
      <c r="F137" s="61">
        <v>120164</v>
      </c>
      <c r="G137" s="61" t="s">
        <v>275</v>
      </c>
      <c r="H137" s="61" t="s">
        <v>39</v>
      </c>
      <c r="I137" s="61" t="s">
        <v>276</v>
      </c>
      <c r="J137" s="61" t="s">
        <v>20</v>
      </c>
      <c r="K137" s="61" t="s">
        <v>191</v>
      </c>
      <c r="L137" s="61" t="s">
        <v>277</v>
      </c>
      <c r="M137" s="61">
        <v>301</v>
      </c>
      <c r="N137" s="61" t="s">
        <v>21</v>
      </c>
      <c r="O137" s="61">
        <v>1</v>
      </c>
      <c r="P137" s="61" t="s">
        <v>23</v>
      </c>
      <c r="Q137" s="61">
        <v>4</v>
      </c>
      <c r="R137" s="61" t="s">
        <v>40</v>
      </c>
      <c r="S137" s="61">
        <v>101</v>
      </c>
      <c r="T137" s="61">
        <v>67011</v>
      </c>
      <c r="U137" s="33">
        <v>1569.903</v>
      </c>
      <c r="V137" s="61">
        <v>4.383</v>
      </c>
      <c r="W137" s="61">
        <v>1.9E-2</v>
      </c>
      <c r="X137" s="61">
        <v>13</v>
      </c>
      <c r="Y137" s="61">
        <v>7.0000000000000001E-3</v>
      </c>
      <c r="Z137" s="61">
        <f t="shared" si="10"/>
        <v>105200.769933</v>
      </c>
      <c r="AA137" s="61">
        <f t="shared" si="11"/>
        <v>20.408739000000001</v>
      </c>
    </row>
    <row r="138" spans="1:27" x14ac:dyDescent="0.25">
      <c r="A138" s="31">
        <v>43255</v>
      </c>
      <c r="B138" s="61" t="s">
        <v>169</v>
      </c>
      <c r="C138" s="65">
        <v>43248</v>
      </c>
      <c r="D138" s="35">
        <f t="shared" si="8"/>
        <v>2018</v>
      </c>
      <c r="E138" s="35">
        <f t="shared" si="9"/>
        <v>5</v>
      </c>
      <c r="F138" s="61">
        <v>120164</v>
      </c>
      <c r="G138" s="61" t="s">
        <v>275</v>
      </c>
      <c r="H138" s="61" t="s">
        <v>39</v>
      </c>
      <c r="I138" s="61" t="s">
        <v>276</v>
      </c>
      <c r="J138" s="61" t="s">
        <v>20</v>
      </c>
      <c r="K138" s="61" t="s">
        <v>191</v>
      </c>
      <c r="L138" s="61" t="s">
        <v>277</v>
      </c>
      <c r="M138" s="61">
        <v>301</v>
      </c>
      <c r="N138" s="61" t="s">
        <v>21</v>
      </c>
      <c r="O138" s="61">
        <v>1</v>
      </c>
      <c r="P138" s="61" t="s">
        <v>23</v>
      </c>
      <c r="Q138" s="61">
        <v>4</v>
      </c>
      <c r="R138" s="61" t="s">
        <v>40</v>
      </c>
      <c r="S138" s="61">
        <v>101</v>
      </c>
      <c r="T138" s="61">
        <v>67011</v>
      </c>
      <c r="U138" s="33">
        <v>1569.903</v>
      </c>
      <c r="V138" s="61">
        <v>4.383</v>
      </c>
      <c r="W138" s="61">
        <v>4.2000000000000003E-2</v>
      </c>
      <c r="X138" s="61">
        <v>28</v>
      </c>
      <c r="Y138" s="61">
        <v>0</v>
      </c>
      <c r="Z138" s="61">
        <f t="shared" si="10"/>
        <v>105200.769933</v>
      </c>
      <c r="AA138" s="61">
        <f t="shared" si="11"/>
        <v>43.957284000000001</v>
      </c>
    </row>
    <row r="139" spans="1:27" x14ac:dyDescent="0.25">
      <c r="A139" s="31">
        <v>43255</v>
      </c>
      <c r="B139" s="61" t="s">
        <v>169</v>
      </c>
      <c r="C139" s="65">
        <v>43248</v>
      </c>
      <c r="D139" s="35">
        <f t="shared" si="8"/>
        <v>2018</v>
      </c>
      <c r="E139" s="35">
        <f t="shared" si="9"/>
        <v>5</v>
      </c>
      <c r="F139" s="61">
        <v>120164</v>
      </c>
      <c r="G139" s="61" t="s">
        <v>275</v>
      </c>
      <c r="H139" s="61" t="s">
        <v>39</v>
      </c>
      <c r="I139" s="61" t="s">
        <v>276</v>
      </c>
      <c r="J139" s="61" t="s">
        <v>20</v>
      </c>
      <c r="K139" s="61" t="s">
        <v>191</v>
      </c>
      <c r="L139" s="61" t="s">
        <v>277</v>
      </c>
      <c r="M139" s="61">
        <v>301</v>
      </c>
      <c r="N139" s="61" t="s">
        <v>21</v>
      </c>
      <c r="O139" s="61">
        <v>1</v>
      </c>
      <c r="P139" s="61" t="s">
        <v>23</v>
      </c>
      <c r="Q139" s="61">
        <v>4</v>
      </c>
      <c r="R139" s="61" t="s">
        <v>40</v>
      </c>
      <c r="S139" s="61">
        <v>102</v>
      </c>
      <c r="T139" s="61">
        <v>66756</v>
      </c>
      <c r="U139" s="33">
        <v>1246.547</v>
      </c>
      <c r="V139" s="61">
        <v>3.4670000000000001</v>
      </c>
      <c r="W139" s="61">
        <v>3.6999999999999998E-2</v>
      </c>
      <c r="X139" s="61">
        <v>25</v>
      </c>
      <c r="Y139" s="61">
        <v>3.0000000000000001E-3</v>
      </c>
      <c r="Z139" s="61">
        <f t="shared" si="10"/>
        <v>83214.491532</v>
      </c>
      <c r="AA139" s="61">
        <f t="shared" si="11"/>
        <v>31.163674999999998</v>
      </c>
    </row>
    <row r="140" spans="1:27" x14ac:dyDescent="0.25">
      <c r="A140" s="31">
        <v>43255</v>
      </c>
      <c r="B140" s="61" t="s">
        <v>169</v>
      </c>
      <c r="C140" s="65">
        <v>43248</v>
      </c>
      <c r="D140" s="35">
        <f t="shared" si="8"/>
        <v>2018</v>
      </c>
      <c r="E140" s="35">
        <f t="shared" si="9"/>
        <v>5</v>
      </c>
      <c r="F140" s="61">
        <v>120164</v>
      </c>
      <c r="G140" s="61" t="s">
        <v>275</v>
      </c>
      <c r="H140" s="61" t="s">
        <v>39</v>
      </c>
      <c r="I140" s="61" t="s">
        <v>276</v>
      </c>
      <c r="J140" s="61" t="s">
        <v>20</v>
      </c>
      <c r="K140" s="61" t="s">
        <v>191</v>
      </c>
      <c r="L140" s="61" t="s">
        <v>277</v>
      </c>
      <c r="M140" s="61">
        <v>301</v>
      </c>
      <c r="N140" s="61" t="s">
        <v>21</v>
      </c>
      <c r="O140" s="61">
        <v>1</v>
      </c>
      <c r="P140" s="61" t="s">
        <v>23</v>
      </c>
      <c r="Q140" s="61">
        <v>4</v>
      </c>
      <c r="R140" s="61" t="s">
        <v>40</v>
      </c>
      <c r="S140" s="61">
        <v>103</v>
      </c>
      <c r="T140" s="61">
        <v>64361</v>
      </c>
      <c r="U140" s="33">
        <v>1346.172</v>
      </c>
      <c r="V140" s="61">
        <v>3.61</v>
      </c>
      <c r="W140" s="61">
        <v>0.04</v>
      </c>
      <c r="X140" s="61">
        <v>26</v>
      </c>
      <c r="Y140" s="61">
        <v>5.0000000000000001E-3</v>
      </c>
      <c r="Z140" s="61">
        <f t="shared" si="10"/>
        <v>86640.976092000012</v>
      </c>
      <c r="AA140" s="61">
        <f t="shared" si="11"/>
        <v>35.000472000000002</v>
      </c>
    </row>
    <row r="141" spans="1:27" x14ac:dyDescent="0.25">
      <c r="A141" s="31">
        <v>43255</v>
      </c>
      <c r="B141" s="61" t="s">
        <v>169</v>
      </c>
      <c r="C141" s="65">
        <v>43248</v>
      </c>
      <c r="D141" s="35">
        <f t="shared" si="8"/>
        <v>2018</v>
      </c>
      <c r="E141" s="35">
        <f t="shared" si="9"/>
        <v>5</v>
      </c>
      <c r="F141" s="61">
        <v>120164</v>
      </c>
      <c r="G141" s="61" t="s">
        <v>275</v>
      </c>
      <c r="H141" s="61" t="s">
        <v>39</v>
      </c>
      <c r="I141" s="61" t="s">
        <v>276</v>
      </c>
      <c r="J141" s="61" t="s">
        <v>20</v>
      </c>
      <c r="K141" s="61" t="s">
        <v>191</v>
      </c>
      <c r="L141" s="61" t="s">
        <v>277</v>
      </c>
      <c r="M141" s="61">
        <v>301</v>
      </c>
      <c r="N141" s="61" t="s">
        <v>21</v>
      </c>
      <c r="O141" s="61">
        <v>1</v>
      </c>
      <c r="P141" s="61" t="s">
        <v>23</v>
      </c>
      <c r="Q141" s="61">
        <v>4</v>
      </c>
      <c r="R141" s="61" t="s">
        <v>40</v>
      </c>
      <c r="S141" s="61">
        <v>104</v>
      </c>
      <c r="T141" s="61">
        <v>66888</v>
      </c>
      <c r="U141" s="33">
        <v>1290.5029999999999</v>
      </c>
      <c r="V141" s="61">
        <v>3.597</v>
      </c>
      <c r="W141" s="61">
        <v>2.7E-2</v>
      </c>
      <c r="X141" s="61">
        <v>18</v>
      </c>
      <c r="Y141" s="61">
        <v>0</v>
      </c>
      <c r="Z141" s="61">
        <f t="shared" si="10"/>
        <v>86319.164663999996</v>
      </c>
      <c r="AA141" s="61">
        <f t="shared" si="11"/>
        <v>23.229054000000001</v>
      </c>
    </row>
    <row r="142" spans="1:27" x14ac:dyDescent="0.25">
      <c r="A142" s="31">
        <v>43255</v>
      </c>
      <c r="B142" s="61" t="s">
        <v>169</v>
      </c>
      <c r="C142" s="65">
        <v>43248</v>
      </c>
      <c r="D142" s="35">
        <f t="shared" si="8"/>
        <v>2018</v>
      </c>
      <c r="E142" s="35">
        <f t="shared" si="9"/>
        <v>5</v>
      </c>
      <c r="F142" s="61">
        <v>120164</v>
      </c>
      <c r="G142" s="61" t="s">
        <v>275</v>
      </c>
      <c r="H142" s="61" t="s">
        <v>39</v>
      </c>
      <c r="I142" s="61" t="s">
        <v>276</v>
      </c>
      <c r="J142" s="61" t="s">
        <v>20</v>
      </c>
      <c r="K142" s="61" t="s">
        <v>191</v>
      </c>
      <c r="L142" s="61" t="s">
        <v>277</v>
      </c>
      <c r="M142" s="61">
        <v>301</v>
      </c>
      <c r="N142" s="61" t="s">
        <v>21</v>
      </c>
      <c r="O142" s="61">
        <v>1</v>
      </c>
      <c r="P142" s="61" t="s">
        <v>23</v>
      </c>
      <c r="Q142" s="61">
        <v>4</v>
      </c>
      <c r="R142" s="61" t="s">
        <v>40</v>
      </c>
      <c r="S142" s="61">
        <v>105</v>
      </c>
      <c r="T142" s="61">
        <v>71934</v>
      </c>
      <c r="U142" s="33">
        <v>1215.566</v>
      </c>
      <c r="V142" s="61">
        <v>3.6429999999999998</v>
      </c>
      <c r="W142" s="61">
        <v>7.4999999999999997E-2</v>
      </c>
      <c r="X142" s="61">
        <v>54</v>
      </c>
      <c r="Y142" s="61">
        <v>6.0000000000000001E-3</v>
      </c>
      <c r="Z142" s="61">
        <f t="shared" si="10"/>
        <v>87440.524644000005</v>
      </c>
      <c r="AA142" s="61">
        <f t="shared" si="11"/>
        <v>65.640563999999998</v>
      </c>
    </row>
    <row r="143" spans="1:27" x14ac:dyDescent="0.25">
      <c r="A143" s="31">
        <v>43255</v>
      </c>
      <c r="B143" s="61" t="s">
        <v>169</v>
      </c>
      <c r="C143" s="65">
        <v>43248</v>
      </c>
      <c r="D143" s="35">
        <f t="shared" si="8"/>
        <v>2018</v>
      </c>
      <c r="E143" s="35">
        <f t="shared" si="9"/>
        <v>5</v>
      </c>
      <c r="F143" s="61">
        <v>120164</v>
      </c>
      <c r="G143" s="61" t="s">
        <v>275</v>
      </c>
      <c r="H143" s="61" t="s">
        <v>39</v>
      </c>
      <c r="I143" s="61" t="s">
        <v>276</v>
      </c>
      <c r="J143" s="61" t="s">
        <v>20</v>
      </c>
      <c r="K143" s="61" t="s">
        <v>191</v>
      </c>
      <c r="L143" s="61" t="s">
        <v>277</v>
      </c>
      <c r="M143" s="61">
        <v>301</v>
      </c>
      <c r="N143" s="61" t="s">
        <v>21</v>
      </c>
      <c r="O143" s="61">
        <v>1</v>
      </c>
      <c r="P143" s="61" t="s">
        <v>23</v>
      </c>
      <c r="Q143" s="61">
        <v>4</v>
      </c>
      <c r="R143" s="61" t="s">
        <v>40</v>
      </c>
      <c r="S143" s="61">
        <v>106</v>
      </c>
      <c r="T143" s="61">
        <v>66542</v>
      </c>
      <c r="U143" s="33">
        <v>1263.8910000000001</v>
      </c>
      <c r="V143" s="61">
        <v>3.504</v>
      </c>
      <c r="W143" s="61">
        <v>3.5000000000000003E-2</v>
      </c>
      <c r="X143" s="61">
        <v>23</v>
      </c>
      <c r="Y143" s="61">
        <v>3.0000000000000001E-3</v>
      </c>
      <c r="Z143" s="61">
        <f t="shared" si="10"/>
        <v>84101.834922000009</v>
      </c>
      <c r="AA143" s="61">
        <f t="shared" si="11"/>
        <v>29.069493000000001</v>
      </c>
    </row>
    <row r="144" spans="1:27" x14ac:dyDescent="0.25">
      <c r="A144" s="31">
        <v>43255</v>
      </c>
      <c r="B144" s="61" t="s">
        <v>169</v>
      </c>
      <c r="C144" s="65">
        <v>43248</v>
      </c>
      <c r="D144" s="35">
        <f t="shared" si="8"/>
        <v>2018</v>
      </c>
      <c r="E144" s="35">
        <f t="shared" si="9"/>
        <v>5</v>
      </c>
      <c r="F144" s="61">
        <v>120164</v>
      </c>
      <c r="G144" s="61" t="s">
        <v>275</v>
      </c>
      <c r="H144" s="61" t="s">
        <v>39</v>
      </c>
      <c r="I144" s="61" t="s">
        <v>276</v>
      </c>
      <c r="J144" s="61" t="s">
        <v>20</v>
      </c>
      <c r="K144" s="61" t="s">
        <v>191</v>
      </c>
      <c r="L144" s="61" t="s">
        <v>277</v>
      </c>
      <c r="M144" s="61">
        <v>301</v>
      </c>
      <c r="N144" s="61" t="s">
        <v>21</v>
      </c>
      <c r="O144" s="61">
        <v>1</v>
      </c>
      <c r="P144" s="61" t="s">
        <v>23</v>
      </c>
      <c r="Q144" s="61">
        <v>4</v>
      </c>
      <c r="R144" s="61" t="s">
        <v>40</v>
      </c>
      <c r="S144" s="61">
        <v>107</v>
      </c>
      <c r="T144" s="61">
        <v>75632</v>
      </c>
      <c r="U144" s="33">
        <v>1257.693</v>
      </c>
      <c r="V144" s="61">
        <v>3.9630000000000001</v>
      </c>
      <c r="W144" s="61">
        <v>2.8000000000000001E-2</v>
      </c>
      <c r="X144" s="61">
        <v>21</v>
      </c>
      <c r="Y144" s="61">
        <v>5.0000000000000001E-3</v>
      </c>
      <c r="Z144" s="61">
        <f t="shared" si="10"/>
        <v>95121.836975999991</v>
      </c>
      <c r="AA144" s="61">
        <f t="shared" si="11"/>
        <v>26.411553000000001</v>
      </c>
    </row>
    <row r="145" spans="1:27" x14ac:dyDescent="0.25">
      <c r="A145" s="31">
        <v>43255</v>
      </c>
      <c r="B145" s="61" t="s">
        <v>169</v>
      </c>
      <c r="C145" s="65">
        <v>43248</v>
      </c>
      <c r="D145" s="35">
        <f t="shared" si="8"/>
        <v>2018</v>
      </c>
      <c r="E145" s="35">
        <f t="shared" si="9"/>
        <v>5</v>
      </c>
      <c r="F145" s="61">
        <v>120164</v>
      </c>
      <c r="G145" s="61" t="s">
        <v>275</v>
      </c>
      <c r="H145" s="61" t="s">
        <v>39</v>
      </c>
      <c r="I145" s="61" t="s">
        <v>276</v>
      </c>
      <c r="J145" s="61" t="s">
        <v>20</v>
      </c>
      <c r="K145" s="61" t="s">
        <v>191</v>
      </c>
      <c r="L145" s="61" t="s">
        <v>277</v>
      </c>
      <c r="M145" s="61">
        <v>301</v>
      </c>
      <c r="N145" s="61" t="s">
        <v>21</v>
      </c>
      <c r="O145" s="61">
        <v>1</v>
      </c>
      <c r="P145" s="61" t="s">
        <v>23</v>
      </c>
      <c r="Q145" s="61">
        <v>4</v>
      </c>
      <c r="R145" s="61" t="s">
        <v>40</v>
      </c>
      <c r="S145" s="61">
        <v>108</v>
      </c>
      <c r="T145" s="61">
        <v>73145</v>
      </c>
      <c r="U145" s="61">
        <v>730.69399999999996</v>
      </c>
      <c r="V145" s="61">
        <v>2.2269999999999999</v>
      </c>
      <c r="W145" s="61">
        <v>0.03</v>
      </c>
      <c r="X145" s="61">
        <v>22</v>
      </c>
      <c r="Y145" s="61">
        <v>3.0000000000000001E-3</v>
      </c>
      <c r="Z145" s="61">
        <f t="shared" si="10"/>
        <v>53446.612629999996</v>
      </c>
      <c r="AA145" s="61">
        <f t="shared" si="11"/>
        <v>16.075268000000001</v>
      </c>
    </row>
    <row r="146" spans="1:27" x14ac:dyDescent="0.25">
      <c r="A146" s="31">
        <v>43255</v>
      </c>
      <c r="B146" s="61" t="s">
        <v>169</v>
      </c>
      <c r="C146" s="65">
        <v>43248</v>
      </c>
      <c r="D146" s="35">
        <f t="shared" si="8"/>
        <v>2018</v>
      </c>
      <c r="E146" s="35">
        <f t="shared" si="9"/>
        <v>5</v>
      </c>
      <c r="F146" s="61">
        <v>120164</v>
      </c>
      <c r="G146" s="61" t="s">
        <v>275</v>
      </c>
      <c r="H146" s="61" t="s">
        <v>39</v>
      </c>
      <c r="I146" s="61" t="s">
        <v>276</v>
      </c>
      <c r="J146" s="61" t="s">
        <v>20</v>
      </c>
      <c r="K146" s="61" t="s">
        <v>191</v>
      </c>
      <c r="L146" s="61" t="s">
        <v>277</v>
      </c>
      <c r="M146" s="61">
        <v>301</v>
      </c>
      <c r="N146" s="61" t="s">
        <v>21</v>
      </c>
      <c r="O146" s="61">
        <v>1</v>
      </c>
      <c r="P146" s="61" t="s">
        <v>23</v>
      </c>
      <c r="Q146" s="61">
        <v>4</v>
      </c>
      <c r="R146" s="61" t="s">
        <v>40</v>
      </c>
      <c r="S146" s="61">
        <v>109</v>
      </c>
      <c r="T146" s="61">
        <v>72142</v>
      </c>
      <c r="U146" s="61">
        <v>951.803</v>
      </c>
      <c r="V146" s="61">
        <v>2.8610000000000002</v>
      </c>
      <c r="W146" s="61">
        <v>1.7000000000000001E-2</v>
      </c>
      <c r="X146" s="61">
        <v>12</v>
      </c>
      <c r="Y146" s="61">
        <v>6.0000000000000001E-3</v>
      </c>
      <c r="Z146" s="61">
        <f t="shared" si="10"/>
        <v>68664.972025999989</v>
      </c>
      <c r="AA146" s="61">
        <f t="shared" si="11"/>
        <v>11.421636000000001</v>
      </c>
    </row>
    <row r="147" spans="1:27" x14ac:dyDescent="0.25">
      <c r="A147" s="31">
        <v>43255</v>
      </c>
      <c r="B147" s="61" t="s">
        <v>169</v>
      </c>
      <c r="C147" s="65">
        <v>43248</v>
      </c>
      <c r="D147" s="35">
        <f t="shared" si="8"/>
        <v>2018</v>
      </c>
      <c r="E147" s="35">
        <f t="shared" si="9"/>
        <v>5</v>
      </c>
      <c r="F147" s="61">
        <v>120164</v>
      </c>
      <c r="G147" s="61" t="s">
        <v>275</v>
      </c>
      <c r="H147" s="61" t="s">
        <v>39</v>
      </c>
      <c r="I147" s="61" t="s">
        <v>276</v>
      </c>
      <c r="J147" s="61" t="s">
        <v>20</v>
      </c>
      <c r="K147" s="61" t="s">
        <v>191</v>
      </c>
      <c r="L147" s="61" t="s">
        <v>277</v>
      </c>
      <c r="M147" s="61">
        <v>301</v>
      </c>
      <c r="N147" s="61" t="s">
        <v>21</v>
      </c>
      <c r="O147" s="61">
        <v>1</v>
      </c>
      <c r="P147" s="61" t="s">
        <v>23</v>
      </c>
      <c r="Q147" s="61">
        <v>4</v>
      </c>
      <c r="R147" s="61" t="s">
        <v>40</v>
      </c>
      <c r="S147" s="61">
        <v>110</v>
      </c>
      <c r="T147" s="61">
        <v>73303</v>
      </c>
      <c r="U147" s="61">
        <v>838.99800000000005</v>
      </c>
      <c r="V147" s="61">
        <v>2.5630000000000002</v>
      </c>
      <c r="W147" s="61">
        <v>2.5000000000000001E-2</v>
      </c>
      <c r="X147" s="61">
        <v>18</v>
      </c>
      <c r="Y147" s="61">
        <v>5.0000000000000001E-3</v>
      </c>
      <c r="Z147" s="61">
        <f t="shared" si="10"/>
        <v>61501.070394000002</v>
      </c>
      <c r="AA147" s="61">
        <f t="shared" si="11"/>
        <v>15.101964000000001</v>
      </c>
    </row>
    <row r="148" spans="1:27" x14ac:dyDescent="0.25">
      <c r="A148" s="31">
        <v>43255</v>
      </c>
      <c r="B148" s="61" t="s">
        <v>169</v>
      </c>
      <c r="C148" s="65">
        <v>43248</v>
      </c>
      <c r="D148" s="35">
        <f t="shared" si="8"/>
        <v>2018</v>
      </c>
      <c r="E148" s="35">
        <f t="shared" si="9"/>
        <v>5</v>
      </c>
      <c r="F148" s="61">
        <v>120164</v>
      </c>
      <c r="G148" s="61" t="s">
        <v>275</v>
      </c>
      <c r="H148" s="61" t="s">
        <v>39</v>
      </c>
      <c r="I148" s="61" t="s">
        <v>276</v>
      </c>
      <c r="J148" s="61" t="s">
        <v>20</v>
      </c>
      <c r="K148" s="61" t="s">
        <v>191</v>
      </c>
      <c r="L148" s="61" t="s">
        <v>277</v>
      </c>
      <c r="M148" s="61">
        <v>301</v>
      </c>
      <c r="N148" s="61" t="s">
        <v>21</v>
      </c>
      <c r="O148" s="61">
        <v>1</v>
      </c>
      <c r="P148" s="61" t="s">
        <v>23</v>
      </c>
      <c r="Q148" s="61">
        <v>4</v>
      </c>
      <c r="R148" s="61" t="s">
        <v>40</v>
      </c>
      <c r="S148" s="61">
        <v>111</v>
      </c>
      <c r="T148" s="61">
        <v>72187</v>
      </c>
      <c r="U148" s="61">
        <v>932.09799999999996</v>
      </c>
      <c r="V148" s="61">
        <v>2.8039999999999998</v>
      </c>
      <c r="W148" s="61">
        <v>2.8000000000000001E-2</v>
      </c>
      <c r="X148" s="61">
        <v>20</v>
      </c>
      <c r="Y148" s="61">
        <v>0</v>
      </c>
      <c r="Z148" s="61">
        <f t="shared" si="10"/>
        <v>67285.358325999987</v>
      </c>
      <c r="AA148" s="61">
        <f t="shared" si="11"/>
        <v>18.641959999999997</v>
      </c>
    </row>
    <row r="149" spans="1:27" x14ac:dyDescent="0.25">
      <c r="A149" s="31">
        <v>43255</v>
      </c>
      <c r="B149" s="61" t="s">
        <v>169</v>
      </c>
      <c r="C149" s="65">
        <v>43248</v>
      </c>
      <c r="D149" s="35">
        <f t="shared" si="8"/>
        <v>2018</v>
      </c>
      <c r="E149" s="35">
        <f t="shared" si="9"/>
        <v>5</v>
      </c>
      <c r="F149" s="61">
        <v>120164</v>
      </c>
      <c r="G149" s="61" t="s">
        <v>275</v>
      </c>
      <c r="H149" s="61" t="s">
        <v>39</v>
      </c>
      <c r="I149" s="61" t="s">
        <v>276</v>
      </c>
      <c r="J149" s="61" t="s">
        <v>20</v>
      </c>
      <c r="K149" s="61" t="s">
        <v>191</v>
      </c>
      <c r="L149" s="61" t="s">
        <v>277</v>
      </c>
      <c r="M149" s="61">
        <v>301</v>
      </c>
      <c r="N149" s="61" t="s">
        <v>21</v>
      </c>
      <c r="O149" s="61">
        <v>1</v>
      </c>
      <c r="P149" s="61" t="s">
        <v>23</v>
      </c>
      <c r="Q149" s="61">
        <v>4</v>
      </c>
      <c r="R149" s="61" t="s">
        <v>40</v>
      </c>
      <c r="S149" s="61">
        <v>112</v>
      </c>
      <c r="T149" s="61">
        <v>73271</v>
      </c>
      <c r="U149" s="61">
        <v>877.75099999999998</v>
      </c>
      <c r="V149" s="61">
        <v>2.68</v>
      </c>
      <c r="W149" s="61">
        <v>1.9E-2</v>
      </c>
      <c r="X149" s="61">
        <v>14</v>
      </c>
      <c r="Y149" s="61">
        <v>3.0000000000000001E-3</v>
      </c>
      <c r="Z149" s="61">
        <f t="shared" si="10"/>
        <v>64313.693521000001</v>
      </c>
      <c r="AA149" s="61">
        <f t="shared" si="11"/>
        <v>12.288513999999999</v>
      </c>
    </row>
    <row r="150" spans="1:27" x14ac:dyDescent="0.25">
      <c r="A150" s="31">
        <v>43255</v>
      </c>
      <c r="B150" s="61" t="s">
        <v>169</v>
      </c>
      <c r="C150" s="65">
        <v>43248</v>
      </c>
      <c r="D150" s="35">
        <f t="shared" si="8"/>
        <v>2018</v>
      </c>
      <c r="E150" s="35">
        <f t="shared" si="9"/>
        <v>5</v>
      </c>
      <c r="F150" s="61">
        <v>120164</v>
      </c>
      <c r="G150" s="61" t="s">
        <v>275</v>
      </c>
      <c r="H150" s="61" t="s">
        <v>39</v>
      </c>
      <c r="I150" s="61" t="s">
        <v>276</v>
      </c>
      <c r="J150" s="61" t="s">
        <v>20</v>
      </c>
      <c r="K150" s="61" t="s">
        <v>191</v>
      </c>
      <c r="L150" s="61" t="s">
        <v>277</v>
      </c>
      <c r="M150" s="61">
        <v>301</v>
      </c>
      <c r="N150" s="61" t="s">
        <v>21</v>
      </c>
      <c r="O150" s="61">
        <v>1</v>
      </c>
      <c r="P150" s="61" t="s">
        <v>23</v>
      </c>
      <c r="Q150" s="61">
        <v>4</v>
      </c>
      <c r="R150" s="61" t="s">
        <v>40</v>
      </c>
      <c r="S150" s="61">
        <v>113</v>
      </c>
      <c r="T150" s="61">
        <v>59963</v>
      </c>
      <c r="U150" s="61">
        <v>993.76499999999999</v>
      </c>
      <c r="V150" s="61">
        <v>2.4830000000000001</v>
      </c>
      <c r="W150" s="61">
        <v>0.03</v>
      </c>
      <c r="X150" s="61">
        <v>18</v>
      </c>
      <c r="Y150" s="61">
        <v>3.0000000000000001E-3</v>
      </c>
      <c r="Z150" s="61">
        <f t="shared" si="10"/>
        <v>59589.130695</v>
      </c>
      <c r="AA150" s="61">
        <f t="shared" si="11"/>
        <v>17.88777</v>
      </c>
    </row>
    <row r="151" spans="1:27" x14ac:dyDescent="0.25">
      <c r="A151" s="31">
        <v>43255</v>
      </c>
      <c r="B151" s="61" t="s">
        <v>169</v>
      </c>
      <c r="C151" s="65">
        <v>43248</v>
      </c>
      <c r="D151" s="35">
        <f t="shared" si="8"/>
        <v>2018</v>
      </c>
      <c r="E151" s="35">
        <f t="shared" si="9"/>
        <v>5</v>
      </c>
      <c r="F151" s="61">
        <v>120164</v>
      </c>
      <c r="G151" s="61" t="s">
        <v>275</v>
      </c>
      <c r="H151" s="61" t="s">
        <v>39</v>
      </c>
      <c r="I151" s="61" t="s">
        <v>276</v>
      </c>
      <c r="J151" s="61" t="s">
        <v>20</v>
      </c>
      <c r="K151" s="61" t="s">
        <v>191</v>
      </c>
      <c r="L151" s="61" t="s">
        <v>277</v>
      </c>
      <c r="M151" s="61">
        <v>301</v>
      </c>
      <c r="N151" s="61" t="s">
        <v>21</v>
      </c>
      <c r="O151" s="61">
        <v>1</v>
      </c>
      <c r="P151" s="61" t="s">
        <v>23</v>
      </c>
      <c r="Q151" s="61">
        <v>4</v>
      </c>
      <c r="R151" s="61" t="s">
        <v>40</v>
      </c>
      <c r="S151" s="61">
        <v>114</v>
      </c>
      <c r="T151" s="61">
        <v>66116</v>
      </c>
      <c r="U151" s="33">
        <v>1248.1500000000001</v>
      </c>
      <c r="V151" s="61">
        <v>3.4380000000000002</v>
      </c>
      <c r="W151" s="61">
        <v>4.3999999999999997E-2</v>
      </c>
      <c r="X151" s="61">
        <v>29</v>
      </c>
      <c r="Y151" s="61">
        <v>0</v>
      </c>
      <c r="Z151" s="61">
        <f t="shared" si="10"/>
        <v>82522.685400000002</v>
      </c>
      <c r="AA151" s="61">
        <f t="shared" si="11"/>
        <v>36.196350000000002</v>
      </c>
    </row>
    <row r="152" spans="1:27" x14ac:dyDescent="0.25">
      <c r="A152" s="31">
        <v>43255</v>
      </c>
      <c r="B152" s="61" t="s">
        <v>169</v>
      </c>
      <c r="C152" s="65">
        <v>43248</v>
      </c>
      <c r="D152" s="35">
        <f t="shared" si="8"/>
        <v>2018</v>
      </c>
      <c r="E152" s="35">
        <f t="shared" si="9"/>
        <v>5</v>
      </c>
      <c r="F152" s="61">
        <v>120164</v>
      </c>
      <c r="G152" s="61" t="s">
        <v>275</v>
      </c>
      <c r="H152" s="61" t="s">
        <v>39</v>
      </c>
      <c r="I152" s="61" t="s">
        <v>276</v>
      </c>
      <c r="J152" s="61" t="s">
        <v>20</v>
      </c>
      <c r="K152" s="61" t="s">
        <v>191</v>
      </c>
      <c r="L152" s="61" t="s">
        <v>277</v>
      </c>
      <c r="M152" s="61">
        <v>301</v>
      </c>
      <c r="N152" s="61" t="s">
        <v>21</v>
      </c>
      <c r="O152" s="61">
        <v>1</v>
      </c>
      <c r="P152" s="61" t="s">
        <v>23</v>
      </c>
      <c r="Q152" s="61">
        <v>4</v>
      </c>
      <c r="R152" s="61" t="s">
        <v>40</v>
      </c>
      <c r="S152" s="61">
        <v>115</v>
      </c>
      <c r="T152" s="61">
        <v>59937</v>
      </c>
      <c r="U152" s="61">
        <v>921.76300000000003</v>
      </c>
      <c r="V152" s="61">
        <v>2.302</v>
      </c>
      <c r="W152" s="61">
        <v>3.3000000000000002E-2</v>
      </c>
      <c r="X152" s="61">
        <v>20</v>
      </c>
      <c r="Y152" s="61">
        <v>8.0000000000000002E-3</v>
      </c>
      <c r="Z152" s="61">
        <f t="shared" si="10"/>
        <v>55247.708931000001</v>
      </c>
      <c r="AA152" s="61">
        <f t="shared" si="11"/>
        <v>18.435260000000003</v>
      </c>
    </row>
    <row r="153" spans="1:27" x14ac:dyDescent="0.25">
      <c r="A153" s="31">
        <v>43255</v>
      </c>
      <c r="B153" s="61" t="s">
        <v>169</v>
      </c>
      <c r="C153" s="65">
        <v>43248</v>
      </c>
      <c r="D153" s="35">
        <f t="shared" si="8"/>
        <v>2018</v>
      </c>
      <c r="E153" s="35">
        <f t="shared" si="9"/>
        <v>5</v>
      </c>
      <c r="F153" s="61">
        <v>120164</v>
      </c>
      <c r="G153" s="61" t="s">
        <v>275</v>
      </c>
      <c r="H153" s="61" t="s">
        <v>39</v>
      </c>
      <c r="I153" s="61" t="s">
        <v>276</v>
      </c>
      <c r="J153" s="61" t="s">
        <v>20</v>
      </c>
      <c r="K153" s="61" t="s">
        <v>191</v>
      </c>
      <c r="L153" s="61" t="s">
        <v>277</v>
      </c>
      <c r="M153" s="61">
        <v>301</v>
      </c>
      <c r="N153" s="61" t="s">
        <v>21</v>
      </c>
      <c r="O153" s="61">
        <v>1</v>
      </c>
      <c r="P153" s="61" t="s">
        <v>23</v>
      </c>
      <c r="Q153" s="61">
        <v>4</v>
      </c>
      <c r="R153" s="61" t="s">
        <v>40</v>
      </c>
      <c r="S153" s="61">
        <v>116</v>
      </c>
      <c r="T153" s="61">
        <v>68280</v>
      </c>
      <c r="U153" s="33">
        <v>1224.182</v>
      </c>
      <c r="V153" s="61">
        <v>3.4830000000000001</v>
      </c>
      <c r="W153" s="61">
        <v>7.9000000000000001E-2</v>
      </c>
      <c r="X153" s="61">
        <v>54</v>
      </c>
      <c r="Y153" s="61">
        <v>0</v>
      </c>
      <c r="Z153" s="61">
        <f t="shared" si="10"/>
        <v>83587.146960000013</v>
      </c>
      <c r="AA153" s="61">
        <f t="shared" si="11"/>
        <v>66.105827999999988</v>
      </c>
    </row>
    <row r="154" spans="1:27" x14ac:dyDescent="0.25">
      <c r="A154" s="31">
        <v>43248</v>
      </c>
      <c r="B154" s="61" t="s">
        <v>168</v>
      </c>
      <c r="C154" s="65">
        <v>43241</v>
      </c>
      <c r="D154" s="35">
        <f t="shared" si="8"/>
        <v>2018</v>
      </c>
      <c r="E154" s="35">
        <f t="shared" si="9"/>
        <v>5</v>
      </c>
      <c r="F154" s="61">
        <v>120164</v>
      </c>
      <c r="G154" s="61" t="s">
        <v>275</v>
      </c>
      <c r="H154" s="61" t="s">
        <v>39</v>
      </c>
      <c r="I154" s="61" t="s">
        <v>276</v>
      </c>
      <c r="J154" s="61" t="s">
        <v>20</v>
      </c>
      <c r="K154" s="61" t="s">
        <v>191</v>
      </c>
      <c r="L154" s="61" t="s">
        <v>277</v>
      </c>
      <c r="M154" s="61">
        <v>301</v>
      </c>
      <c r="N154" s="61" t="s">
        <v>21</v>
      </c>
      <c r="O154" s="61">
        <v>1</v>
      </c>
      <c r="P154" s="61" t="s">
        <v>23</v>
      </c>
      <c r="Q154" s="61">
        <v>4</v>
      </c>
      <c r="R154" s="61" t="s">
        <v>40</v>
      </c>
      <c r="S154" s="61">
        <v>116</v>
      </c>
      <c r="T154" s="61">
        <v>68377</v>
      </c>
      <c r="U154" s="33">
        <v>1146.1849999999999</v>
      </c>
      <c r="V154" s="61">
        <v>3.266</v>
      </c>
      <c r="W154" s="61">
        <v>0.14199999999999999</v>
      </c>
      <c r="X154" s="61">
        <v>97</v>
      </c>
      <c r="Y154" s="61">
        <v>1.2E-2</v>
      </c>
      <c r="Z154" s="61">
        <f t="shared" si="10"/>
        <v>78372.691744999989</v>
      </c>
      <c r="AA154" s="61">
        <f t="shared" si="11"/>
        <v>111.17994499999999</v>
      </c>
    </row>
    <row r="155" spans="1:27" x14ac:dyDescent="0.25">
      <c r="A155" s="31">
        <v>43248</v>
      </c>
      <c r="B155" s="61" t="s">
        <v>168</v>
      </c>
      <c r="C155" s="65">
        <v>43241</v>
      </c>
      <c r="D155" s="35">
        <f t="shared" si="8"/>
        <v>2018</v>
      </c>
      <c r="E155" s="35">
        <f t="shared" si="9"/>
        <v>5</v>
      </c>
      <c r="F155" s="61">
        <v>120164</v>
      </c>
      <c r="G155" s="61" t="s">
        <v>275</v>
      </c>
      <c r="H155" s="61" t="s">
        <v>39</v>
      </c>
      <c r="I155" s="61" t="s">
        <v>276</v>
      </c>
      <c r="J155" s="61" t="s">
        <v>20</v>
      </c>
      <c r="K155" s="61" t="s">
        <v>191</v>
      </c>
      <c r="L155" s="61" t="s">
        <v>277</v>
      </c>
      <c r="M155" s="61">
        <v>301</v>
      </c>
      <c r="N155" s="61" t="s">
        <v>21</v>
      </c>
      <c r="O155" s="61">
        <v>1</v>
      </c>
      <c r="P155" s="61" t="s">
        <v>23</v>
      </c>
      <c r="Q155" s="61">
        <v>4</v>
      </c>
      <c r="R155" s="61" t="s">
        <v>40</v>
      </c>
      <c r="S155" s="61">
        <v>115</v>
      </c>
      <c r="T155" s="61">
        <v>59989</v>
      </c>
      <c r="U155" s="61">
        <v>857.52200000000005</v>
      </c>
      <c r="V155" s="61">
        <v>2.1429999999999998</v>
      </c>
      <c r="W155" s="61">
        <v>8.6999999999999994E-2</v>
      </c>
      <c r="X155" s="61">
        <v>52</v>
      </c>
      <c r="Y155" s="61">
        <v>5.0000000000000001E-3</v>
      </c>
      <c r="Z155" s="61">
        <f t="shared" si="10"/>
        <v>51441.887258000002</v>
      </c>
      <c r="AA155" s="61">
        <f t="shared" si="11"/>
        <v>44.591144</v>
      </c>
    </row>
    <row r="156" spans="1:27" x14ac:dyDescent="0.25">
      <c r="A156" s="31">
        <v>43248</v>
      </c>
      <c r="B156" s="61" t="s">
        <v>168</v>
      </c>
      <c r="C156" s="65">
        <v>43241</v>
      </c>
      <c r="D156" s="35">
        <f t="shared" si="8"/>
        <v>2018</v>
      </c>
      <c r="E156" s="35">
        <f t="shared" si="9"/>
        <v>5</v>
      </c>
      <c r="F156" s="61">
        <v>120164</v>
      </c>
      <c r="G156" s="61" t="s">
        <v>275</v>
      </c>
      <c r="H156" s="61" t="s">
        <v>39</v>
      </c>
      <c r="I156" s="61" t="s">
        <v>276</v>
      </c>
      <c r="J156" s="61" t="s">
        <v>20</v>
      </c>
      <c r="K156" s="61" t="s">
        <v>191</v>
      </c>
      <c r="L156" s="61" t="s">
        <v>277</v>
      </c>
      <c r="M156" s="61">
        <v>301</v>
      </c>
      <c r="N156" s="61" t="s">
        <v>21</v>
      </c>
      <c r="O156" s="61">
        <v>1</v>
      </c>
      <c r="P156" s="61" t="s">
        <v>23</v>
      </c>
      <c r="Q156" s="61">
        <v>4</v>
      </c>
      <c r="R156" s="61" t="s">
        <v>40</v>
      </c>
      <c r="S156" s="61">
        <v>114</v>
      </c>
      <c r="T156" s="61">
        <v>66177</v>
      </c>
      <c r="U156" s="33">
        <v>1168.6120000000001</v>
      </c>
      <c r="V156" s="61">
        <v>3.222</v>
      </c>
      <c r="W156" s="61">
        <v>9.1999999999999998E-2</v>
      </c>
      <c r="X156" s="61">
        <v>61</v>
      </c>
      <c r="Y156" s="61">
        <v>6.0000000000000001E-3</v>
      </c>
      <c r="Z156" s="61">
        <f t="shared" si="10"/>
        <v>77335.236323999998</v>
      </c>
      <c r="AA156" s="61">
        <f t="shared" si="11"/>
        <v>71.285332000000011</v>
      </c>
    </row>
    <row r="157" spans="1:27" x14ac:dyDescent="0.25">
      <c r="A157" s="31">
        <v>43248</v>
      </c>
      <c r="B157" s="61" t="s">
        <v>168</v>
      </c>
      <c r="C157" s="65">
        <v>43241</v>
      </c>
      <c r="D157" s="35">
        <f t="shared" si="8"/>
        <v>2018</v>
      </c>
      <c r="E157" s="35">
        <f t="shared" si="9"/>
        <v>5</v>
      </c>
      <c r="F157" s="61">
        <v>120164</v>
      </c>
      <c r="G157" s="61" t="s">
        <v>275</v>
      </c>
      <c r="H157" s="61" t="s">
        <v>39</v>
      </c>
      <c r="I157" s="61" t="s">
        <v>276</v>
      </c>
      <c r="J157" s="61" t="s">
        <v>20</v>
      </c>
      <c r="K157" s="61" t="s">
        <v>191</v>
      </c>
      <c r="L157" s="61" t="s">
        <v>277</v>
      </c>
      <c r="M157" s="61">
        <v>301</v>
      </c>
      <c r="N157" s="61" t="s">
        <v>21</v>
      </c>
      <c r="O157" s="61">
        <v>1</v>
      </c>
      <c r="P157" s="61" t="s">
        <v>23</v>
      </c>
      <c r="Q157" s="61">
        <v>4</v>
      </c>
      <c r="R157" s="61" t="s">
        <v>40</v>
      </c>
      <c r="S157" s="61">
        <v>113</v>
      </c>
      <c r="T157" s="61">
        <v>59999</v>
      </c>
      <c r="U157" s="61">
        <v>928.875</v>
      </c>
      <c r="V157" s="61">
        <v>2.3220000000000001</v>
      </c>
      <c r="W157" s="61">
        <v>0.06</v>
      </c>
      <c r="X157" s="61">
        <v>36</v>
      </c>
      <c r="Y157" s="61">
        <v>7.0000000000000001E-3</v>
      </c>
      <c r="Z157" s="61">
        <f t="shared" si="10"/>
        <v>55731.571125000002</v>
      </c>
      <c r="AA157" s="61">
        <f t="shared" si="11"/>
        <v>33.439500000000002</v>
      </c>
    </row>
    <row r="158" spans="1:27" x14ac:dyDescent="0.25">
      <c r="A158" s="31">
        <v>43248</v>
      </c>
      <c r="B158" s="61" t="s">
        <v>168</v>
      </c>
      <c r="C158" s="65">
        <v>43241</v>
      </c>
      <c r="D158" s="35">
        <f t="shared" si="8"/>
        <v>2018</v>
      </c>
      <c r="E158" s="35">
        <f t="shared" si="9"/>
        <v>5</v>
      </c>
      <c r="F158" s="61">
        <v>120164</v>
      </c>
      <c r="G158" s="61" t="s">
        <v>275</v>
      </c>
      <c r="H158" s="61" t="s">
        <v>39</v>
      </c>
      <c r="I158" s="61" t="s">
        <v>276</v>
      </c>
      <c r="J158" s="61" t="s">
        <v>20</v>
      </c>
      <c r="K158" s="61" t="s">
        <v>191</v>
      </c>
      <c r="L158" s="61" t="s">
        <v>277</v>
      </c>
      <c r="M158" s="61">
        <v>301</v>
      </c>
      <c r="N158" s="61" t="s">
        <v>21</v>
      </c>
      <c r="O158" s="61">
        <v>1</v>
      </c>
      <c r="P158" s="61" t="s">
        <v>23</v>
      </c>
      <c r="Q158" s="61">
        <v>4</v>
      </c>
      <c r="R158" s="61" t="s">
        <v>40</v>
      </c>
      <c r="S158" s="61">
        <v>112</v>
      </c>
      <c r="T158" s="61">
        <v>73304</v>
      </c>
      <c r="U158" s="61">
        <v>828.65700000000004</v>
      </c>
      <c r="V158" s="61">
        <v>2.5310000000000001</v>
      </c>
      <c r="W158" s="61">
        <v>4.4999999999999998E-2</v>
      </c>
      <c r="X158" s="61">
        <v>33</v>
      </c>
      <c r="Y158" s="61">
        <v>3.0000000000000001E-3</v>
      </c>
      <c r="Z158" s="61">
        <f t="shared" si="10"/>
        <v>60743.872728000002</v>
      </c>
      <c r="AA158" s="61">
        <f t="shared" si="11"/>
        <v>27.345680999999999</v>
      </c>
    </row>
    <row r="159" spans="1:27" x14ac:dyDescent="0.25">
      <c r="A159" s="31">
        <v>43248</v>
      </c>
      <c r="B159" s="61" t="s">
        <v>168</v>
      </c>
      <c r="C159" s="65">
        <v>43241</v>
      </c>
      <c r="D159" s="35">
        <f t="shared" si="8"/>
        <v>2018</v>
      </c>
      <c r="E159" s="35">
        <f t="shared" si="9"/>
        <v>5</v>
      </c>
      <c r="F159" s="61">
        <v>120164</v>
      </c>
      <c r="G159" s="61" t="s">
        <v>275</v>
      </c>
      <c r="H159" s="61" t="s">
        <v>39</v>
      </c>
      <c r="I159" s="61" t="s">
        <v>276</v>
      </c>
      <c r="J159" s="61" t="s">
        <v>20</v>
      </c>
      <c r="K159" s="61" t="s">
        <v>191</v>
      </c>
      <c r="L159" s="61" t="s">
        <v>277</v>
      </c>
      <c r="M159" s="61">
        <v>301</v>
      </c>
      <c r="N159" s="61" t="s">
        <v>21</v>
      </c>
      <c r="O159" s="61">
        <v>1</v>
      </c>
      <c r="P159" s="61" t="s">
        <v>23</v>
      </c>
      <c r="Q159" s="61">
        <v>4</v>
      </c>
      <c r="R159" s="61" t="s">
        <v>40</v>
      </c>
      <c r="S159" s="61">
        <v>111</v>
      </c>
      <c r="T159" s="61">
        <v>72219</v>
      </c>
      <c r="U159" s="61">
        <v>869.88199999999995</v>
      </c>
      <c r="V159" s="61">
        <v>2.6179999999999999</v>
      </c>
      <c r="W159" s="61">
        <v>4.3999999999999997E-2</v>
      </c>
      <c r="X159" s="61">
        <v>32</v>
      </c>
      <c r="Y159" s="61">
        <v>4.0000000000000001E-3</v>
      </c>
      <c r="Z159" s="61">
        <f t="shared" si="10"/>
        <v>62822.008157999997</v>
      </c>
      <c r="AA159" s="61">
        <f t="shared" si="11"/>
        <v>27.836223999999998</v>
      </c>
    </row>
    <row r="160" spans="1:27" x14ac:dyDescent="0.25">
      <c r="A160" s="31">
        <v>43248</v>
      </c>
      <c r="B160" s="61" t="s">
        <v>168</v>
      </c>
      <c r="C160" s="65">
        <v>43241</v>
      </c>
      <c r="D160" s="35">
        <f t="shared" si="8"/>
        <v>2018</v>
      </c>
      <c r="E160" s="35">
        <f t="shared" si="9"/>
        <v>5</v>
      </c>
      <c r="F160" s="61">
        <v>120164</v>
      </c>
      <c r="G160" s="61" t="s">
        <v>275</v>
      </c>
      <c r="H160" s="61" t="s">
        <v>39</v>
      </c>
      <c r="I160" s="61" t="s">
        <v>276</v>
      </c>
      <c r="J160" s="61" t="s">
        <v>20</v>
      </c>
      <c r="K160" s="61" t="s">
        <v>191</v>
      </c>
      <c r="L160" s="61" t="s">
        <v>277</v>
      </c>
      <c r="M160" s="61">
        <v>301</v>
      </c>
      <c r="N160" s="61" t="s">
        <v>21</v>
      </c>
      <c r="O160" s="61">
        <v>1</v>
      </c>
      <c r="P160" s="61" t="s">
        <v>23</v>
      </c>
      <c r="Q160" s="61">
        <v>4</v>
      </c>
      <c r="R160" s="61" t="s">
        <v>40</v>
      </c>
      <c r="S160" s="61">
        <v>110</v>
      </c>
      <c r="T160" s="61">
        <v>73333</v>
      </c>
      <c r="U160" s="61">
        <v>799.65599999999995</v>
      </c>
      <c r="V160" s="61">
        <v>2.4430000000000001</v>
      </c>
      <c r="W160" s="61">
        <v>4.1000000000000002E-2</v>
      </c>
      <c r="X160" s="61">
        <v>30</v>
      </c>
      <c r="Y160" s="61">
        <v>0</v>
      </c>
      <c r="Z160" s="61">
        <f t="shared" si="10"/>
        <v>58641.173448000001</v>
      </c>
      <c r="AA160" s="61">
        <f t="shared" si="11"/>
        <v>23.98968</v>
      </c>
    </row>
    <row r="161" spans="1:27" x14ac:dyDescent="0.25">
      <c r="A161" s="31">
        <v>43248</v>
      </c>
      <c r="B161" s="61" t="s">
        <v>168</v>
      </c>
      <c r="C161" s="65">
        <v>43241</v>
      </c>
      <c r="D161" s="35">
        <f t="shared" si="8"/>
        <v>2018</v>
      </c>
      <c r="E161" s="35">
        <f t="shared" si="9"/>
        <v>5</v>
      </c>
      <c r="F161" s="61">
        <v>120164</v>
      </c>
      <c r="G161" s="61" t="s">
        <v>275</v>
      </c>
      <c r="H161" s="61" t="s">
        <v>39</v>
      </c>
      <c r="I161" s="61" t="s">
        <v>276</v>
      </c>
      <c r="J161" s="61" t="s">
        <v>20</v>
      </c>
      <c r="K161" s="61" t="s">
        <v>191</v>
      </c>
      <c r="L161" s="61" t="s">
        <v>277</v>
      </c>
      <c r="M161" s="61">
        <v>301</v>
      </c>
      <c r="N161" s="61" t="s">
        <v>21</v>
      </c>
      <c r="O161" s="61">
        <v>1</v>
      </c>
      <c r="P161" s="61" t="s">
        <v>23</v>
      </c>
      <c r="Q161" s="61">
        <v>4</v>
      </c>
      <c r="R161" s="61" t="s">
        <v>40</v>
      </c>
      <c r="S161" s="61">
        <v>109</v>
      </c>
      <c r="T161" s="61">
        <v>72171</v>
      </c>
      <c r="U161" s="61">
        <v>890.43799999999999</v>
      </c>
      <c r="V161" s="61">
        <v>2.6779999999999999</v>
      </c>
      <c r="W161" s="61">
        <v>0.04</v>
      </c>
      <c r="X161" s="61">
        <v>29</v>
      </c>
      <c r="Y161" s="61">
        <v>0</v>
      </c>
      <c r="Z161" s="61">
        <f t="shared" si="10"/>
        <v>64263.800898000001</v>
      </c>
      <c r="AA161" s="61">
        <f t="shared" si="11"/>
        <v>25.822702</v>
      </c>
    </row>
    <row r="162" spans="1:27" x14ac:dyDescent="0.25">
      <c r="A162" s="31">
        <v>43248</v>
      </c>
      <c r="B162" s="61" t="s">
        <v>168</v>
      </c>
      <c r="C162" s="65">
        <v>43241</v>
      </c>
      <c r="D162" s="35">
        <f t="shared" si="8"/>
        <v>2018</v>
      </c>
      <c r="E162" s="35">
        <f t="shared" si="9"/>
        <v>5</v>
      </c>
      <c r="F162" s="61">
        <v>120164</v>
      </c>
      <c r="G162" s="61" t="s">
        <v>275</v>
      </c>
      <c r="H162" s="61" t="s">
        <v>39</v>
      </c>
      <c r="I162" s="61" t="s">
        <v>276</v>
      </c>
      <c r="J162" s="61" t="s">
        <v>20</v>
      </c>
      <c r="K162" s="61" t="s">
        <v>191</v>
      </c>
      <c r="L162" s="61" t="s">
        <v>277</v>
      </c>
      <c r="M162" s="61">
        <v>301</v>
      </c>
      <c r="N162" s="61" t="s">
        <v>21</v>
      </c>
      <c r="O162" s="61">
        <v>1</v>
      </c>
      <c r="P162" s="61" t="s">
        <v>23</v>
      </c>
      <c r="Q162" s="61">
        <v>4</v>
      </c>
      <c r="R162" s="61" t="s">
        <v>40</v>
      </c>
      <c r="S162" s="61">
        <v>108</v>
      </c>
      <c r="T162" s="61">
        <v>73193</v>
      </c>
      <c r="U162" s="61">
        <v>696.15499999999997</v>
      </c>
      <c r="V162" s="61">
        <v>2.1230000000000002</v>
      </c>
      <c r="W162" s="61">
        <v>6.6000000000000003E-2</v>
      </c>
      <c r="X162" s="61">
        <v>48</v>
      </c>
      <c r="Y162" s="61">
        <v>5.0000000000000001E-3</v>
      </c>
      <c r="Z162" s="61">
        <f t="shared" si="10"/>
        <v>50953.672914999996</v>
      </c>
      <c r="AA162" s="61">
        <f t="shared" si="11"/>
        <v>33.415440000000004</v>
      </c>
    </row>
    <row r="163" spans="1:27" x14ac:dyDescent="0.25">
      <c r="A163" s="31">
        <v>43248</v>
      </c>
      <c r="B163" s="61" t="s">
        <v>168</v>
      </c>
      <c r="C163" s="65">
        <v>43241</v>
      </c>
      <c r="D163" s="35">
        <f t="shared" si="8"/>
        <v>2018</v>
      </c>
      <c r="E163" s="35">
        <f t="shared" si="9"/>
        <v>5</v>
      </c>
      <c r="F163" s="61">
        <v>120164</v>
      </c>
      <c r="G163" s="61" t="s">
        <v>275</v>
      </c>
      <c r="H163" s="61" t="s">
        <v>39</v>
      </c>
      <c r="I163" s="61" t="s">
        <v>276</v>
      </c>
      <c r="J163" s="61" t="s">
        <v>20</v>
      </c>
      <c r="K163" s="61" t="s">
        <v>191</v>
      </c>
      <c r="L163" s="61" t="s">
        <v>277</v>
      </c>
      <c r="M163" s="61">
        <v>301</v>
      </c>
      <c r="N163" s="61" t="s">
        <v>21</v>
      </c>
      <c r="O163" s="61">
        <v>1</v>
      </c>
      <c r="P163" s="61" t="s">
        <v>23</v>
      </c>
      <c r="Q163" s="61">
        <v>4</v>
      </c>
      <c r="R163" s="61" t="s">
        <v>40</v>
      </c>
      <c r="S163" s="61">
        <v>107</v>
      </c>
      <c r="T163" s="61">
        <v>75700</v>
      </c>
      <c r="U163" s="33">
        <v>1180.4780000000001</v>
      </c>
      <c r="V163" s="61">
        <v>3.7229999999999999</v>
      </c>
      <c r="W163" s="61">
        <v>0.09</v>
      </c>
      <c r="X163" s="61">
        <v>68</v>
      </c>
      <c r="Y163" s="61">
        <v>7.0000000000000001E-3</v>
      </c>
      <c r="Z163" s="61">
        <f t="shared" si="10"/>
        <v>89362.184600000008</v>
      </c>
      <c r="AA163" s="61">
        <f t="shared" si="11"/>
        <v>80.272503999999998</v>
      </c>
    </row>
    <row r="164" spans="1:27" x14ac:dyDescent="0.25">
      <c r="A164" s="31">
        <v>43248</v>
      </c>
      <c r="B164" s="61" t="s">
        <v>168</v>
      </c>
      <c r="C164" s="65">
        <v>43241</v>
      </c>
      <c r="D164" s="35">
        <f t="shared" si="8"/>
        <v>2018</v>
      </c>
      <c r="E164" s="35">
        <f t="shared" si="9"/>
        <v>5</v>
      </c>
      <c r="F164" s="61">
        <v>120164</v>
      </c>
      <c r="G164" s="61" t="s">
        <v>275</v>
      </c>
      <c r="H164" s="61" t="s">
        <v>39</v>
      </c>
      <c r="I164" s="61" t="s">
        <v>276</v>
      </c>
      <c r="J164" s="61" t="s">
        <v>20</v>
      </c>
      <c r="K164" s="61" t="s">
        <v>191</v>
      </c>
      <c r="L164" s="61" t="s">
        <v>277</v>
      </c>
      <c r="M164" s="61">
        <v>301</v>
      </c>
      <c r="N164" s="61" t="s">
        <v>21</v>
      </c>
      <c r="O164" s="61">
        <v>1</v>
      </c>
      <c r="P164" s="61" t="s">
        <v>23</v>
      </c>
      <c r="Q164" s="61">
        <v>4</v>
      </c>
      <c r="R164" s="61" t="s">
        <v>40</v>
      </c>
      <c r="S164" s="61">
        <v>106</v>
      </c>
      <c r="T164" s="61">
        <v>66571</v>
      </c>
      <c r="U164" s="33">
        <v>1179.1969999999999</v>
      </c>
      <c r="V164" s="61">
        <v>3.2709999999999999</v>
      </c>
      <c r="W164" s="61">
        <v>4.3999999999999997E-2</v>
      </c>
      <c r="X164" s="61">
        <v>29</v>
      </c>
      <c r="Y164" s="61">
        <v>2E-3</v>
      </c>
      <c r="Z164" s="61">
        <f t="shared" si="10"/>
        <v>78500.323486999987</v>
      </c>
      <c r="AA164" s="61">
        <f t="shared" si="11"/>
        <v>34.196712999999995</v>
      </c>
    </row>
    <row r="165" spans="1:27" x14ac:dyDescent="0.25">
      <c r="A165" s="31">
        <v>43248</v>
      </c>
      <c r="B165" s="61" t="s">
        <v>168</v>
      </c>
      <c r="C165" s="65">
        <v>43241</v>
      </c>
      <c r="D165" s="35">
        <f t="shared" si="8"/>
        <v>2018</v>
      </c>
      <c r="E165" s="35">
        <f t="shared" si="9"/>
        <v>5</v>
      </c>
      <c r="F165" s="61">
        <v>120164</v>
      </c>
      <c r="G165" s="61" t="s">
        <v>275</v>
      </c>
      <c r="H165" s="61" t="s">
        <v>39</v>
      </c>
      <c r="I165" s="61" t="s">
        <v>276</v>
      </c>
      <c r="J165" s="61" t="s">
        <v>20</v>
      </c>
      <c r="K165" s="61" t="s">
        <v>191</v>
      </c>
      <c r="L165" s="61" t="s">
        <v>277</v>
      </c>
      <c r="M165" s="61">
        <v>301</v>
      </c>
      <c r="N165" s="61" t="s">
        <v>21</v>
      </c>
      <c r="O165" s="61">
        <v>1</v>
      </c>
      <c r="P165" s="61" t="s">
        <v>23</v>
      </c>
      <c r="Q165" s="61">
        <v>4</v>
      </c>
      <c r="R165" s="61" t="s">
        <v>40</v>
      </c>
      <c r="S165" s="61">
        <v>105</v>
      </c>
      <c r="T165" s="61">
        <v>72020</v>
      </c>
      <c r="U165" s="33">
        <v>1147.0889999999999</v>
      </c>
      <c r="V165" s="61">
        <v>3.4420000000000002</v>
      </c>
      <c r="W165" s="61">
        <v>0.11899999999999999</v>
      </c>
      <c r="X165" s="61">
        <v>86</v>
      </c>
      <c r="Y165" s="61">
        <v>4.0000000000000001E-3</v>
      </c>
      <c r="Z165" s="61">
        <f t="shared" si="10"/>
        <v>82613.349780000004</v>
      </c>
      <c r="AA165" s="61">
        <f t="shared" si="11"/>
        <v>98.649653999999998</v>
      </c>
    </row>
    <row r="166" spans="1:27" x14ac:dyDescent="0.25">
      <c r="A166" s="31">
        <v>43248</v>
      </c>
      <c r="B166" s="61" t="s">
        <v>168</v>
      </c>
      <c r="C166" s="65">
        <v>43241</v>
      </c>
      <c r="D166" s="35">
        <f t="shared" si="8"/>
        <v>2018</v>
      </c>
      <c r="E166" s="35">
        <f t="shared" si="9"/>
        <v>5</v>
      </c>
      <c r="F166" s="61">
        <v>120164</v>
      </c>
      <c r="G166" s="61" t="s">
        <v>275</v>
      </c>
      <c r="H166" s="61" t="s">
        <v>39</v>
      </c>
      <c r="I166" s="61" t="s">
        <v>276</v>
      </c>
      <c r="J166" s="61" t="s">
        <v>20</v>
      </c>
      <c r="K166" s="61" t="s">
        <v>191</v>
      </c>
      <c r="L166" s="61" t="s">
        <v>277</v>
      </c>
      <c r="M166" s="61">
        <v>301</v>
      </c>
      <c r="N166" s="61" t="s">
        <v>21</v>
      </c>
      <c r="O166" s="61">
        <v>1</v>
      </c>
      <c r="P166" s="61" t="s">
        <v>23</v>
      </c>
      <c r="Q166" s="61">
        <v>4</v>
      </c>
      <c r="R166" s="61" t="s">
        <v>40</v>
      </c>
      <c r="S166" s="61">
        <v>104</v>
      </c>
      <c r="T166" s="61">
        <v>66934</v>
      </c>
      <c r="U166" s="33">
        <v>1206.7719999999999</v>
      </c>
      <c r="V166" s="61">
        <v>3.3660000000000001</v>
      </c>
      <c r="W166" s="61">
        <v>6.9000000000000006E-2</v>
      </c>
      <c r="X166" s="61">
        <v>46</v>
      </c>
      <c r="Y166" s="61">
        <v>7.0000000000000001E-3</v>
      </c>
      <c r="Z166" s="61">
        <f t="shared" si="10"/>
        <v>80774.077047999992</v>
      </c>
      <c r="AA166" s="61">
        <f t="shared" si="11"/>
        <v>55.511511999999996</v>
      </c>
    </row>
    <row r="167" spans="1:27" x14ac:dyDescent="0.25">
      <c r="A167" s="31">
        <v>43248</v>
      </c>
      <c r="B167" s="61" t="s">
        <v>168</v>
      </c>
      <c r="C167" s="65">
        <v>43241</v>
      </c>
      <c r="D167" s="35">
        <f t="shared" si="8"/>
        <v>2018</v>
      </c>
      <c r="E167" s="35">
        <f t="shared" si="9"/>
        <v>5</v>
      </c>
      <c r="F167" s="61">
        <v>120164</v>
      </c>
      <c r="G167" s="61" t="s">
        <v>275</v>
      </c>
      <c r="H167" s="61" t="s">
        <v>39</v>
      </c>
      <c r="I167" s="61" t="s">
        <v>276</v>
      </c>
      <c r="J167" s="61" t="s">
        <v>20</v>
      </c>
      <c r="K167" s="61" t="s">
        <v>191</v>
      </c>
      <c r="L167" s="61" t="s">
        <v>277</v>
      </c>
      <c r="M167" s="61">
        <v>301</v>
      </c>
      <c r="N167" s="61" t="s">
        <v>21</v>
      </c>
      <c r="O167" s="61">
        <v>1</v>
      </c>
      <c r="P167" s="61" t="s">
        <v>23</v>
      </c>
      <c r="Q167" s="61">
        <v>4</v>
      </c>
      <c r="R167" s="61" t="s">
        <v>40</v>
      </c>
      <c r="S167" s="61">
        <v>103</v>
      </c>
      <c r="T167" s="61">
        <v>64417</v>
      </c>
      <c r="U167" s="33">
        <v>1276.3309999999999</v>
      </c>
      <c r="V167" s="61">
        <v>3.4260000000000002</v>
      </c>
      <c r="W167" s="61">
        <v>8.6999999999999994E-2</v>
      </c>
      <c r="X167" s="61">
        <v>56</v>
      </c>
      <c r="Y167" s="61">
        <v>1.7000000000000001E-2</v>
      </c>
      <c r="Z167" s="61">
        <f t="shared" si="10"/>
        <v>82217.414026999992</v>
      </c>
      <c r="AA167" s="61">
        <f t="shared" si="11"/>
        <v>71.474535999999986</v>
      </c>
    </row>
    <row r="168" spans="1:27" x14ac:dyDescent="0.25">
      <c r="A168" s="31">
        <v>43248</v>
      </c>
      <c r="B168" s="61" t="s">
        <v>168</v>
      </c>
      <c r="C168" s="65">
        <v>43241</v>
      </c>
      <c r="D168" s="35">
        <f t="shared" si="8"/>
        <v>2018</v>
      </c>
      <c r="E168" s="35">
        <f t="shared" si="9"/>
        <v>5</v>
      </c>
      <c r="F168" s="61">
        <v>120164</v>
      </c>
      <c r="G168" s="61" t="s">
        <v>275</v>
      </c>
      <c r="H168" s="61" t="s">
        <v>39</v>
      </c>
      <c r="I168" s="61" t="s">
        <v>276</v>
      </c>
      <c r="J168" s="61" t="s">
        <v>20</v>
      </c>
      <c r="K168" s="61" t="s">
        <v>191</v>
      </c>
      <c r="L168" s="61" t="s">
        <v>277</v>
      </c>
      <c r="M168" s="61">
        <v>301</v>
      </c>
      <c r="N168" s="61" t="s">
        <v>21</v>
      </c>
      <c r="O168" s="61">
        <v>1</v>
      </c>
      <c r="P168" s="61" t="s">
        <v>23</v>
      </c>
      <c r="Q168" s="61">
        <v>4</v>
      </c>
      <c r="R168" s="61" t="s">
        <v>40</v>
      </c>
      <c r="S168" s="61">
        <v>102</v>
      </c>
      <c r="T168" s="61">
        <v>66813</v>
      </c>
      <c r="U168" s="33">
        <v>1162.848</v>
      </c>
      <c r="V168" s="61">
        <v>3.2370000000000001</v>
      </c>
      <c r="W168" s="61">
        <v>8.5000000000000006E-2</v>
      </c>
      <c r="X168" s="61">
        <v>57</v>
      </c>
      <c r="Y168" s="61">
        <v>0</v>
      </c>
      <c r="Z168" s="61">
        <f t="shared" si="10"/>
        <v>77693.363423999996</v>
      </c>
      <c r="AA168" s="61">
        <f t="shared" si="11"/>
        <v>66.282336000000001</v>
      </c>
    </row>
    <row r="169" spans="1:27" x14ac:dyDescent="0.25">
      <c r="A169" s="31">
        <v>43248</v>
      </c>
      <c r="B169" s="61" t="s">
        <v>168</v>
      </c>
      <c r="C169" s="65">
        <v>43241</v>
      </c>
      <c r="D169" s="35">
        <f t="shared" si="8"/>
        <v>2018</v>
      </c>
      <c r="E169" s="35">
        <f t="shared" si="9"/>
        <v>5</v>
      </c>
      <c r="F169" s="61">
        <v>120164</v>
      </c>
      <c r="G169" s="61" t="s">
        <v>275</v>
      </c>
      <c r="H169" s="61" t="s">
        <v>39</v>
      </c>
      <c r="I169" s="61" t="s">
        <v>276</v>
      </c>
      <c r="J169" s="61" t="s">
        <v>20</v>
      </c>
      <c r="K169" s="61" t="s">
        <v>191</v>
      </c>
      <c r="L169" s="61" t="s">
        <v>277</v>
      </c>
      <c r="M169" s="61">
        <v>301</v>
      </c>
      <c r="N169" s="61" t="s">
        <v>21</v>
      </c>
      <c r="O169" s="61">
        <v>1</v>
      </c>
      <c r="P169" s="61" t="s">
        <v>23</v>
      </c>
      <c r="Q169" s="61">
        <v>4</v>
      </c>
      <c r="R169" s="61" t="s">
        <v>40</v>
      </c>
      <c r="S169" s="61">
        <v>101</v>
      </c>
      <c r="T169" s="61">
        <v>67049</v>
      </c>
      <c r="U169" s="33">
        <v>1491.7809999999999</v>
      </c>
      <c r="V169" s="61">
        <v>4.1680000000000001</v>
      </c>
      <c r="W169" s="61">
        <v>5.7000000000000002E-2</v>
      </c>
      <c r="X169" s="61">
        <v>38</v>
      </c>
      <c r="Y169" s="61">
        <v>3.0000000000000001E-3</v>
      </c>
      <c r="Z169" s="61">
        <f t="shared" si="10"/>
        <v>100022.424269</v>
      </c>
      <c r="AA169" s="61">
        <f t="shared" si="11"/>
        <v>56.687677999999998</v>
      </c>
    </row>
    <row r="170" spans="1:27" x14ac:dyDescent="0.25">
      <c r="A170" s="31">
        <v>43242</v>
      </c>
      <c r="B170" s="61" t="s">
        <v>167</v>
      </c>
      <c r="C170" s="65">
        <v>43234</v>
      </c>
      <c r="D170" s="35">
        <f t="shared" si="8"/>
        <v>2018</v>
      </c>
      <c r="E170" s="35">
        <f t="shared" si="9"/>
        <v>5</v>
      </c>
      <c r="F170" s="61">
        <v>120164</v>
      </c>
      <c r="G170" s="61" t="s">
        <v>275</v>
      </c>
      <c r="H170" s="61" t="s">
        <v>39</v>
      </c>
      <c r="I170" s="61" t="s">
        <v>276</v>
      </c>
      <c r="J170" s="61" t="s">
        <v>20</v>
      </c>
      <c r="K170" s="61" t="s">
        <v>191</v>
      </c>
      <c r="L170" s="61" t="s">
        <v>277</v>
      </c>
      <c r="M170" s="61">
        <v>301</v>
      </c>
      <c r="N170" s="61" t="s">
        <v>21</v>
      </c>
      <c r="O170" s="61">
        <v>1</v>
      </c>
      <c r="P170" s="61" t="s">
        <v>23</v>
      </c>
      <c r="Q170" s="61">
        <v>4</v>
      </c>
      <c r="R170" s="61" t="s">
        <v>40</v>
      </c>
      <c r="S170" s="61">
        <v>101</v>
      </c>
      <c r="T170" s="61">
        <v>67077</v>
      </c>
      <c r="U170" s="33">
        <v>1400.7449999999999</v>
      </c>
      <c r="V170" s="61">
        <v>3.915</v>
      </c>
      <c r="W170" s="61">
        <v>4.2000000000000003E-2</v>
      </c>
      <c r="X170" s="61">
        <v>28</v>
      </c>
      <c r="Y170" s="61">
        <v>7.0000000000000001E-3</v>
      </c>
      <c r="Z170" s="61">
        <f t="shared" si="10"/>
        <v>93957.772364999997</v>
      </c>
      <c r="AA170" s="61">
        <f t="shared" si="11"/>
        <v>39.220860000000002</v>
      </c>
    </row>
    <row r="171" spans="1:27" x14ac:dyDescent="0.25">
      <c r="A171" s="31">
        <v>43242</v>
      </c>
      <c r="B171" s="61" t="s">
        <v>167</v>
      </c>
      <c r="C171" s="65">
        <v>43234</v>
      </c>
      <c r="D171" s="35">
        <f t="shared" si="8"/>
        <v>2018</v>
      </c>
      <c r="E171" s="35">
        <f t="shared" si="9"/>
        <v>5</v>
      </c>
      <c r="F171" s="61">
        <v>120164</v>
      </c>
      <c r="G171" s="61" t="s">
        <v>275</v>
      </c>
      <c r="H171" s="61" t="s">
        <v>39</v>
      </c>
      <c r="I171" s="61" t="s">
        <v>276</v>
      </c>
      <c r="J171" s="61" t="s">
        <v>20</v>
      </c>
      <c r="K171" s="61" t="s">
        <v>191</v>
      </c>
      <c r="L171" s="61" t="s">
        <v>277</v>
      </c>
      <c r="M171" s="61">
        <v>301</v>
      </c>
      <c r="N171" s="61" t="s">
        <v>21</v>
      </c>
      <c r="O171" s="61">
        <v>1</v>
      </c>
      <c r="P171" s="61" t="s">
        <v>23</v>
      </c>
      <c r="Q171" s="61">
        <v>4</v>
      </c>
      <c r="R171" s="61" t="s">
        <v>40</v>
      </c>
      <c r="S171" s="61">
        <v>102</v>
      </c>
      <c r="T171" s="61">
        <v>66855</v>
      </c>
      <c r="U171" s="33">
        <v>1078.8009999999999</v>
      </c>
      <c r="V171" s="61">
        <v>3.0049999999999999</v>
      </c>
      <c r="W171" s="61">
        <v>6.3E-2</v>
      </c>
      <c r="X171" s="61">
        <v>42</v>
      </c>
      <c r="Y171" s="61">
        <v>4.0000000000000001E-3</v>
      </c>
      <c r="Z171" s="61">
        <f t="shared" si="10"/>
        <v>72123.240854999996</v>
      </c>
      <c r="AA171" s="61">
        <f t="shared" si="11"/>
        <v>45.309641999999997</v>
      </c>
    </row>
    <row r="172" spans="1:27" x14ac:dyDescent="0.25">
      <c r="A172" s="31">
        <v>43242</v>
      </c>
      <c r="B172" s="61" t="s">
        <v>167</v>
      </c>
      <c r="C172" s="65">
        <v>43234</v>
      </c>
      <c r="D172" s="35">
        <f t="shared" si="8"/>
        <v>2018</v>
      </c>
      <c r="E172" s="35">
        <f t="shared" si="9"/>
        <v>5</v>
      </c>
      <c r="F172" s="61">
        <v>120164</v>
      </c>
      <c r="G172" s="61" t="s">
        <v>275</v>
      </c>
      <c r="H172" s="61" t="s">
        <v>39</v>
      </c>
      <c r="I172" s="61" t="s">
        <v>276</v>
      </c>
      <c r="J172" s="61" t="s">
        <v>20</v>
      </c>
      <c r="K172" s="61" t="s">
        <v>191</v>
      </c>
      <c r="L172" s="61" t="s">
        <v>277</v>
      </c>
      <c r="M172" s="61">
        <v>301</v>
      </c>
      <c r="N172" s="61" t="s">
        <v>21</v>
      </c>
      <c r="O172" s="61">
        <v>1</v>
      </c>
      <c r="P172" s="61" t="s">
        <v>23</v>
      </c>
      <c r="Q172" s="61">
        <v>4</v>
      </c>
      <c r="R172" s="61" t="s">
        <v>40</v>
      </c>
      <c r="S172" s="61">
        <v>103</v>
      </c>
      <c r="T172" s="61">
        <v>64452</v>
      </c>
      <c r="U172" s="33">
        <v>1191.905</v>
      </c>
      <c r="V172" s="61">
        <v>3.2010000000000001</v>
      </c>
      <c r="W172" s="61">
        <v>5.3999999999999999E-2</v>
      </c>
      <c r="X172" s="61">
        <v>35</v>
      </c>
      <c r="Y172" s="61">
        <v>3.0000000000000001E-3</v>
      </c>
      <c r="Z172" s="61">
        <f t="shared" si="10"/>
        <v>76820.661059999999</v>
      </c>
      <c r="AA172" s="61">
        <f t="shared" si="11"/>
        <v>41.716674999999995</v>
      </c>
    </row>
    <row r="173" spans="1:27" x14ac:dyDescent="0.25">
      <c r="A173" s="31">
        <v>43242</v>
      </c>
      <c r="B173" s="61" t="s">
        <v>167</v>
      </c>
      <c r="C173" s="65">
        <v>43234</v>
      </c>
      <c r="D173" s="35">
        <f t="shared" si="8"/>
        <v>2018</v>
      </c>
      <c r="E173" s="35">
        <f t="shared" si="9"/>
        <v>5</v>
      </c>
      <c r="F173" s="61">
        <v>120164</v>
      </c>
      <c r="G173" s="61" t="s">
        <v>275</v>
      </c>
      <c r="H173" s="61" t="s">
        <v>39</v>
      </c>
      <c r="I173" s="61" t="s">
        <v>276</v>
      </c>
      <c r="J173" s="61" t="s">
        <v>20</v>
      </c>
      <c r="K173" s="61" t="s">
        <v>191</v>
      </c>
      <c r="L173" s="61" t="s">
        <v>277</v>
      </c>
      <c r="M173" s="61">
        <v>301</v>
      </c>
      <c r="N173" s="61" t="s">
        <v>21</v>
      </c>
      <c r="O173" s="61">
        <v>1</v>
      </c>
      <c r="P173" s="61" t="s">
        <v>23</v>
      </c>
      <c r="Q173" s="61">
        <v>4</v>
      </c>
      <c r="R173" s="61" t="s">
        <v>40</v>
      </c>
      <c r="S173" s="61">
        <v>104</v>
      </c>
      <c r="T173" s="61">
        <v>66978</v>
      </c>
      <c r="U173" s="33">
        <v>1122.201</v>
      </c>
      <c r="V173" s="61">
        <v>3.1320000000000001</v>
      </c>
      <c r="W173" s="61">
        <v>6.6000000000000003E-2</v>
      </c>
      <c r="X173" s="61">
        <v>44</v>
      </c>
      <c r="Y173" s="61">
        <v>1.2E-2</v>
      </c>
      <c r="Z173" s="61">
        <f t="shared" si="10"/>
        <v>75162.778577999998</v>
      </c>
      <c r="AA173" s="61">
        <f t="shared" si="11"/>
        <v>49.376843999999998</v>
      </c>
    </row>
    <row r="174" spans="1:27" x14ac:dyDescent="0.25">
      <c r="A174" s="31">
        <v>43242</v>
      </c>
      <c r="B174" s="61" t="s">
        <v>167</v>
      </c>
      <c r="C174" s="65">
        <v>43234</v>
      </c>
      <c r="D174" s="35">
        <f t="shared" si="8"/>
        <v>2018</v>
      </c>
      <c r="E174" s="35">
        <f t="shared" si="9"/>
        <v>5</v>
      </c>
      <c r="F174" s="61">
        <v>120164</v>
      </c>
      <c r="G174" s="61" t="s">
        <v>275</v>
      </c>
      <c r="H174" s="61" t="s">
        <v>39</v>
      </c>
      <c r="I174" s="61" t="s">
        <v>276</v>
      </c>
      <c r="J174" s="61" t="s">
        <v>20</v>
      </c>
      <c r="K174" s="61" t="s">
        <v>191</v>
      </c>
      <c r="L174" s="61" t="s">
        <v>277</v>
      </c>
      <c r="M174" s="61">
        <v>301</v>
      </c>
      <c r="N174" s="61" t="s">
        <v>21</v>
      </c>
      <c r="O174" s="61">
        <v>1</v>
      </c>
      <c r="P174" s="61" t="s">
        <v>23</v>
      </c>
      <c r="Q174" s="61">
        <v>4</v>
      </c>
      <c r="R174" s="61" t="s">
        <v>40</v>
      </c>
      <c r="S174" s="61">
        <v>105</v>
      </c>
      <c r="T174" s="61">
        <v>72077</v>
      </c>
      <c r="U174" s="33">
        <v>1067.9960000000001</v>
      </c>
      <c r="V174" s="61">
        <v>3.2069999999999999</v>
      </c>
      <c r="W174" s="61">
        <v>7.9000000000000001E-2</v>
      </c>
      <c r="X174" s="61">
        <v>57</v>
      </c>
      <c r="Y174" s="61">
        <v>0.01</v>
      </c>
      <c r="Z174" s="61">
        <f t="shared" si="10"/>
        <v>76977.947692000002</v>
      </c>
      <c r="AA174" s="61">
        <f t="shared" si="11"/>
        <v>60.875772000000005</v>
      </c>
    </row>
    <row r="175" spans="1:27" x14ac:dyDescent="0.25">
      <c r="A175" s="31">
        <v>43242</v>
      </c>
      <c r="B175" s="61" t="s">
        <v>167</v>
      </c>
      <c r="C175" s="65">
        <v>43234</v>
      </c>
      <c r="D175" s="35">
        <f t="shared" si="8"/>
        <v>2018</v>
      </c>
      <c r="E175" s="35">
        <f t="shared" si="9"/>
        <v>5</v>
      </c>
      <c r="F175" s="61">
        <v>120164</v>
      </c>
      <c r="G175" s="61" t="s">
        <v>275</v>
      </c>
      <c r="H175" s="61" t="s">
        <v>39</v>
      </c>
      <c r="I175" s="61" t="s">
        <v>276</v>
      </c>
      <c r="J175" s="61" t="s">
        <v>20</v>
      </c>
      <c r="K175" s="61" t="s">
        <v>191</v>
      </c>
      <c r="L175" s="61" t="s">
        <v>277</v>
      </c>
      <c r="M175" s="61">
        <v>301</v>
      </c>
      <c r="N175" s="61" t="s">
        <v>21</v>
      </c>
      <c r="O175" s="61">
        <v>1</v>
      </c>
      <c r="P175" s="61" t="s">
        <v>23</v>
      </c>
      <c r="Q175" s="61">
        <v>4</v>
      </c>
      <c r="R175" s="61" t="s">
        <v>40</v>
      </c>
      <c r="S175" s="61">
        <v>106</v>
      </c>
      <c r="T175" s="61">
        <v>66599</v>
      </c>
      <c r="U175" s="33">
        <v>1097.2090000000001</v>
      </c>
      <c r="V175" s="61">
        <v>3.0449999999999999</v>
      </c>
      <c r="W175" s="61">
        <v>4.2000000000000003E-2</v>
      </c>
      <c r="X175" s="61">
        <v>28</v>
      </c>
      <c r="Y175" s="61">
        <v>6.0000000000000001E-3</v>
      </c>
      <c r="Z175" s="61">
        <f t="shared" si="10"/>
        <v>73073.022190999996</v>
      </c>
      <c r="AA175" s="61">
        <f t="shared" si="11"/>
        <v>30.721852000000002</v>
      </c>
    </row>
    <row r="176" spans="1:27" x14ac:dyDescent="0.25">
      <c r="A176" s="31">
        <v>43242</v>
      </c>
      <c r="B176" s="61" t="s">
        <v>167</v>
      </c>
      <c r="C176" s="65">
        <v>43234</v>
      </c>
      <c r="D176" s="35">
        <f t="shared" si="8"/>
        <v>2018</v>
      </c>
      <c r="E176" s="35">
        <f t="shared" si="9"/>
        <v>5</v>
      </c>
      <c r="F176" s="61">
        <v>120164</v>
      </c>
      <c r="G176" s="61" t="s">
        <v>275</v>
      </c>
      <c r="H176" s="61" t="s">
        <v>39</v>
      </c>
      <c r="I176" s="61" t="s">
        <v>276</v>
      </c>
      <c r="J176" s="61" t="s">
        <v>20</v>
      </c>
      <c r="K176" s="61" t="s">
        <v>191</v>
      </c>
      <c r="L176" s="61" t="s">
        <v>277</v>
      </c>
      <c r="M176" s="61">
        <v>301</v>
      </c>
      <c r="N176" s="61" t="s">
        <v>21</v>
      </c>
      <c r="O176" s="61">
        <v>1</v>
      </c>
      <c r="P176" s="61" t="s">
        <v>23</v>
      </c>
      <c r="Q176" s="61">
        <v>4</v>
      </c>
      <c r="R176" s="61" t="s">
        <v>40</v>
      </c>
      <c r="S176" s="61">
        <v>107</v>
      </c>
      <c r="T176" s="61">
        <v>75753</v>
      </c>
      <c r="U176" s="33">
        <v>1094.577</v>
      </c>
      <c r="V176" s="61">
        <v>3.4550000000000001</v>
      </c>
      <c r="W176" s="61">
        <v>7.0000000000000007E-2</v>
      </c>
      <c r="X176" s="61">
        <v>53</v>
      </c>
      <c r="Y176" s="61">
        <v>8.9999999999999993E-3</v>
      </c>
      <c r="Z176" s="61">
        <f t="shared" si="10"/>
        <v>82917.491481000005</v>
      </c>
      <c r="AA176" s="61">
        <f t="shared" si="11"/>
        <v>58.012580999999997</v>
      </c>
    </row>
    <row r="177" spans="1:27" x14ac:dyDescent="0.25">
      <c r="A177" s="31">
        <v>43242</v>
      </c>
      <c r="B177" s="61" t="s">
        <v>167</v>
      </c>
      <c r="C177" s="65">
        <v>43234</v>
      </c>
      <c r="D177" s="35">
        <f t="shared" si="8"/>
        <v>2018</v>
      </c>
      <c r="E177" s="35">
        <f t="shared" si="9"/>
        <v>5</v>
      </c>
      <c r="F177" s="61">
        <v>120164</v>
      </c>
      <c r="G177" s="61" t="s">
        <v>275</v>
      </c>
      <c r="H177" s="61" t="s">
        <v>39</v>
      </c>
      <c r="I177" s="61" t="s">
        <v>276</v>
      </c>
      <c r="J177" s="61" t="s">
        <v>20</v>
      </c>
      <c r="K177" s="61" t="s">
        <v>191</v>
      </c>
      <c r="L177" s="61" t="s">
        <v>277</v>
      </c>
      <c r="M177" s="61">
        <v>301</v>
      </c>
      <c r="N177" s="61" t="s">
        <v>21</v>
      </c>
      <c r="O177" s="61">
        <v>1</v>
      </c>
      <c r="P177" s="61" t="s">
        <v>23</v>
      </c>
      <c r="Q177" s="61">
        <v>4</v>
      </c>
      <c r="R177" s="61" t="s">
        <v>40</v>
      </c>
      <c r="S177" s="61">
        <v>108</v>
      </c>
      <c r="T177" s="61">
        <v>73224</v>
      </c>
      <c r="U177" s="61">
        <v>649.43100000000004</v>
      </c>
      <c r="V177" s="61">
        <v>1.9810000000000001</v>
      </c>
      <c r="W177" s="61">
        <v>4.2000000000000003E-2</v>
      </c>
      <c r="X177" s="61">
        <v>31</v>
      </c>
      <c r="Y177" s="61">
        <v>5.0000000000000001E-3</v>
      </c>
      <c r="Z177" s="61">
        <f t="shared" si="10"/>
        <v>47553.935544</v>
      </c>
      <c r="AA177" s="61">
        <f t="shared" si="11"/>
        <v>20.132361</v>
      </c>
    </row>
    <row r="178" spans="1:27" x14ac:dyDescent="0.25">
      <c r="A178" s="31">
        <v>43242</v>
      </c>
      <c r="B178" s="61" t="s">
        <v>167</v>
      </c>
      <c r="C178" s="65">
        <v>43234</v>
      </c>
      <c r="D178" s="35">
        <f t="shared" si="8"/>
        <v>2018</v>
      </c>
      <c r="E178" s="35">
        <f t="shared" si="9"/>
        <v>5</v>
      </c>
      <c r="F178" s="61">
        <v>120164</v>
      </c>
      <c r="G178" s="61" t="s">
        <v>275</v>
      </c>
      <c r="H178" s="61" t="s">
        <v>39</v>
      </c>
      <c r="I178" s="61" t="s">
        <v>276</v>
      </c>
      <c r="J178" s="61" t="s">
        <v>20</v>
      </c>
      <c r="K178" s="61" t="s">
        <v>191</v>
      </c>
      <c r="L178" s="61" t="s">
        <v>277</v>
      </c>
      <c r="M178" s="61">
        <v>301</v>
      </c>
      <c r="N178" s="61" t="s">
        <v>21</v>
      </c>
      <c r="O178" s="61">
        <v>1</v>
      </c>
      <c r="P178" s="61" t="s">
        <v>23</v>
      </c>
      <c r="Q178" s="61">
        <v>4</v>
      </c>
      <c r="R178" s="61" t="s">
        <v>40</v>
      </c>
      <c r="S178" s="61">
        <v>109</v>
      </c>
      <c r="T178" s="61">
        <v>72210</v>
      </c>
      <c r="U178" s="61">
        <v>824.40200000000004</v>
      </c>
      <c r="V178" s="61">
        <v>2.48</v>
      </c>
      <c r="W178" s="61">
        <v>5.3999999999999999E-2</v>
      </c>
      <c r="X178" s="61">
        <v>39</v>
      </c>
      <c r="Y178" s="61">
        <v>0.01</v>
      </c>
      <c r="Z178" s="61">
        <f t="shared" si="10"/>
        <v>59530.068420000003</v>
      </c>
      <c r="AA178" s="61">
        <f t="shared" si="11"/>
        <v>32.151677999999997</v>
      </c>
    </row>
    <row r="179" spans="1:27" x14ac:dyDescent="0.25">
      <c r="A179" s="31">
        <v>43242</v>
      </c>
      <c r="B179" s="61" t="s">
        <v>167</v>
      </c>
      <c r="C179" s="65">
        <v>43234</v>
      </c>
      <c r="D179" s="35">
        <f t="shared" si="8"/>
        <v>2018</v>
      </c>
      <c r="E179" s="35">
        <f t="shared" si="9"/>
        <v>5</v>
      </c>
      <c r="F179" s="61">
        <v>120164</v>
      </c>
      <c r="G179" s="61" t="s">
        <v>275</v>
      </c>
      <c r="H179" s="61" t="s">
        <v>39</v>
      </c>
      <c r="I179" s="61" t="s">
        <v>276</v>
      </c>
      <c r="J179" s="61" t="s">
        <v>20</v>
      </c>
      <c r="K179" s="61" t="s">
        <v>191</v>
      </c>
      <c r="L179" s="61" t="s">
        <v>277</v>
      </c>
      <c r="M179" s="61">
        <v>301</v>
      </c>
      <c r="N179" s="61" t="s">
        <v>21</v>
      </c>
      <c r="O179" s="61">
        <v>1</v>
      </c>
      <c r="P179" s="61" t="s">
        <v>23</v>
      </c>
      <c r="Q179" s="61">
        <v>4</v>
      </c>
      <c r="R179" s="61" t="s">
        <v>40</v>
      </c>
      <c r="S179" s="61">
        <v>110</v>
      </c>
      <c r="T179" s="61">
        <v>73361</v>
      </c>
      <c r="U179" s="61">
        <v>745.60900000000004</v>
      </c>
      <c r="V179" s="61">
        <v>2.2789999999999999</v>
      </c>
      <c r="W179" s="61">
        <v>3.7999999999999999E-2</v>
      </c>
      <c r="X179" s="61">
        <v>28</v>
      </c>
      <c r="Y179" s="61">
        <v>5.0000000000000001E-3</v>
      </c>
      <c r="Z179" s="61">
        <f t="shared" si="10"/>
        <v>54698.621849000003</v>
      </c>
      <c r="AA179" s="61">
        <f t="shared" si="11"/>
        <v>20.877051999999999</v>
      </c>
    </row>
    <row r="180" spans="1:27" x14ac:dyDescent="0.25">
      <c r="A180" s="31">
        <v>43242</v>
      </c>
      <c r="B180" s="61" t="s">
        <v>167</v>
      </c>
      <c r="C180" s="65">
        <v>43234</v>
      </c>
      <c r="D180" s="35">
        <f t="shared" si="8"/>
        <v>2018</v>
      </c>
      <c r="E180" s="35">
        <f t="shared" si="9"/>
        <v>5</v>
      </c>
      <c r="F180" s="61">
        <v>120164</v>
      </c>
      <c r="G180" s="61" t="s">
        <v>275</v>
      </c>
      <c r="H180" s="61" t="s">
        <v>39</v>
      </c>
      <c r="I180" s="61" t="s">
        <v>276</v>
      </c>
      <c r="J180" s="61" t="s">
        <v>20</v>
      </c>
      <c r="K180" s="61" t="s">
        <v>191</v>
      </c>
      <c r="L180" s="61" t="s">
        <v>277</v>
      </c>
      <c r="M180" s="61">
        <v>301</v>
      </c>
      <c r="N180" s="61" t="s">
        <v>21</v>
      </c>
      <c r="O180" s="61">
        <v>1</v>
      </c>
      <c r="P180" s="61" t="s">
        <v>23</v>
      </c>
      <c r="Q180" s="61">
        <v>4</v>
      </c>
      <c r="R180" s="61" t="s">
        <v>40</v>
      </c>
      <c r="S180" s="61">
        <v>111</v>
      </c>
      <c r="T180" s="61">
        <v>72274</v>
      </c>
      <c r="U180" s="61">
        <v>806.58299999999997</v>
      </c>
      <c r="V180" s="61">
        <v>2.4289999999999998</v>
      </c>
      <c r="W180" s="61">
        <v>7.5999999999999998E-2</v>
      </c>
      <c r="X180" s="61">
        <v>55</v>
      </c>
      <c r="Y180" s="61">
        <v>1.4E-2</v>
      </c>
      <c r="Z180" s="61">
        <f t="shared" si="10"/>
        <v>58294.979741999996</v>
      </c>
      <c r="AA180" s="61">
        <f t="shared" si="11"/>
        <v>44.362064999999994</v>
      </c>
    </row>
    <row r="181" spans="1:27" x14ac:dyDescent="0.25">
      <c r="A181" s="31">
        <v>43242</v>
      </c>
      <c r="B181" s="61" t="s">
        <v>167</v>
      </c>
      <c r="C181" s="65">
        <v>43234</v>
      </c>
      <c r="D181" s="35">
        <f t="shared" si="8"/>
        <v>2018</v>
      </c>
      <c r="E181" s="35">
        <f t="shared" si="9"/>
        <v>5</v>
      </c>
      <c r="F181" s="61">
        <v>120164</v>
      </c>
      <c r="G181" s="61" t="s">
        <v>275</v>
      </c>
      <c r="H181" s="61" t="s">
        <v>39</v>
      </c>
      <c r="I181" s="61" t="s">
        <v>276</v>
      </c>
      <c r="J181" s="61" t="s">
        <v>20</v>
      </c>
      <c r="K181" s="61" t="s">
        <v>191</v>
      </c>
      <c r="L181" s="61" t="s">
        <v>277</v>
      </c>
      <c r="M181" s="61">
        <v>301</v>
      </c>
      <c r="N181" s="61" t="s">
        <v>21</v>
      </c>
      <c r="O181" s="61">
        <v>1</v>
      </c>
      <c r="P181" s="61" t="s">
        <v>23</v>
      </c>
      <c r="Q181" s="61">
        <v>4</v>
      </c>
      <c r="R181" s="61" t="s">
        <v>40</v>
      </c>
      <c r="S181" s="61">
        <v>112</v>
      </c>
      <c r="T181" s="61">
        <v>73332</v>
      </c>
      <c r="U181" s="61">
        <v>771.68899999999996</v>
      </c>
      <c r="V181" s="61">
        <v>2.3580000000000001</v>
      </c>
      <c r="W181" s="61">
        <v>3.7999999999999999E-2</v>
      </c>
      <c r="X181" s="61">
        <v>28</v>
      </c>
      <c r="Y181" s="61">
        <v>1E-3</v>
      </c>
      <c r="Z181" s="61">
        <f t="shared" si="10"/>
        <v>56589.497747999994</v>
      </c>
      <c r="AA181" s="61">
        <f t="shared" si="11"/>
        <v>21.607291999999998</v>
      </c>
    </row>
    <row r="182" spans="1:27" x14ac:dyDescent="0.25">
      <c r="A182" s="31">
        <v>43242</v>
      </c>
      <c r="B182" s="61" t="s">
        <v>167</v>
      </c>
      <c r="C182" s="65">
        <v>43234</v>
      </c>
      <c r="D182" s="35">
        <f t="shared" si="8"/>
        <v>2018</v>
      </c>
      <c r="E182" s="35">
        <f t="shared" si="9"/>
        <v>5</v>
      </c>
      <c r="F182" s="61">
        <v>120164</v>
      </c>
      <c r="G182" s="61" t="s">
        <v>275</v>
      </c>
      <c r="H182" s="61" t="s">
        <v>39</v>
      </c>
      <c r="I182" s="61" t="s">
        <v>276</v>
      </c>
      <c r="J182" s="61" t="s">
        <v>20</v>
      </c>
      <c r="K182" s="61" t="s">
        <v>191</v>
      </c>
      <c r="L182" s="61" t="s">
        <v>277</v>
      </c>
      <c r="M182" s="61">
        <v>301</v>
      </c>
      <c r="N182" s="61" t="s">
        <v>21</v>
      </c>
      <c r="O182" s="61">
        <v>1</v>
      </c>
      <c r="P182" s="61" t="s">
        <v>23</v>
      </c>
      <c r="Q182" s="61">
        <v>4</v>
      </c>
      <c r="R182" s="61" t="s">
        <v>40</v>
      </c>
      <c r="S182" s="61">
        <v>113</v>
      </c>
      <c r="T182" s="61">
        <v>60039</v>
      </c>
      <c r="U182" s="61">
        <v>857.53300000000002</v>
      </c>
      <c r="V182" s="61">
        <v>2.145</v>
      </c>
      <c r="W182" s="61">
        <v>6.7000000000000004E-2</v>
      </c>
      <c r="X182" s="61">
        <v>40</v>
      </c>
      <c r="Y182" s="61">
        <v>0.01</v>
      </c>
      <c r="Z182" s="61">
        <f t="shared" si="10"/>
        <v>51485.423787</v>
      </c>
      <c r="AA182" s="61">
        <f t="shared" si="11"/>
        <v>34.301319999999997</v>
      </c>
    </row>
    <row r="183" spans="1:27" x14ac:dyDescent="0.25">
      <c r="A183" s="31">
        <v>43242</v>
      </c>
      <c r="B183" s="61" t="s">
        <v>167</v>
      </c>
      <c r="C183" s="65">
        <v>43234</v>
      </c>
      <c r="D183" s="35">
        <f t="shared" si="8"/>
        <v>2018</v>
      </c>
      <c r="E183" s="35">
        <f t="shared" si="9"/>
        <v>5</v>
      </c>
      <c r="F183" s="61">
        <v>120164</v>
      </c>
      <c r="G183" s="61" t="s">
        <v>275</v>
      </c>
      <c r="H183" s="61" t="s">
        <v>39</v>
      </c>
      <c r="I183" s="61" t="s">
        <v>276</v>
      </c>
      <c r="J183" s="61" t="s">
        <v>20</v>
      </c>
      <c r="K183" s="61" t="s">
        <v>191</v>
      </c>
      <c r="L183" s="61" t="s">
        <v>277</v>
      </c>
      <c r="M183" s="61">
        <v>301</v>
      </c>
      <c r="N183" s="61" t="s">
        <v>21</v>
      </c>
      <c r="O183" s="61">
        <v>1</v>
      </c>
      <c r="P183" s="61" t="s">
        <v>23</v>
      </c>
      <c r="Q183" s="61">
        <v>4</v>
      </c>
      <c r="R183" s="61" t="s">
        <v>40</v>
      </c>
      <c r="S183" s="61">
        <v>114</v>
      </c>
      <c r="T183" s="61">
        <v>66240</v>
      </c>
      <c r="U183" s="33">
        <v>1090.5429999999999</v>
      </c>
      <c r="V183" s="61">
        <v>3.01</v>
      </c>
      <c r="W183" s="61">
        <v>9.5000000000000001E-2</v>
      </c>
      <c r="X183" s="61">
        <v>63</v>
      </c>
      <c r="Y183" s="61">
        <v>1.2E-2</v>
      </c>
      <c r="Z183" s="61">
        <f t="shared" si="10"/>
        <v>72237.568319999991</v>
      </c>
      <c r="AA183" s="61">
        <f t="shared" si="11"/>
        <v>68.704208999999992</v>
      </c>
    </row>
    <row r="184" spans="1:27" x14ac:dyDescent="0.25">
      <c r="A184" s="31">
        <v>43242</v>
      </c>
      <c r="B184" s="61" t="s">
        <v>167</v>
      </c>
      <c r="C184" s="65">
        <v>43234</v>
      </c>
      <c r="D184" s="35">
        <f t="shared" si="8"/>
        <v>2018</v>
      </c>
      <c r="E184" s="35">
        <f t="shared" si="9"/>
        <v>5</v>
      </c>
      <c r="F184" s="61">
        <v>120164</v>
      </c>
      <c r="G184" s="61" t="s">
        <v>275</v>
      </c>
      <c r="H184" s="61" t="s">
        <v>39</v>
      </c>
      <c r="I184" s="61" t="s">
        <v>276</v>
      </c>
      <c r="J184" s="61" t="s">
        <v>20</v>
      </c>
      <c r="K184" s="61" t="s">
        <v>191</v>
      </c>
      <c r="L184" s="61" t="s">
        <v>277</v>
      </c>
      <c r="M184" s="61">
        <v>301</v>
      </c>
      <c r="N184" s="61" t="s">
        <v>21</v>
      </c>
      <c r="O184" s="61">
        <v>1</v>
      </c>
      <c r="P184" s="61" t="s">
        <v>23</v>
      </c>
      <c r="Q184" s="61">
        <v>4</v>
      </c>
      <c r="R184" s="61" t="s">
        <v>40</v>
      </c>
      <c r="S184" s="61">
        <v>115</v>
      </c>
      <c r="T184" s="61">
        <v>60029</v>
      </c>
      <c r="U184" s="61">
        <v>789.29200000000003</v>
      </c>
      <c r="V184" s="61">
        <v>1.974</v>
      </c>
      <c r="W184" s="61">
        <v>6.7000000000000004E-2</v>
      </c>
      <c r="X184" s="61">
        <v>40</v>
      </c>
      <c r="Y184" s="61">
        <v>1.2E-2</v>
      </c>
      <c r="Z184" s="61">
        <f t="shared" si="10"/>
        <v>47380.409468000005</v>
      </c>
      <c r="AA184" s="61">
        <f t="shared" si="11"/>
        <v>31.571680000000001</v>
      </c>
    </row>
    <row r="185" spans="1:27" x14ac:dyDescent="0.25">
      <c r="A185" s="31">
        <v>43242</v>
      </c>
      <c r="B185" s="61" t="s">
        <v>167</v>
      </c>
      <c r="C185" s="65">
        <v>43234</v>
      </c>
      <c r="D185" s="35">
        <f t="shared" si="8"/>
        <v>2018</v>
      </c>
      <c r="E185" s="35">
        <f t="shared" si="9"/>
        <v>5</v>
      </c>
      <c r="F185" s="61">
        <v>120164</v>
      </c>
      <c r="G185" s="61" t="s">
        <v>275</v>
      </c>
      <c r="H185" s="61" t="s">
        <v>39</v>
      </c>
      <c r="I185" s="61" t="s">
        <v>276</v>
      </c>
      <c r="J185" s="61" t="s">
        <v>20</v>
      </c>
      <c r="K185" s="61" t="s">
        <v>191</v>
      </c>
      <c r="L185" s="61" t="s">
        <v>277</v>
      </c>
      <c r="M185" s="61">
        <v>301</v>
      </c>
      <c r="N185" s="61" t="s">
        <v>21</v>
      </c>
      <c r="O185" s="61">
        <v>1</v>
      </c>
      <c r="P185" s="61" t="s">
        <v>23</v>
      </c>
      <c r="Q185" s="61">
        <v>4</v>
      </c>
      <c r="R185" s="61" t="s">
        <v>40</v>
      </c>
      <c r="S185" s="61">
        <v>116</v>
      </c>
      <c r="T185" s="61">
        <v>68484</v>
      </c>
      <c r="U185" s="33">
        <v>1069.155</v>
      </c>
      <c r="V185" s="61">
        <v>3.0510000000000002</v>
      </c>
      <c r="W185" s="61">
        <v>0.156</v>
      </c>
      <c r="X185" s="61">
        <v>107</v>
      </c>
      <c r="Y185" s="61">
        <v>2.1999999999999999E-2</v>
      </c>
      <c r="Z185" s="61">
        <f t="shared" si="10"/>
        <v>73220.011019999991</v>
      </c>
      <c r="AA185" s="61">
        <f t="shared" si="11"/>
        <v>114.39958499999999</v>
      </c>
    </row>
    <row r="186" spans="1:27" x14ac:dyDescent="0.25">
      <c r="A186" s="31">
        <v>43234</v>
      </c>
      <c r="B186" s="61" t="s">
        <v>166</v>
      </c>
      <c r="C186" s="65">
        <v>43227</v>
      </c>
      <c r="D186" s="35">
        <f t="shared" si="8"/>
        <v>2018</v>
      </c>
      <c r="E186" s="35">
        <f t="shared" si="9"/>
        <v>5</v>
      </c>
      <c r="F186" s="61">
        <v>120164</v>
      </c>
      <c r="G186" s="61" t="s">
        <v>275</v>
      </c>
      <c r="H186" s="61" t="s">
        <v>39</v>
      </c>
      <c r="I186" s="61" t="s">
        <v>276</v>
      </c>
      <c r="J186" s="61" t="s">
        <v>20</v>
      </c>
      <c r="K186" s="61" t="s">
        <v>191</v>
      </c>
      <c r="L186" s="61" t="s">
        <v>277</v>
      </c>
      <c r="M186" s="61">
        <v>301</v>
      </c>
      <c r="N186" s="61" t="s">
        <v>21</v>
      </c>
      <c r="O186" s="61">
        <v>1</v>
      </c>
      <c r="P186" s="61" t="s">
        <v>23</v>
      </c>
      <c r="Q186" s="61">
        <v>4</v>
      </c>
      <c r="R186" s="61" t="s">
        <v>40</v>
      </c>
      <c r="S186" s="61">
        <v>116</v>
      </c>
      <c r="T186" s="61">
        <v>68573</v>
      </c>
      <c r="U186" s="33">
        <v>1002.351</v>
      </c>
      <c r="V186" s="61">
        <v>2.8639999999999999</v>
      </c>
      <c r="W186" s="61">
        <v>0.13</v>
      </c>
      <c r="X186" s="61">
        <v>89</v>
      </c>
      <c r="Y186" s="61">
        <v>3.2000000000000001E-2</v>
      </c>
      <c r="Z186" s="61">
        <f t="shared" si="10"/>
        <v>68734.215123000002</v>
      </c>
      <c r="AA186" s="61">
        <f t="shared" si="11"/>
        <v>89.209238999999997</v>
      </c>
    </row>
    <row r="187" spans="1:27" x14ac:dyDescent="0.25">
      <c r="A187" s="31">
        <v>43234</v>
      </c>
      <c r="B187" s="61" t="s">
        <v>166</v>
      </c>
      <c r="C187" s="65">
        <v>43227</v>
      </c>
      <c r="D187" s="35">
        <f t="shared" si="8"/>
        <v>2018</v>
      </c>
      <c r="E187" s="35">
        <f t="shared" si="9"/>
        <v>5</v>
      </c>
      <c r="F187" s="61">
        <v>120164</v>
      </c>
      <c r="G187" s="61" t="s">
        <v>275</v>
      </c>
      <c r="H187" s="61" t="s">
        <v>39</v>
      </c>
      <c r="I187" s="61" t="s">
        <v>276</v>
      </c>
      <c r="J187" s="61" t="s">
        <v>20</v>
      </c>
      <c r="K187" s="61" t="s">
        <v>191</v>
      </c>
      <c r="L187" s="61" t="s">
        <v>277</v>
      </c>
      <c r="M187" s="61">
        <v>301</v>
      </c>
      <c r="N187" s="61" t="s">
        <v>21</v>
      </c>
      <c r="O187" s="61">
        <v>1</v>
      </c>
      <c r="P187" s="61" t="s">
        <v>23</v>
      </c>
      <c r="Q187" s="61">
        <v>4</v>
      </c>
      <c r="R187" s="61" t="s">
        <v>40</v>
      </c>
      <c r="S187" s="61">
        <v>115</v>
      </c>
      <c r="T187" s="61">
        <v>60063</v>
      </c>
      <c r="U187" s="61">
        <v>726.31100000000004</v>
      </c>
      <c r="V187" s="61">
        <v>1.8180000000000001</v>
      </c>
      <c r="W187" s="61">
        <v>5.7000000000000002E-2</v>
      </c>
      <c r="X187" s="61">
        <v>34</v>
      </c>
      <c r="Y187" s="61">
        <v>1.2999999999999999E-2</v>
      </c>
      <c r="Z187" s="61">
        <f t="shared" si="10"/>
        <v>43624.417593000006</v>
      </c>
      <c r="AA187" s="61">
        <f t="shared" si="11"/>
        <v>24.694573999999999</v>
      </c>
    </row>
    <row r="188" spans="1:27" x14ac:dyDescent="0.25">
      <c r="A188" s="31">
        <v>43234</v>
      </c>
      <c r="B188" s="61" t="s">
        <v>166</v>
      </c>
      <c r="C188" s="65">
        <v>43227</v>
      </c>
      <c r="D188" s="35">
        <f t="shared" si="8"/>
        <v>2018</v>
      </c>
      <c r="E188" s="35">
        <f t="shared" si="9"/>
        <v>5</v>
      </c>
      <c r="F188" s="61">
        <v>120164</v>
      </c>
      <c r="G188" s="61" t="s">
        <v>275</v>
      </c>
      <c r="H188" s="61" t="s">
        <v>39</v>
      </c>
      <c r="I188" s="61" t="s">
        <v>276</v>
      </c>
      <c r="J188" s="61" t="s">
        <v>20</v>
      </c>
      <c r="K188" s="61" t="s">
        <v>191</v>
      </c>
      <c r="L188" s="61" t="s">
        <v>277</v>
      </c>
      <c r="M188" s="61">
        <v>301</v>
      </c>
      <c r="N188" s="61" t="s">
        <v>21</v>
      </c>
      <c r="O188" s="61">
        <v>1</v>
      </c>
      <c r="P188" s="61" t="s">
        <v>23</v>
      </c>
      <c r="Q188" s="61">
        <v>4</v>
      </c>
      <c r="R188" s="61" t="s">
        <v>40</v>
      </c>
      <c r="S188" s="61">
        <v>114</v>
      </c>
      <c r="T188" s="61">
        <v>66300</v>
      </c>
      <c r="U188" s="33">
        <v>1021.668</v>
      </c>
      <c r="V188" s="61">
        <v>2.8220000000000001</v>
      </c>
      <c r="W188" s="61">
        <v>0.09</v>
      </c>
      <c r="X188" s="61">
        <v>60</v>
      </c>
      <c r="Y188" s="61">
        <v>1.4999999999999999E-2</v>
      </c>
      <c r="Z188" s="61">
        <f t="shared" si="10"/>
        <v>67736.588400000008</v>
      </c>
      <c r="AA188" s="61">
        <f t="shared" si="11"/>
        <v>61.300080000000001</v>
      </c>
    </row>
    <row r="189" spans="1:27" x14ac:dyDescent="0.25">
      <c r="A189" s="31">
        <v>43234</v>
      </c>
      <c r="B189" s="61" t="s">
        <v>166</v>
      </c>
      <c r="C189" s="65">
        <v>43227</v>
      </c>
      <c r="D189" s="35">
        <f t="shared" si="8"/>
        <v>2018</v>
      </c>
      <c r="E189" s="35">
        <f t="shared" si="9"/>
        <v>5</v>
      </c>
      <c r="F189" s="61">
        <v>120164</v>
      </c>
      <c r="G189" s="61" t="s">
        <v>275</v>
      </c>
      <c r="H189" s="61" t="s">
        <v>39</v>
      </c>
      <c r="I189" s="61" t="s">
        <v>276</v>
      </c>
      <c r="J189" s="61" t="s">
        <v>20</v>
      </c>
      <c r="K189" s="61" t="s">
        <v>191</v>
      </c>
      <c r="L189" s="61" t="s">
        <v>277</v>
      </c>
      <c r="M189" s="61">
        <v>301</v>
      </c>
      <c r="N189" s="61" t="s">
        <v>21</v>
      </c>
      <c r="O189" s="61">
        <v>1</v>
      </c>
      <c r="P189" s="61" t="s">
        <v>23</v>
      </c>
      <c r="Q189" s="61">
        <v>4</v>
      </c>
      <c r="R189" s="61" t="s">
        <v>40</v>
      </c>
      <c r="S189" s="61">
        <v>113</v>
      </c>
      <c r="T189" s="61">
        <v>60075</v>
      </c>
      <c r="U189" s="61">
        <v>788.27499999999998</v>
      </c>
      <c r="V189" s="61">
        <v>1.9730000000000001</v>
      </c>
      <c r="W189" s="61">
        <v>0.06</v>
      </c>
      <c r="X189" s="61">
        <v>36</v>
      </c>
      <c r="Y189" s="61">
        <v>0.01</v>
      </c>
      <c r="Z189" s="61">
        <f t="shared" si="10"/>
        <v>47355.620625000003</v>
      </c>
      <c r="AA189" s="61">
        <f t="shared" si="11"/>
        <v>28.377899999999997</v>
      </c>
    </row>
    <row r="190" spans="1:27" x14ac:dyDescent="0.25">
      <c r="A190" s="31">
        <v>43234</v>
      </c>
      <c r="B190" s="61" t="s">
        <v>166</v>
      </c>
      <c r="C190" s="65">
        <v>43227</v>
      </c>
      <c r="D190" s="35">
        <f t="shared" si="8"/>
        <v>2018</v>
      </c>
      <c r="E190" s="35">
        <f t="shared" si="9"/>
        <v>5</v>
      </c>
      <c r="F190" s="61">
        <v>120164</v>
      </c>
      <c r="G190" s="61" t="s">
        <v>275</v>
      </c>
      <c r="H190" s="61" t="s">
        <v>39</v>
      </c>
      <c r="I190" s="61" t="s">
        <v>276</v>
      </c>
      <c r="J190" s="61" t="s">
        <v>20</v>
      </c>
      <c r="K190" s="61" t="s">
        <v>191</v>
      </c>
      <c r="L190" s="61" t="s">
        <v>277</v>
      </c>
      <c r="M190" s="61">
        <v>301</v>
      </c>
      <c r="N190" s="61" t="s">
        <v>21</v>
      </c>
      <c r="O190" s="61">
        <v>1</v>
      </c>
      <c r="P190" s="61" t="s">
        <v>23</v>
      </c>
      <c r="Q190" s="61">
        <v>4</v>
      </c>
      <c r="R190" s="61" t="s">
        <v>40</v>
      </c>
      <c r="S190" s="61">
        <v>112</v>
      </c>
      <c r="T190" s="61">
        <v>73363</v>
      </c>
      <c r="U190" s="61">
        <v>715.08500000000004</v>
      </c>
      <c r="V190" s="61">
        <v>2.1859999999999999</v>
      </c>
      <c r="W190" s="61">
        <v>4.2000000000000003E-2</v>
      </c>
      <c r="X190" s="61">
        <v>31</v>
      </c>
      <c r="Y190" s="61">
        <v>8.0000000000000002E-3</v>
      </c>
      <c r="Z190" s="61">
        <f t="shared" si="10"/>
        <v>52460.780855000005</v>
      </c>
      <c r="AA190" s="61">
        <f t="shared" si="11"/>
        <v>22.167635000000001</v>
      </c>
    </row>
    <row r="191" spans="1:27" x14ac:dyDescent="0.25">
      <c r="A191" s="31">
        <v>43234</v>
      </c>
      <c r="B191" s="61" t="s">
        <v>166</v>
      </c>
      <c r="C191" s="65">
        <v>43227</v>
      </c>
      <c r="D191" s="35">
        <f t="shared" si="8"/>
        <v>2018</v>
      </c>
      <c r="E191" s="35">
        <f t="shared" si="9"/>
        <v>5</v>
      </c>
      <c r="F191" s="61">
        <v>120164</v>
      </c>
      <c r="G191" s="61" t="s">
        <v>275</v>
      </c>
      <c r="H191" s="61" t="s">
        <v>39</v>
      </c>
      <c r="I191" s="61" t="s">
        <v>276</v>
      </c>
      <c r="J191" s="61" t="s">
        <v>20</v>
      </c>
      <c r="K191" s="61" t="s">
        <v>191</v>
      </c>
      <c r="L191" s="61" t="s">
        <v>277</v>
      </c>
      <c r="M191" s="61">
        <v>301</v>
      </c>
      <c r="N191" s="61" t="s">
        <v>21</v>
      </c>
      <c r="O191" s="61">
        <v>1</v>
      </c>
      <c r="P191" s="61" t="s">
        <v>23</v>
      </c>
      <c r="Q191" s="61">
        <v>4</v>
      </c>
      <c r="R191" s="61" t="s">
        <v>40</v>
      </c>
      <c r="S191" s="61">
        <v>111</v>
      </c>
      <c r="T191" s="61">
        <v>72318</v>
      </c>
      <c r="U191" s="61">
        <v>750.64700000000005</v>
      </c>
      <c r="V191" s="61">
        <v>2.262</v>
      </c>
      <c r="W191" s="61">
        <v>6.0999999999999999E-2</v>
      </c>
      <c r="X191" s="61">
        <v>44</v>
      </c>
      <c r="Y191" s="61">
        <v>1.4E-2</v>
      </c>
      <c r="Z191" s="61">
        <f t="shared" si="10"/>
        <v>54285.289746000009</v>
      </c>
      <c r="AA191" s="61">
        <f t="shared" si="11"/>
        <v>33.028468000000004</v>
      </c>
    </row>
    <row r="192" spans="1:27" x14ac:dyDescent="0.25">
      <c r="A192" s="31">
        <v>43234</v>
      </c>
      <c r="B192" s="61" t="s">
        <v>166</v>
      </c>
      <c r="C192" s="65">
        <v>43227</v>
      </c>
      <c r="D192" s="35">
        <f t="shared" si="8"/>
        <v>2018</v>
      </c>
      <c r="E192" s="35">
        <f t="shared" si="9"/>
        <v>5</v>
      </c>
      <c r="F192" s="61">
        <v>120164</v>
      </c>
      <c r="G192" s="61" t="s">
        <v>275</v>
      </c>
      <c r="H192" s="61" t="s">
        <v>39</v>
      </c>
      <c r="I192" s="61" t="s">
        <v>276</v>
      </c>
      <c r="J192" s="61" t="s">
        <v>20</v>
      </c>
      <c r="K192" s="61" t="s">
        <v>191</v>
      </c>
      <c r="L192" s="61" t="s">
        <v>277</v>
      </c>
      <c r="M192" s="61">
        <v>301</v>
      </c>
      <c r="N192" s="61" t="s">
        <v>21</v>
      </c>
      <c r="O192" s="61">
        <v>1</v>
      </c>
      <c r="P192" s="61" t="s">
        <v>23</v>
      </c>
      <c r="Q192" s="61">
        <v>4</v>
      </c>
      <c r="R192" s="61" t="s">
        <v>40</v>
      </c>
      <c r="S192" s="61">
        <v>110</v>
      </c>
      <c r="T192" s="61">
        <v>73385</v>
      </c>
      <c r="U192" s="61">
        <v>691.726</v>
      </c>
      <c r="V192" s="61">
        <v>2.1150000000000002</v>
      </c>
      <c r="W192" s="61">
        <v>3.3000000000000002E-2</v>
      </c>
      <c r="X192" s="61">
        <v>24</v>
      </c>
      <c r="Y192" s="61">
        <v>7.0000000000000001E-3</v>
      </c>
      <c r="Z192" s="61">
        <f t="shared" si="10"/>
        <v>50762.312509999996</v>
      </c>
      <c r="AA192" s="61">
        <f t="shared" si="11"/>
        <v>16.601423999999998</v>
      </c>
    </row>
    <row r="193" spans="1:27" x14ac:dyDescent="0.25">
      <c r="A193" s="31">
        <v>43234</v>
      </c>
      <c r="B193" s="61" t="s">
        <v>166</v>
      </c>
      <c r="C193" s="65">
        <v>43227</v>
      </c>
      <c r="D193" s="35">
        <f t="shared" si="8"/>
        <v>2018</v>
      </c>
      <c r="E193" s="35">
        <f t="shared" si="9"/>
        <v>5</v>
      </c>
      <c r="F193" s="61">
        <v>120164</v>
      </c>
      <c r="G193" s="61" t="s">
        <v>275</v>
      </c>
      <c r="H193" s="61" t="s">
        <v>39</v>
      </c>
      <c r="I193" s="61" t="s">
        <v>276</v>
      </c>
      <c r="J193" s="61" t="s">
        <v>20</v>
      </c>
      <c r="K193" s="61" t="s">
        <v>191</v>
      </c>
      <c r="L193" s="61" t="s">
        <v>277</v>
      </c>
      <c r="M193" s="61">
        <v>301</v>
      </c>
      <c r="N193" s="61" t="s">
        <v>21</v>
      </c>
      <c r="O193" s="61">
        <v>1</v>
      </c>
      <c r="P193" s="61" t="s">
        <v>23</v>
      </c>
      <c r="Q193" s="61">
        <v>4</v>
      </c>
      <c r="R193" s="61" t="s">
        <v>40</v>
      </c>
      <c r="S193" s="61">
        <v>109</v>
      </c>
      <c r="T193" s="61">
        <v>72245</v>
      </c>
      <c r="U193" s="61">
        <v>766.39499999999998</v>
      </c>
      <c r="V193" s="61">
        <v>2.3069999999999999</v>
      </c>
      <c r="W193" s="61">
        <v>4.8000000000000001E-2</v>
      </c>
      <c r="X193" s="61">
        <v>35</v>
      </c>
      <c r="Y193" s="61">
        <v>1.4999999999999999E-2</v>
      </c>
      <c r="Z193" s="61">
        <f t="shared" si="10"/>
        <v>55368.206774999999</v>
      </c>
      <c r="AA193" s="61">
        <f t="shared" si="11"/>
        <v>26.823824999999999</v>
      </c>
    </row>
    <row r="194" spans="1:27" x14ac:dyDescent="0.25">
      <c r="A194" s="31">
        <v>43234</v>
      </c>
      <c r="B194" s="61" t="s">
        <v>166</v>
      </c>
      <c r="C194" s="65">
        <v>43227</v>
      </c>
      <c r="D194" s="35">
        <f t="shared" si="8"/>
        <v>2018</v>
      </c>
      <c r="E194" s="35">
        <f t="shared" si="9"/>
        <v>5</v>
      </c>
      <c r="F194" s="61">
        <v>120164</v>
      </c>
      <c r="G194" s="61" t="s">
        <v>275</v>
      </c>
      <c r="H194" s="61" t="s">
        <v>39</v>
      </c>
      <c r="I194" s="61" t="s">
        <v>276</v>
      </c>
      <c r="J194" s="61" t="s">
        <v>20</v>
      </c>
      <c r="K194" s="61" t="s">
        <v>191</v>
      </c>
      <c r="L194" s="61" t="s">
        <v>277</v>
      </c>
      <c r="M194" s="61">
        <v>301</v>
      </c>
      <c r="N194" s="61" t="s">
        <v>21</v>
      </c>
      <c r="O194" s="61">
        <v>1</v>
      </c>
      <c r="P194" s="61" t="s">
        <v>23</v>
      </c>
      <c r="Q194" s="61">
        <v>4</v>
      </c>
      <c r="R194" s="61" t="s">
        <v>40</v>
      </c>
      <c r="S194" s="61">
        <v>108</v>
      </c>
      <c r="T194" s="61">
        <v>73258</v>
      </c>
      <c r="U194" s="61">
        <v>603.51099999999997</v>
      </c>
      <c r="V194" s="61">
        <v>1.8420000000000001</v>
      </c>
      <c r="W194" s="61">
        <v>4.5999999999999999E-2</v>
      </c>
      <c r="X194" s="61">
        <v>34</v>
      </c>
      <c r="Y194" s="61">
        <v>1.2E-2</v>
      </c>
      <c r="Z194" s="61">
        <f t="shared" si="10"/>
        <v>44212.008838000002</v>
      </c>
      <c r="AA194" s="61">
        <f t="shared" si="11"/>
        <v>20.519373999999999</v>
      </c>
    </row>
    <row r="195" spans="1:27" x14ac:dyDescent="0.25">
      <c r="A195" s="31">
        <v>43234</v>
      </c>
      <c r="B195" s="61" t="s">
        <v>166</v>
      </c>
      <c r="C195" s="65">
        <v>43227</v>
      </c>
      <c r="D195" s="35">
        <f t="shared" ref="D195:D258" si="12">YEAR(C195)</f>
        <v>2018</v>
      </c>
      <c r="E195" s="35">
        <f t="shared" ref="E195:E258" si="13">MONTH(C195)</f>
        <v>5</v>
      </c>
      <c r="F195" s="61">
        <v>120164</v>
      </c>
      <c r="G195" s="61" t="s">
        <v>275</v>
      </c>
      <c r="H195" s="61" t="s">
        <v>39</v>
      </c>
      <c r="I195" s="61" t="s">
        <v>276</v>
      </c>
      <c r="J195" s="61" t="s">
        <v>20</v>
      </c>
      <c r="K195" s="61" t="s">
        <v>191</v>
      </c>
      <c r="L195" s="61" t="s">
        <v>277</v>
      </c>
      <c r="M195" s="61">
        <v>301</v>
      </c>
      <c r="N195" s="61" t="s">
        <v>21</v>
      </c>
      <c r="O195" s="61">
        <v>1</v>
      </c>
      <c r="P195" s="61" t="s">
        <v>23</v>
      </c>
      <c r="Q195" s="61">
        <v>4</v>
      </c>
      <c r="R195" s="61" t="s">
        <v>40</v>
      </c>
      <c r="S195" s="61">
        <v>107</v>
      </c>
      <c r="T195" s="61">
        <v>75820</v>
      </c>
      <c r="U195" s="33">
        <v>1014.542</v>
      </c>
      <c r="V195" s="61">
        <v>3.2050000000000001</v>
      </c>
      <c r="W195" s="61">
        <v>8.7999999999999995E-2</v>
      </c>
      <c r="X195" s="61">
        <v>67</v>
      </c>
      <c r="Y195" s="61">
        <v>1.6E-2</v>
      </c>
      <c r="Z195" s="61">
        <f t="shared" ref="Z195:Z258" si="14">T195*U195/1000</f>
        <v>76922.574439999997</v>
      </c>
      <c r="AA195" s="61">
        <f t="shared" ref="AA195:AA258" si="15">X195*U195/1000</f>
        <v>67.974313999999993</v>
      </c>
    </row>
    <row r="196" spans="1:27" x14ac:dyDescent="0.25">
      <c r="A196" s="31">
        <v>43234</v>
      </c>
      <c r="B196" s="61" t="s">
        <v>166</v>
      </c>
      <c r="C196" s="65">
        <v>43227</v>
      </c>
      <c r="D196" s="35">
        <f t="shared" si="12"/>
        <v>2018</v>
      </c>
      <c r="E196" s="35">
        <f t="shared" si="13"/>
        <v>5</v>
      </c>
      <c r="F196" s="61">
        <v>120164</v>
      </c>
      <c r="G196" s="61" t="s">
        <v>275</v>
      </c>
      <c r="H196" s="61" t="s">
        <v>39</v>
      </c>
      <c r="I196" s="61" t="s">
        <v>276</v>
      </c>
      <c r="J196" s="61" t="s">
        <v>20</v>
      </c>
      <c r="K196" s="61" t="s">
        <v>191</v>
      </c>
      <c r="L196" s="61" t="s">
        <v>277</v>
      </c>
      <c r="M196" s="61">
        <v>301</v>
      </c>
      <c r="N196" s="61" t="s">
        <v>21</v>
      </c>
      <c r="O196" s="61">
        <v>1</v>
      </c>
      <c r="P196" s="61" t="s">
        <v>23</v>
      </c>
      <c r="Q196" s="61">
        <v>4</v>
      </c>
      <c r="R196" s="61" t="s">
        <v>40</v>
      </c>
      <c r="S196" s="61">
        <v>106</v>
      </c>
      <c r="T196" s="61">
        <v>66633</v>
      </c>
      <c r="U196" s="33">
        <v>1020.5309999999999</v>
      </c>
      <c r="V196" s="61">
        <v>2.8330000000000002</v>
      </c>
      <c r="W196" s="61">
        <v>5.0999999999999997E-2</v>
      </c>
      <c r="X196" s="61">
        <v>34</v>
      </c>
      <c r="Y196" s="61">
        <v>1.4999999999999999E-2</v>
      </c>
      <c r="Z196" s="61">
        <f t="shared" si="14"/>
        <v>68001.042122999992</v>
      </c>
      <c r="AA196" s="61">
        <f t="shared" si="15"/>
        <v>34.698053999999999</v>
      </c>
    </row>
    <row r="197" spans="1:27" x14ac:dyDescent="0.25">
      <c r="A197" s="31">
        <v>43234</v>
      </c>
      <c r="B197" s="61" t="s">
        <v>166</v>
      </c>
      <c r="C197" s="65">
        <v>43227</v>
      </c>
      <c r="D197" s="35">
        <f t="shared" si="12"/>
        <v>2018</v>
      </c>
      <c r="E197" s="35">
        <f t="shared" si="13"/>
        <v>5</v>
      </c>
      <c r="F197" s="61">
        <v>120164</v>
      </c>
      <c r="G197" s="61" t="s">
        <v>275</v>
      </c>
      <c r="H197" s="61" t="s">
        <v>39</v>
      </c>
      <c r="I197" s="61" t="s">
        <v>276</v>
      </c>
      <c r="J197" s="61" t="s">
        <v>20</v>
      </c>
      <c r="K197" s="61" t="s">
        <v>191</v>
      </c>
      <c r="L197" s="61" t="s">
        <v>277</v>
      </c>
      <c r="M197" s="61">
        <v>301</v>
      </c>
      <c r="N197" s="61" t="s">
        <v>21</v>
      </c>
      <c r="O197" s="61">
        <v>1</v>
      </c>
      <c r="P197" s="61" t="s">
        <v>23</v>
      </c>
      <c r="Q197" s="61">
        <v>4</v>
      </c>
      <c r="R197" s="61" t="s">
        <v>40</v>
      </c>
      <c r="S197" s="61">
        <v>105</v>
      </c>
      <c r="T197" s="61">
        <v>72144</v>
      </c>
      <c r="U197" s="61">
        <v>994.16099999999994</v>
      </c>
      <c r="V197" s="61">
        <v>2.988</v>
      </c>
      <c r="W197" s="61">
        <v>9.2999999999999999E-2</v>
      </c>
      <c r="X197" s="61">
        <v>67</v>
      </c>
      <c r="Y197" s="61">
        <v>2.8000000000000001E-2</v>
      </c>
      <c r="Z197" s="61">
        <f t="shared" si="14"/>
        <v>71722.751183999993</v>
      </c>
      <c r="AA197" s="61">
        <f t="shared" si="15"/>
        <v>66.608786999999992</v>
      </c>
    </row>
    <row r="198" spans="1:27" x14ac:dyDescent="0.25">
      <c r="A198" s="31">
        <v>43234</v>
      </c>
      <c r="B198" s="61" t="s">
        <v>166</v>
      </c>
      <c r="C198" s="65">
        <v>43227</v>
      </c>
      <c r="D198" s="35">
        <f t="shared" si="12"/>
        <v>2018</v>
      </c>
      <c r="E198" s="35">
        <f t="shared" si="13"/>
        <v>5</v>
      </c>
      <c r="F198" s="61">
        <v>120164</v>
      </c>
      <c r="G198" s="61" t="s">
        <v>275</v>
      </c>
      <c r="H198" s="61" t="s">
        <v>39</v>
      </c>
      <c r="I198" s="61" t="s">
        <v>276</v>
      </c>
      <c r="J198" s="61" t="s">
        <v>20</v>
      </c>
      <c r="K198" s="61" t="s">
        <v>191</v>
      </c>
      <c r="L198" s="61" t="s">
        <v>277</v>
      </c>
      <c r="M198" s="61">
        <v>301</v>
      </c>
      <c r="N198" s="61" t="s">
        <v>21</v>
      </c>
      <c r="O198" s="61">
        <v>1</v>
      </c>
      <c r="P198" s="61" t="s">
        <v>23</v>
      </c>
      <c r="Q198" s="61">
        <v>4</v>
      </c>
      <c r="R198" s="61" t="s">
        <v>40</v>
      </c>
      <c r="S198" s="61">
        <v>104</v>
      </c>
      <c r="T198" s="61">
        <v>67011</v>
      </c>
      <c r="U198" s="33">
        <v>1041.5820000000001</v>
      </c>
      <c r="V198" s="61">
        <v>2.9079999999999999</v>
      </c>
      <c r="W198" s="61">
        <v>4.9000000000000002E-2</v>
      </c>
      <c r="X198" s="61">
        <v>33</v>
      </c>
      <c r="Y198" s="61">
        <v>1.2E-2</v>
      </c>
      <c r="Z198" s="61">
        <f t="shared" si="14"/>
        <v>69797.451402000006</v>
      </c>
      <c r="AA198" s="61">
        <f t="shared" si="15"/>
        <v>34.372206000000006</v>
      </c>
    </row>
    <row r="199" spans="1:27" x14ac:dyDescent="0.25">
      <c r="A199" s="31">
        <v>43234</v>
      </c>
      <c r="B199" s="61" t="s">
        <v>166</v>
      </c>
      <c r="C199" s="65">
        <v>43227</v>
      </c>
      <c r="D199" s="35">
        <f t="shared" si="12"/>
        <v>2018</v>
      </c>
      <c r="E199" s="35">
        <f t="shared" si="13"/>
        <v>5</v>
      </c>
      <c r="F199" s="61">
        <v>120164</v>
      </c>
      <c r="G199" s="61" t="s">
        <v>275</v>
      </c>
      <c r="H199" s="61" t="s">
        <v>39</v>
      </c>
      <c r="I199" s="61" t="s">
        <v>276</v>
      </c>
      <c r="J199" s="61" t="s">
        <v>20</v>
      </c>
      <c r="K199" s="61" t="s">
        <v>191</v>
      </c>
      <c r="L199" s="61" t="s">
        <v>277</v>
      </c>
      <c r="M199" s="61">
        <v>301</v>
      </c>
      <c r="N199" s="61" t="s">
        <v>21</v>
      </c>
      <c r="O199" s="61">
        <v>1</v>
      </c>
      <c r="P199" s="61" t="s">
        <v>23</v>
      </c>
      <c r="Q199" s="61">
        <v>4</v>
      </c>
      <c r="R199" s="61" t="s">
        <v>40</v>
      </c>
      <c r="S199" s="61">
        <v>103</v>
      </c>
      <c r="T199" s="61">
        <v>64490</v>
      </c>
      <c r="U199" s="33">
        <v>1116.72</v>
      </c>
      <c r="V199" s="61">
        <v>3.0009999999999999</v>
      </c>
      <c r="W199" s="61">
        <v>5.8999999999999997E-2</v>
      </c>
      <c r="X199" s="61">
        <v>38</v>
      </c>
      <c r="Y199" s="61">
        <v>2.1999999999999999E-2</v>
      </c>
      <c r="Z199" s="61">
        <f t="shared" si="14"/>
        <v>72017.272799999992</v>
      </c>
      <c r="AA199" s="61">
        <f t="shared" si="15"/>
        <v>42.435360000000003</v>
      </c>
    </row>
    <row r="200" spans="1:27" x14ac:dyDescent="0.25">
      <c r="A200" s="31">
        <v>43234</v>
      </c>
      <c r="B200" s="61" t="s">
        <v>166</v>
      </c>
      <c r="C200" s="65">
        <v>43227</v>
      </c>
      <c r="D200" s="35">
        <f t="shared" si="12"/>
        <v>2018</v>
      </c>
      <c r="E200" s="35">
        <f t="shared" si="13"/>
        <v>5</v>
      </c>
      <c r="F200" s="61">
        <v>120164</v>
      </c>
      <c r="G200" s="61" t="s">
        <v>275</v>
      </c>
      <c r="H200" s="61" t="s">
        <v>39</v>
      </c>
      <c r="I200" s="61" t="s">
        <v>276</v>
      </c>
      <c r="J200" s="61" t="s">
        <v>20</v>
      </c>
      <c r="K200" s="61" t="s">
        <v>191</v>
      </c>
      <c r="L200" s="61" t="s">
        <v>277</v>
      </c>
      <c r="M200" s="61">
        <v>301</v>
      </c>
      <c r="N200" s="61" t="s">
        <v>21</v>
      </c>
      <c r="O200" s="61">
        <v>1</v>
      </c>
      <c r="P200" s="61" t="s">
        <v>23</v>
      </c>
      <c r="Q200" s="61">
        <v>4</v>
      </c>
      <c r="R200" s="61" t="s">
        <v>40</v>
      </c>
      <c r="S200" s="61">
        <v>102</v>
      </c>
      <c r="T200" s="61">
        <v>66890</v>
      </c>
      <c r="U200" s="61">
        <v>999.72799999999995</v>
      </c>
      <c r="V200" s="61">
        <v>2.786</v>
      </c>
      <c r="W200" s="61">
        <v>5.1999999999999998E-2</v>
      </c>
      <c r="X200" s="61">
        <v>35</v>
      </c>
      <c r="Y200" s="61">
        <v>1.6E-2</v>
      </c>
      <c r="Z200" s="61">
        <f t="shared" si="14"/>
        <v>66871.805919999999</v>
      </c>
      <c r="AA200" s="61">
        <f t="shared" si="15"/>
        <v>34.990479999999998</v>
      </c>
    </row>
    <row r="201" spans="1:27" x14ac:dyDescent="0.25">
      <c r="A201" s="31">
        <v>43234</v>
      </c>
      <c r="B201" s="61" t="s">
        <v>166</v>
      </c>
      <c r="C201" s="65">
        <v>43227</v>
      </c>
      <c r="D201" s="35">
        <f t="shared" si="12"/>
        <v>2018</v>
      </c>
      <c r="E201" s="35">
        <f t="shared" si="13"/>
        <v>5</v>
      </c>
      <c r="F201" s="61">
        <v>120164</v>
      </c>
      <c r="G201" s="61" t="s">
        <v>275</v>
      </c>
      <c r="H201" s="61" t="s">
        <v>39</v>
      </c>
      <c r="I201" s="61" t="s">
        <v>276</v>
      </c>
      <c r="J201" s="61" t="s">
        <v>20</v>
      </c>
      <c r="K201" s="61" t="s">
        <v>191</v>
      </c>
      <c r="L201" s="61" t="s">
        <v>277</v>
      </c>
      <c r="M201" s="61">
        <v>301</v>
      </c>
      <c r="N201" s="61" t="s">
        <v>21</v>
      </c>
      <c r="O201" s="61">
        <v>1</v>
      </c>
      <c r="P201" s="61" t="s">
        <v>23</v>
      </c>
      <c r="Q201" s="61">
        <v>4</v>
      </c>
      <c r="R201" s="61" t="s">
        <v>40</v>
      </c>
      <c r="S201" s="61">
        <v>101</v>
      </c>
      <c r="T201" s="61">
        <v>67108</v>
      </c>
      <c r="U201" s="33">
        <v>1317.8</v>
      </c>
      <c r="V201" s="61">
        <v>3.6850000000000001</v>
      </c>
      <c r="W201" s="61">
        <v>4.5999999999999999E-2</v>
      </c>
      <c r="X201" s="61">
        <v>31</v>
      </c>
      <c r="Y201" s="61">
        <v>0.01</v>
      </c>
      <c r="Z201" s="61">
        <f t="shared" si="14"/>
        <v>88434.922399999996</v>
      </c>
      <c r="AA201" s="61">
        <f t="shared" si="15"/>
        <v>40.851799999999997</v>
      </c>
    </row>
    <row r="202" spans="1:27" x14ac:dyDescent="0.25">
      <c r="A202" s="31">
        <v>43227</v>
      </c>
      <c r="B202" s="61" t="s">
        <v>165</v>
      </c>
      <c r="C202" s="65">
        <v>43221</v>
      </c>
      <c r="D202" s="35">
        <f t="shared" si="12"/>
        <v>2018</v>
      </c>
      <c r="E202" s="35">
        <f t="shared" si="13"/>
        <v>5</v>
      </c>
      <c r="F202" s="61">
        <v>120164</v>
      </c>
      <c r="G202" s="61" t="s">
        <v>275</v>
      </c>
      <c r="H202" s="61" t="s">
        <v>39</v>
      </c>
      <c r="I202" s="61" t="s">
        <v>276</v>
      </c>
      <c r="J202" s="61" t="s">
        <v>20</v>
      </c>
      <c r="K202" s="61" t="s">
        <v>191</v>
      </c>
      <c r="L202" s="61" t="s">
        <v>277</v>
      </c>
      <c r="M202" s="61">
        <v>301</v>
      </c>
      <c r="N202" s="61" t="s">
        <v>21</v>
      </c>
      <c r="O202" s="61">
        <v>1</v>
      </c>
      <c r="P202" s="61" t="s">
        <v>23</v>
      </c>
      <c r="Q202" s="61">
        <v>4</v>
      </c>
      <c r="R202" s="61" t="s">
        <v>40</v>
      </c>
      <c r="S202" s="61">
        <v>101</v>
      </c>
      <c r="T202" s="61">
        <v>67217</v>
      </c>
      <c r="U202" s="33">
        <v>1251.32</v>
      </c>
      <c r="V202" s="61">
        <v>3.5</v>
      </c>
      <c r="W202" s="61">
        <v>0.15</v>
      </c>
      <c r="X202" s="61">
        <v>101</v>
      </c>
      <c r="Y202" s="61">
        <v>3.0000000000000001E-3</v>
      </c>
      <c r="Z202" s="61">
        <f t="shared" si="14"/>
        <v>84109.976439999999</v>
      </c>
      <c r="AA202" s="61">
        <f t="shared" si="15"/>
        <v>126.38332</v>
      </c>
    </row>
    <row r="203" spans="1:27" x14ac:dyDescent="0.25">
      <c r="A203" s="31">
        <v>43227</v>
      </c>
      <c r="B203" s="61" t="s">
        <v>165</v>
      </c>
      <c r="C203" s="65">
        <v>43221</v>
      </c>
      <c r="D203" s="35">
        <f t="shared" si="12"/>
        <v>2018</v>
      </c>
      <c r="E203" s="35">
        <f t="shared" si="13"/>
        <v>5</v>
      </c>
      <c r="F203" s="61">
        <v>120164</v>
      </c>
      <c r="G203" s="61" t="s">
        <v>275</v>
      </c>
      <c r="H203" s="61" t="s">
        <v>39</v>
      </c>
      <c r="I203" s="61" t="s">
        <v>276</v>
      </c>
      <c r="J203" s="61" t="s">
        <v>20</v>
      </c>
      <c r="K203" s="61" t="s">
        <v>191</v>
      </c>
      <c r="L203" s="61" t="s">
        <v>277</v>
      </c>
      <c r="M203" s="61">
        <v>301</v>
      </c>
      <c r="N203" s="61" t="s">
        <v>21</v>
      </c>
      <c r="O203" s="61">
        <v>1</v>
      </c>
      <c r="P203" s="61" t="s">
        <v>23</v>
      </c>
      <c r="Q203" s="61">
        <v>4</v>
      </c>
      <c r="R203" s="61" t="s">
        <v>40</v>
      </c>
      <c r="S203" s="61">
        <v>102</v>
      </c>
      <c r="T203" s="61">
        <v>66945</v>
      </c>
      <c r="U203" s="61">
        <v>937.39</v>
      </c>
      <c r="V203" s="61">
        <v>2.61</v>
      </c>
      <c r="W203" s="61">
        <v>5.7000000000000002E-2</v>
      </c>
      <c r="X203" s="61">
        <v>38</v>
      </c>
      <c r="Y203" s="61">
        <v>4.0000000000000001E-3</v>
      </c>
      <c r="Z203" s="61">
        <f t="shared" si="14"/>
        <v>62753.573549999994</v>
      </c>
      <c r="AA203" s="61">
        <f t="shared" si="15"/>
        <v>35.620820000000002</v>
      </c>
    </row>
    <row r="204" spans="1:27" x14ac:dyDescent="0.25">
      <c r="A204" s="31">
        <v>43227</v>
      </c>
      <c r="B204" s="61" t="s">
        <v>165</v>
      </c>
      <c r="C204" s="65">
        <v>43221</v>
      </c>
      <c r="D204" s="35">
        <f t="shared" si="12"/>
        <v>2018</v>
      </c>
      <c r="E204" s="35">
        <f t="shared" si="13"/>
        <v>5</v>
      </c>
      <c r="F204" s="61">
        <v>120164</v>
      </c>
      <c r="G204" s="61" t="s">
        <v>275</v>
      </c>
      <c r="H204" s="61" t="s">
        <v>39</v>
      </c>
      <c r="I204" s="61" t="s">
        <v>276</v>
      </c>
      <c r="J204" s="61" t="s">
        <v>20</v>
      </c>
      <c r="K204" s="61" t="s">
        <v>191</v>
      </c>
      <c r="L204" s="61" t="s">
        <v>277</v>
      </c>
      <c r="M204" s="61">
        <v>301</v>
      </c>
      <c r="N204" s="61" t="s">
        <v>21</v>
      </c>
      <c r="O204" s="61">
        <v>1</v>
      </c>
      <c r="P204" s="61" t="s">
        <v>23</v>
      </c>
      <c r="Q204" s="61">
        <v>4</v>
      </c>
      <c r="R204" s="61" t="s">
        <v>40</v>
      </c>
      <c r="S204" s="61">
        <v>103</v>
      </c>
      <c r="T204" s="61">
        <v>64575</v>
      </c>
      <c r="U204" s="33">
        <v>1054.22</v>
      </c>
      <c r="V204" s="61">
        <v>2.84</v>
      </c>
      <c r="W204" s="61">
        <v>0.10100000000000001</v>
      </c>
      <c r="X204" s="61">
        <v>65</v>
      </c>
      <c r="Y204" s="61">
        <v>3.0000000000000001E-3</v>
      </c>
      <c r="Z204" s="61">
        <f t="shared" si="14"/>
        <v>68076.256500000003</v>
      </c>
      <c r="AA204" s="61">
        <f t="shared" si="15"/>
        <v>68.524299999999997</v>
      </c>
    </row>
    <row r="205" spans="1:27" x14ac:dyDescent="0.25">
      <c r="A205" s="31">
        <v>43227</v>
      </c>
      <c r="B205" s="61" t="s">
        <v>165</v>
      </c>
      <c r="C205" s="65">
        <v>43221</v>
      </c>
      <c r="D205" s="35">
        <f t="shared" si="12"/>
        <v>2018</v>
      </c>
      <c r="E205" s="35">
        <f t="shared" si="13"/>
        <v>5</v>
      </c>
      <c r="F205" s="61">
        <v>120164</v>
      </c>
      <c r="G205" s="61" t="s">
        <v>275</v>
      </c>
      <c r="H205" s="61" t="s">
        <v>39</v>
      </c>
      <c r="I205" s="61" t="s">
        <v>276</v>
      </c>
      <c r="J205" s="61" t="s">
        <v>20</v>
      </c>
      <c r="K205" s="61" t="s">
        <v>191</v>
      </c>
      <c r="L205" s="61" t="s">
        <v>277</v>
      </c>
      <c r="M205" s="61">
        <v>301</v>
      </c>
      <c r="N205" s="61" t="s">
        <v>21</v>
      </c>
      <c r="O205" s="61">
        <v>1</v>
      </c>
      <c r="P205" s="61" t="s">
        <v>23</v>
      </c>
      <c r="Q205" s="61">
        <v>4</v>
      </c>
      <c r="R205" s="61" t="s">
        <v>40</v>
      </c>
      <c r="S205" s="61">
        <v>104</v>
      </c>
      <c r="T205" s="61">
        <v>67079</v>
      </c>
      <c r="U205" s="61">
        <v>973.85</v>
      </c>
      <c r="V205" s="61">
        <v>2.72</v>
      </c>
      <c r="W205" s="61">
        <v>4.2000000000000003E-2</v>
      </c>
      <c r="X205" s="61">
        <v>28</v>
      </c>
      <c r="Y205" s="61">
        <v>3.0000000000000001E-3</v>
      </c>
      <c r="Z205" s="61">
        <f t="shared" si="14"/>
        <v>65324.884149999998</v>
      </c>
      <c r="AA205" s="61">
        <f t="shared" si="15"/>
        <v>27.267799999999998</v>
      </c>
    </row>
    <row r="206" spans="1:27" x14ac:dyDescent="0.25">
      <c r="A206" s="31">
        <v>43227</v>
      </c>
      <c r="B206" s="61" t="s">
        <v>165</v>
      </c>
      <c r="C206" s="65">
        <v>43221</v>
      </c>
      <c r="D206" s="35">
        <f t="shared" si="12"/>
        <v>2018</v>
      </c>
      <c r="E206" s="35">
        <f t="shared" si="13"/>
        <v>5</v>
      </c>
      <c r="F206" s="61">
        <v>120164</v>
      </c>
      <c r="G206" s="61" t="s">
        <v>275</v>
      </c>
      <c r="H206" s="61" t="s">
        <v>39</v>
      </c>
      <c r="I206" s="61" t="s">
        <v>276</v>
      </c>
      <c r="J206" s="61" t="s">
        <v>20</v>
      </c>
      <c r="K206" s="61" t="s">
        <v>191</v>
      </c>
      <c r="L206" s="61" t="s">
        <v>277</v>
      </c>
      <c r="M206" s="61">
        <v>301</v>
      </c>
      <c r="N206" s="61" t="s">
        <v>21</v>
      </c>
      <c r="O206" s="61">
        <v>1</v>
      </c>
      <c r="P206" s="61" t="s">
        <v>23</v>
      </c>
      <c r="Q206" s="61">
        <v>4</v>
      </c>
      <c r="R206" s="61" t="s">
        <v>40</v>
      </c>
      <c r="S206" s="61">
        <v>105</v>
      </c>
      <c r="T206" s="61">
        <v>72222</v>
      </c>
      <c r="U206" s="61">
        <v>934.13</v>
      </c>
      <c r="V206" s="61">
        <v>2.81</v>
      </c>
      <c r="W206" s="61">
        <v>8.4000000000000005E-2</v>
      </c>
      <c r="X206" s="61">
        <v>61</v>
      </c>
      <c r="Y206" s="61">
        <v>3.0000000000000001E-3</v>
      </c>
      <c r="Z206" s="61">
        <f t="shared" si="14"/>
        <v>67464.736860000005</v>
      </c>
      <c r="AA206" s="61">
        <f t="shared" si="15"/>
        <v>56.981929999999998</v>
      </c>
    </row>
    <row r="207" spans="1:27" x14ac:dyDescent="0.25">
      <c r="A207" s="31">
        <v>43227</v>
      </c>
      <c r="B207" s="61" t="s">
        <v>165</v>
      </c>
      <c r="C207" s="65">
        <v>43221</v>
      </c>
      <c r="D207" s="35">
        <f t="shared" si="12"/>
        <v>2018</v>
      </c>
      <c r="E207" s="35">
        <f t="shared" si="13"/>
        <v>5</v>
      </c>
      <c r="F207" s="61">
        <v>120164</v>
      </c>
      <c r="G207" s="61" t="s">
        <v>275</v>
      </c>
      <c r="H207" s="61" t="s">
        <v>39</v>
      </c>
      <c r="I207" s="61" t="s">
        <v>276</v>
      </c>
      <c r="J207" s="61" t="s">
        <v>20</v>
      </c>
      <c r="K207" s="61" t="s">
        <v>191</v>
      </c>
      <c r="L207" s="61" t="s">
        <v>277</v>
      </c>
      <c r="M207" s="61">
        <v>301</v>
      </c>
      <c r="N207" s="61" t="s">
        <v>21</v>
      </c>
      <c r="O207" s="61">
        <v>1</v>
      </c>
      <c r="P207" s="61" t="s">
        <v>23</v>
      </c>
      <c r="Q207" s="61">
        <v>4</v>
      </c>
      <c r="R207" s="61" t="s">
        <v>40</v>
      </c>
      <c r="S207" s="61">
        <v>106</v>
      </c>
      <c r="T207" s="61">
        <v>66688</v>
      </c>
      <c r="U207" s="61">
        <v>955.82</v>
      </c>
      <c r="V207" s="61">
        <v>2.66</v>
      </c>
      <c r="W207" s="61">
        <v>4.5999999999999999E-2</v>
      </c>
      <c r="X207" s="61">
        <v>31</v>
      </c>
      <c r="Y207" s="61">
        <v>4.0000000000000001E-3</v>
      </c>
      <c r="Z207" s="61">
        <f t="shared" si="14"/>
        <v>63741.724160000005</v>
      </c>
      <c r="AA207" s="61">
        <f t="shared" si="15"/>
        <v>29.630420000000001</v>
      </c>
    </row>
    <row r="208" spans="1:27" x14ac:dyDescent="0.25">
      <c r="A208" s="31">
        <v>43227</v>
      </c>
      <c r="B208" s="61" t="s">
        <v>165</v>
      </c>
      <c r="C208" s="65">
        <v>43221</v>
      </c>
      <c r="D208" s="35">
        <f t="shared" si="12"/>
        <v>2018</v>
      </c>
      <c r="E208" s="35">
        <f t="shared" si="13"/>
        <v>5</v>
      </c>
      <c r="F208" s="61">
        <v>120164</v>
      </c>
      <c r="G208" s="61" t="s">
        <v>275</v>
      </c>
      <c r="H208" s="61" t="s">
        <v>39</v>
      </c>
      <c r="I208" s="61" t="s">
        <v>276</v>
      </c>
      <c r="J208" s="61" t="s">
        <v>20</v>
      </c>
      <c r="K208" s="61" t="s">
        <v>191</v>
      </c>
      <c r="L208" s="61" t="s">
        <v>277</v>
      </c>
      <c r="M208" s="61">
        <v>301</v>
      </c>
      <c r="N208" s="61" t="s">
        <v>21</v>
      </c>
      <c r="O208" s="61">
        <v>1</v>
      </c>
      <c r="P208" s="61" t="s">
        <v>23</v>
      </c>
      <c r="Q208" s="61">
        <v>4</v>
      </c>
      <c r="R208" s="61" t="s">
        <v>40</v>
      </c>
      <c r="S208" s="61">
        <v>107</v>
      </c>
      <c r="T208" s="61">
        <v>75940</v>
      </c>
      <c r="U208" s="61">
        <v>938.95</v>
      </c>
      <c r="V208" s="61">
        <v>2.97</v>
      </c>
      <c r="W208" s="61">
        <v>0.13200000000000001</v>
      </c>
      <c r="X208" s="61">
        <v>100</v>
      </c>
      <c r="Y208" s="61">
        <v>1E-3</v>
      </c>
      <c r="Z208" s="61">
        <f t="shared" si="14"/>
        <v>71303.862999999998</v>
      </c>
      <c r="AA208" s="61">
        <f t="shared" si="15"/>
        <v>93.894999999999996</v>
      </c>
    </row>
    <row r="209" spans="1:27" x14ac:dyDescent="0.25">
      <c r="A209" s="31">
        <v>43227</v>
      </c>
      <c r="B209" s="61" t="s">
        <v>165</v>
      </c>
      <c r="C209" s="65">
        <v>43221</v>
      </c>
      <c r="D209" s="35">
        <f t="shared" si="12"/>
        <v>2018</v>
      </c>
      <c r="E209" s="35">
        <f t="shared" si="13"/>
        <v>5</v>
      </c>
      <c r="F209" s="61">
        <v>120164</v>
      </c>
      <c r="G209" s="61" t="s">
        <v>275</v>
      </c>
      <c r="H209" s="61" t="s">
        <v>39</v>
      </c>
      <c r="I209" s="61" t="s">
        <v>276</v>
      </c>
      <c r="J209" s="61" t="s">
        <v>20</v>
      </c>
      <c r="K209" s="61" t="s">
        <v>191</v>
      </c>
      <c r="L209" s="61" t="s">
        <v>277</v>
      </c>
      <c r="M209" s="61">
        <v>301</v>
      </c>
      <c r="N209" s="61" t="s">
        <v>21</v>
      </c>
      <c r="O209" s="61">
        <v>1</v>
      </c>
      <c r="P209" s="61" t="s">
        <v>23</v>
      </c>
      <c r="Q209" s="61">
        <v>4</v>
      </c>
      <c r="R209" s="61" t="s">
        <v>40</v>
      </c>
      <c r="S209" s="61">
        <v>108</v>
      </c>
      <c r="T209" s="61">
        <v>73316</v>
      </c>
      <c r="U209" s="61">
        <v>564.77</v>
      </c>
      <c r="V209" s="61">
        <v>1.73</v>
      </c>
      <c r="W209" s="61">
        <v>5.5E-2</v>
      </c>
      <c r="X209" s="61">
        <v>40</v>
      </c>
      <c r="Y209" s="61">
        <v>5.0000000000000001E-3</v>
      </c>
      <c r="Z209" s="61">
        <f t="shared" si="14"/>
        <v>41406.677320000003</v>
      </c>
      <c r="AA209" s="61">
        <f t="shared" si="15"/>
        <v>22.590799999999998</v>
      </c>
    </row>
    <row r="210" spans="1:27" x14ac:dyDescent="0.25">
      <c r="A210" s="31">
        <v>43227</v>
      </c>
      <c r="B210" s="61" t="s">
        <v>165</v>
      </c>
      <c r="C210" s="65">
        <v>43221</v>
      </c>
      <c r="D210" s="35">
        <f t="shared" si="12"/>
        <v>2018</v>
      </c>
      <c r="E210" s="35">
        <f t="shared" si="13"/>
        <v>5</v>
      </c>
      <c r="F210" s="61">
        <v>120164</v>
      </c>
      <c r="G210" s="61" t="s">
        <v>275</v>
      </c>
      <c r="H210" s="61" t="s">
        <v>39</v>
      </c>
      <c r="I210" s="61" t="s">
        <v>276</v>
      </c>
      <c r="J210" s="61" t="s">
        <v>20</v>
      </c>
      <c r="K210" s="61" t="s">
        <v>191</v>
      </c>
      <c r="L210" s="61" t="s">
        <v>277</v>
      </c>
      <c r="M210" s="61">
        <v>301</v>
      </c>
      <c r="N210" s="61" t="s">
        <v>21</v>
      </c>
      <c r="O210" s="61">
        <v>1</v>
      </c>
      <c r="P210" s="61" t="s">
        <v>23</v>
      </c>
      <c r="Q210" s="61">
        <v>4</v>
      </c>
      <c r="R210" s="61" t="s">
        <v>40</v>
      </c>
      <c r="S210" s="61">
        <v>109</v>
      </c>
      <c r="T210" s="61">
        <v>72295</v>
      </c>
      <c r="U210" s="61">
        <v>713.23</v>
      </c>
      <c r="V210" s="61">
        <v>2.15</v>
      </c>
      <c r="W210" s="61">
        <v>4.8000000000000001E-2</v>
      </c>
      <c r="X210" s="61">
        <v>35</v>
      </c>
      <c r="Y210" s="61">
        <v>7.0000000000000001E-3</v>
      </c>
      <c r="Z210" s="61">
        <f t="shared" si="14"/>
        <v>51562.962850000004</v>
      </c>
      <c r="AA210" s="61">
        <f t="shared" si="15"/>
        <v>24.963049999999999</v>
      </c>
    </row>
    <row r="211" spans="1:27" x14ac:dyDescent="0.25">
      <c r="A211" s="31">
        <v>43227</v>
      </c>
      <c r="B211" s="61" t="s">
        <v>165</v>
      </c>
      <c r="C211" s="65">
        <v>43221</v>
      </c>
      <c r="D211" s="35">
        <f t="shared" si="12"/>
        <v>2018</v>
      </c>
      <c r="E211" s="35">
        <f t="shared" si="13"/>
        <v>5</v>
      </c>
      <c r="F211" s="61">
        <v>120164</v>
      </c>
      <c r="G211" s="61" t="s">
        <v>275</v>
      </c>
      <c r="H211" s="61" t="s">
        <v>39</v>
      </c>
      <c r="I211" s="61" t="s">
        <v>276</v>
      </c>
      <c r="J211" s="61" t="s">
        <v>20</v>
      </c>
      <c r="K211" s="61" t="s">
        <v>191</v>
      </c>
      <c r="L211" s="61" t="s">
        <v>277</v>
      </c>
      <c r="M211" s="61">
        <v>301</v>
      </c>
      <c r="N211" s="61" t="s">
        <v>21</v>
      </c>
      <c r="O211" s="61">
        <v>1</v>
      </c>
      <c r="P211" s="61" t="s">
        <v>23</v>
      </c>
      <c r="Q211" s="61">
        <v>4</v>
      </c>
      <c r="R211" s="61" t="s">
        <v>40</v>
      </c>
      <c r="S211" s="61">
        <v>110</v>
      </c>
      <c r="T211" s="61">
        <v>73441</v>
      </c>
      <c r="U211" s="61">
        <v>645.5</v>
      </c>
      <c r="V211" s="61">
        <v>1.98</v>
      </c>
      <c r="W211" s="61">
        <v>4.8000000000000001E-2</v>
      </c>
      <c r="X211" s="61">
        <v>35</v>
      </c>
      <c r="Y211" s="61">
        <v>7.0000000000000001E-3</v>
      </c>
      <c r="Z211" s="61">
        <f t="shared" si="14"/>
        <v>47406.165500000003</v>
      </c>
      <c r="AA211" s="61">
        <f t="shared" si="15"/>
        <v>22.592500000000001</v>
      </c>
    </row>
    <row r="212" spans="1:27" x14ac:dyDescent="0.25">
      <c r="A212" s="31">
        <v>43227</v>
      </c>
      <c r="B212" s="61" t="s">
        <v>165</v>
      </c>
      <c r="C212" s="65">
        <v>43221</v>
      </c>
      <c r="D212" s="35">
        <f t="shared" si="12"/>
        <v>2018</v>
      </c>
      <c r="E212" s="35">
        <f t="shared" si="13"/>
        <v>5</v>
      </c>
      <c r="F212" s="61">
        <v>120164</v>
      </c>
      <c r="G212" s="61" t="s">
        <v>275</v>
      </c>
      <c r="H212" s="61" t="s">
        <v>39</v>
      </c>
      <c r="I212" s="61" t="s">
        <v>276</v>
      </c>
      <c r="J212" s="61" t="s">
        <v>20</v>
      </c>
      <c r="K212" s="61" t="s">
        <v>191</v>
      </c>
      <c r="L212" s="61" t="s">
        <v>277</v>
      </c>
      <c r="M212" s="61">
        <v>301</v>
      </c>
      <c r="N212" s="61" t="s">
        <v>21</v>
      </c>
      <c r="O212" s="61">
        <v>1</v>
      </c>
      <c r="P212" s="61" t="s">
        <v>23</v>
      </c>
      <c r="Q212" s="61">
        <v>4</v>
      </c>
      <c r="R212" s="61" t="s">
        <v>40</v>
      </c>
      <c r="S212" s="61">
        <v>111</v>
      </c>
      <c r="T212" s="61">
        <v>72362</v>
      </c>
      <c r="U212" s="61">
        <v>697.26</v>
      </c>
      <c r="V212" s="61">
        <v>2.1</v>
      </c>
      <c r="W212" s="61">
        <v>3.6999999999999998E-2</v>
      </c>
      <c r="X212" s="61">
        <v>27</v>
      </c>
      <c r="Y212" s="61">
        <v>4.0000000000000001E-3</v>
      </c>
      <c r="Z212" s="61">
        <f t="shared" si="14"/>
        <v>50455.128119999994</v>
      </c>
      <c r="AA212" s="61">
        <f t="shared" si="15"/>
        <v>18.82602</v>
      </c>
    </row>
    <row r="213" spans="1:27" x14ac:dyDescent="0.25">
      <c r="A213" s="31">
        <v>43227</v>
      </c>
      <c r="B213" s="61" t="s">
        <v>165</v>
      </c>
      <c r="C213" s="65">
        <v>43221</v>
      </c>
      <c r="D213" s="35">
        <f t="shared" si="12"/>
        <v>2018</v>
      </c>
      <c r="E213" s="35">
        <f t="shared" si="13"/>
        <v>5</v>
      </c>
      <c r="F213" s="61">
        <v>120164</v>
      </c>
      <c r="G213" s="61" t="s">
        <v>275</v>
      </c>
      <c r="H213" s="61" t="s">
        <v>39</v>
      </c>
      <c r="I213" s="61" t="s">
        <v>276</v>
      </c>
      <c r="J213" s="61" t="s">
        <v>20</v>
      </c>
      <c r="K213" s="61" t="s">
        <v>191</v>
      </c>
      <c r="L213" s="61" t="s">
        <v>277</v>
      </c>
      <c r="M213" s="61">
        <v>301</v>
      </c>
      <c r="N213" s="61" t="s">
        <v>21</v>
      </c>
      <c r="O213" s="61">
        <v>1</v>
      </c>
      <c r="P213" s="61" t="s">
        <v>23</v>
      </c>
      <c r="Q213" s="61">
        <v>4</v>
      </c>
      <c r="R213" s="61" t="s">
        <v>40</v>
      </c>
      <c r="S213" s="61">
        <v>112</v>
      </c>
      <c r="T213" s="61">
        <v>73399</v>
      </c>
      <c r="U213" s="61">
        <v>664.92</v>
      </c>
      <c r="V213" s="61">
        <v>2.0299999999999998</v>
      </c>
      <c r="W213" s="61">
        <v>3.1E-2</v>
      </c>
      <c r="X213" s="61">
        <v>23</v>
      </c>
      <c r="Y213" s="61">
        <v>4.0000000000000001E-3</v>
      </c>
      <c r="Z213" s="61">
        <f t="shared" si="14"/>
        <v>48804.463080000001</v>
      </c>
      <c r="AA213" s="61">
        <f t="shared" si="15"/>
        <v>15.29316</v>
      </c>
    </row>
    <row r="214" spans="1:27" x14ac:dyDescent="0.25">
      <c r="A214" s="31">
        <v>43227</v>
      </c>
      <c r="B214" s="61" t="s">
        <v>165</v>
      </c>
      <c r="C214" s="65">
        <v>43221</v>
      </c>
      <c r="D214" s="35">
        <f t="shared" si="12"/>
        <v>2018</v>
      </c>
      <c r="E214" s="35">
        <f t="shared" si="13"/>
        <v>5</v>
      </c>
      <c r="F214" s="61">
        <v>120164</v>
      </c>
      <c r="G214" s="61" t="s">
        <v>275</v>
      </c>
      <c r="H214" s="61" t="s">
        <v>39</v>
      </c>
      <c r="I214" s="61" t="s">
        <v>276</v>
      </c>
      <c r="J214" s="61" t="s">
        <v>20</v>
      </c>
      <c r="K214" s="61" t="s">
        <v>191</v>
      </c>
      <c r="L214" s="61" t="s">
        <v>277</v>
      </c>
      <c r="M214" s="61">
        <v>301</v>
      </c>
      <c r="N214" s="61" t="s">
        <v>21</v>
      </c>
      <c r="O214" s="61">
        <v>1</v>
      </c>
      <c r="P214" s="61" t="s">
        <v>23</v>
      </c>
      <c r="Q214" s="61">
        <v>4</v>
      </c>
      <c r="R214" s="61" t="s">
        <v>40</v>
      </c>
      <c r="S214" s="61">
        <v>113</v>
      </c>
      <c r="T214" s="61">
        <v>60111</v>
      </c>
      <c r="U214" s="61">
        <v>735.31</v>
      </c>
      <c r="V214" s="61">
        <v>1.84</v>
      </c>
      <c r="W214" s="61">
        <v>3.5000000000000003E-2</v>
      </c>
      <c r="X214" s="61">
        <v>21</v>
      </c>
      <c r="Y214" s="61">
        <v>5.0000000000000001E-3</v>
      </c>
      <c r="Z214" s="61">
        <f t="shared" si="14"/>
        <v>44200.219409999998</v>
      </c>
      <c r="AA214" s="61">
        <f t="shared" si="15"/>
        <v>15.441509999999999</v>
      </c>
    </row>
    <row r="215" spans="1:27" x14ac:dyDescent="0.25">
      <c r="A215" s="31">
        <v>43227</v>
      </c>
      <c r="B215" s="61" t="s">
        <v>165</v>
      </c>
      <c r="C215" s="65">
        <v>43221</v>
      </c>
      <c r="D215" s="35">
        <f t="shared" si="12"/>
        <v>2018</v>
      </c>
      <c r="E215" s="35">
        <f t="shared" si="13"/>
        <v>5</v>
      </c>
      <c r="F215" s="61">
        <v>120164</v>
      </c>
      <c r="G215" s="61" t="s">
        <v>275</v>
      </c>
      <c r="H215" s="61" t="s">
        <v>39</v>
      </c>
      <c r="I215" s="61" t="s">
        <v>276</v>
      </c>
      <c r="J215" s="61" t="s">
        <v>20</v>
      </c>
      <c r="K215" s="61" t="s">
        <v>191</v>
      </c>
      <c r="L215" s="61" t="s">
        <v>277</v>
      </c>
      <c r="M215" s="61">
        <v>301</v>
      </c>
      <c r="N215" s="61" t="s">
        <v>21</v>
      </c>
      <c r="O215" s="61">
        <v>1</v>
      </c>
      <c r="P215" s="61" t="s">
        <v>23</v>
      </c>
      <c r="Q215" s="61">
        <v>4</v>
      </c>
      <c r="R215" s="61" t="s">
        <v>40</v>
      </c>
      <c r="S215" s="61">
        <v>114</v>
      </c>
      <c r="T215" s="61">
        <v>66382</v>
      </c>
      <c r="U215" s="61">
        <v>961.44</v>
      </c>
      <c r="V215" s="61">
        <v>2.66</v>
      </c>
      <c r="W215" s="61">
        <v>7.8E-2</v>
      </c>
      <c r="X215" s="61">
        <v>52</v>
      </c>
      <c r="Y215" s="61">
        <v>5.0000000000000001E-3</v>
      </c>
      <c r="Z215" s="61">
        <f t="shared" si="14"/>
        <v>63822.310080000003</v>
      </c>
      <c r="AA215" s="61">
        <f t="shared" si="15"/>
        <v>49.994880000000002</v>
      </c>
    </row>
    <row r="216" spans="1:27" x14ac:dyDescent="0.25">
      <c r="A216" s="31">
        <v>43227</v>
      </c>
      <c r="B216" s="61" t="s">
        <v>165</v>
      </c>
      <c r="C216" s="65">
        <v>43221</v>
      </c>
      <c r="D216" s="35">
        <f t="shared" si="12"/>
        <v>2018</v>
      </c>
      <c r="E216" s="35">
        <f t="shared" si="13"/>
        <v>5</v>
      </c>
      <c r="F216" s="61">
        <v>120164</v>
      </c>
      <c r="G216" s="61" t="s">
        <v>275</v>
      </c>
      <c r="H216" s="61" t="s">
        <v>39</v>
      </c>
      <c r="I216" s="61" t="s">
        <v>276</v>
      </c>
      <c r="J216" s="61" t="s">
        <v>20</v>
      </c>
      <c r="K216" s="61" t="s">
        <v>191</v>
      </c>
      <c r="L216" s="61" t="s">
        <v>277</v>
      </c>
      <c r="M216" s="61">
        <v>301</v>
      </c>
      <c r="N216" s="61" t="s">
        <v>21</v>
      </c>
      <c r="O216" s="61">
        <v>1</v>
      </c>
      <c r="P216" s="61" t="s">
        <v>23</v>
      </c>
      <c r="Q216" s="61">
        <v>4</v>
      </c>
      <c r="R216" s="61" t="s">
        <v>40</v>
      </c>
      <c r="S216" s="61">
        <v>115</v>
      </c>
      <c r="T216" s="61">
        <v>60124</v>
      </c>
      <c r="U216" s="61">
        <v>676.12</v>
      </c>
      <c r="V216" s="61">
        <v>1.69</v>
      </c>
      <c r="W216" s="61">
        <v>6.3E-2</v>
      </c>
      <c r="X216" s="61">
        <v>38</v>
      </c>
      <c r="Y216" s="61">
        <v>8.0000000000000002E-3</v>
      </c>
      <c r="Z216" s="61">
        <f t="shared" si="14"/>
        <v>40651.03888</v>
      </c>
      <c r="AA216" s="61">
        <f t="shared" si="15"/>
        <v>25.69256</v>
      </c>
    </row>
    <row r="217" spans="1:27" x14ac:dyDescent="0.25">
      <c r="A217" s="31">
        <v>43227</v>
      </c>
      <c r="B217" s="61" t="s">
        <v>165</v>
      </c>
      <c r="C217" s="65">
        <v>43221</v>
      </c>
      <c r="D217" s="35">
        <f t="shared" si="12"/>
        <v>2018</v>
      </c>
      <c r="E217" s="35">
        <f t="shared" si="13"/>
        <v>5</v>
      </c>
      <c r="F217" s="61">
        <v>120164</v>
      </c>
      <c r="G217" s="61" t="s">
        <v>275</v>
      </c>
      <c r="H217" s="61" t="s">
        <v>39</v>
      </c>
      <c r="I217" s="61" t="s">
        <v>276</v>
      </c>
      <c r="J217" s="61" t="s">
        <v>20</v>
      </c>
      <c r="K217" s="61" t="s">
        <v>191</v>
      </c>
      <c r="L217" s="61" t="s">
        <v>277</v>
      </c>
      <c r="M217" s="61">
        <v>301</v>
      </c>
      <c r="N217" s="61" t="s">
        <v>21</v>
      </c>
      <c r="O217" s="61">
        <v>1</v>
      </c>
      <c r="P217" s="61" t="s">
        <v>23</v>
      </c>
      <c r="Q217" s="61">
        <v>4</v>
      </c>
      <c r="R217" s="61" t="s">
        <v>40</v>
      </c>
      <c r="S217" s="61">
        <v>116</v>
      </c>
      <c r="T217" s="61">
        <v>68710</v>
      </c>
      <c r="U217" s="61">
        <v>947.03</v>
      </c>
      <c r="V217" s="61">
        <v>2.71</v>
      </c>
      <c r="W217" s="61">
        <v>0.16400000000000001</v>
      </c>
      <c r="X217" s="61">
        <v>113</v>
      </c>
      <c r="Y217" s="61">
        <v>1.4999999999999999E-2</v>
      </c>
      <c r="Z217" s="61">
        <f t="shared" si="14"/>
        <v>65070.431299999997</v>
      </c>
      <c r="AA217" s="61">
        <f t="shared" si="15"/>
        <v>107.01439000000001</v>
      </c>
    </row>
    <row r="218" spans="1:27" x14ac:dyDescent="0.25">
      <c r="A218" s="31">
        <v>43227</v>
      </c>
      <c r="B218" s="61" t="s">
        <v>164</v>
      </c>
      <c r="C218" s="65">
        <v>43220</v>
      </c>
      <c r="D218" s="35">
        <f t="shared" si="12"/>
        <v>2018</v>
      </c>
      <c r="E218" s="35">
        <f t="shared" si="13"/>
        <v>4</v>
      </c>
      <c r="F218" s="61">
        <v>120164</v>
      </c>
      <c r="G218" s="61" t="s">
        <v>275</v>
      </c>
      <c r="H218" s="61" t="s">
        <v>39</v>
      </c>
      <c r="I218" s="61" t="s">
        <v>276</v>
      </c>
      <c r="J218" s="61" t="s">
        <v>20</v>
      </c>
      <c r="K218" s="61" t="s">
        <v>191</v>
      </c>
      <c r="L218" s="61" t="s">
        <v>277</v>
      </c>
      <c r="M218" s="61">
        <v>301</v>
      </c>
      <c r="N218" s="61" t="s">
        <v>21</v>
      </c>
      <c r="O218" s="61">
        <v>1</v>
      </c>
      <c r="P218" s="61" t="s">
        <v>23</v>
      </c>
      <c r="Q218" s="61">
        <v>4</v>
      </c>
      <c r="R218" s="61" t="s">
        <v>40</v>
      </c>
      <c r="S218" s="61">
        <v>116</v>
      </c>
      <c r="T218" s="61">
        <v>68710</v>
      </c>
      <c r="U218" s="61">
        <v>947.03</v>
      </c>
      <c r="V218" s="61">
        <v>2.7109999999999999</v>
      </c>
      <c r="W218" s="61">
        <v>3.5000000000000003E-2</v>
      </c>
      <c r="X218" s="61">
        <v>24</v>
      </c>
      <c r="Y218" s="61">
        <v>1E-3</v>
      </c>
      <c r="Z218" s="61">
        <f t="shared" si="14"/>
        <v>65070.431299999997</v>
      </c>
      <c r="AA218" s="61">
        <f t="shared" si="15"/>
        <v>22.728720000000003</v>
      </c>
    </row>
    <row r="219" spans="1:27" x14ac:dyDescent="0.25">
      <c r="A219" s="31">
        <v>43227</v>
      </c>
      <c r="B219" s="61" t="s">
        <v>164</v>
      </c>
      <c r="C219" s="65">
        <v>43220</v>
      </c>
      <c r="D219" s="35">
        <f t="shared" si="12"/>
        <v>2018</v>
      </c>
      <c r="E219" s="35">
        <f t="shared" si="13"/>
        <v>4</v>
      </c>
      <c r="F219" s="61">
        <v>120164</v>
      </c>
      <c r="G219" s="61" t="s">
        <v>275</v>
      </c>
      <c r="H219" s="61" t="s">
        <v>39</v>
      </c>
      <c r="I219" s="61" t="s">
        <v>276</v>
      </c>
      <c r="J219" s="61" t="s">
        <v>20</v>
      </c>
      <c r="K219" s="61" t="s">
        <v>191</v>
      </c>
      <c r="L219" s="61" t="s">
        <v>277</v>
      </c>
      <c r="M219" s="61">
        <v>301</v>
      </c>
      <c r="N219" s="61" t="s">
        <v>21</v>
      </c>
      <c r="O219" s="61">
        <v>1</v>
      </c>
      <c r="P219" s="61" t="s">
        <v>23</v>
      </c>
      <c r="Q219" s="61">
        <v>4</v>
      </c>
      <c r="R219" s="61" t="s">
        <v>40</v>
      </c>
      <c r="S219" s="61">
        <v>115</v>
      </c>
      <c r="T219" s="61">
        <v>60124</v>
      </c>
      <c r="U219" s="61">
        <v>676.11900000000003</v>
      </c>
      <c r="V219" s="61">
        <v>1.694</v>
      </c>
      <c r="W219" s="61">
        <v>3.7999999999999999E-2</v>
      </c>
      <c r="X219" s="61">
        <v>23</v>
      </c>
      <c r="Y219" s="61">
        <v>0</v>
      </c>
      <c r="Z219" s="61">
        <f t="shared" si="14"/>
        <v>40650.978756000004</v>
      </c>
      <c r="AA219" s="61">
        <f t="shared" si="15"/>
        <v>15.550737000000002</v>
      </c>
    </row>
    <row r="220" spans="1:27" x14ac:dyDescent="0.25">
      <c r="A220" s="31">
        <v>43227</v>
      </c>
      <c r="B220" s="61" t="s">
        <v>164</v>
      </c>
      <c r="C220" s="65">
        <v>43220</v>
      </c>
      <c r="D220" s="35">
        <f t="shared" si="12"/>
        <v>2018</v>
      </c>
      <c r="E220" s="35">
        <f t="shared" si="13"/>
        <v>4</v>
      </c>
      <c r="F220" s="61">
        <v>120164</v>
      </c>
      <c r="G220" s="61" t="s">
        <v>275</v>
      </c>
      <c r="H220" s="61" t="s">
        <v>39</v>
      </c>
      <c r="I220" s="61" t="s">
        <v>276</v>
      </c>
      <c r="J220" s="61" t="s">
        <v>20</v>
      </c>
      <c r="K220" s="61" t="s">
        <v>191</v>
      </c>
      <c r="L220" s="61" t="s">
        <v>277</v>
      </c>
      <c r="M220" s="61">
        <v>301</v>
      </c>
      <c r="N220" s="61" t="s">
        <v>21</v>
      </c>
      <c r="O220" s="61">
        <v>1</v>
      </c>
      <c r="P220" s="61" t="s">
        <v>23</v>
      </c>
      <c r="Q220" s="61">
        <v>4</v>
      </c>
      <c r="R220" s="61" t="s">
        <v>40</v>
      </c>
      <c r="S220" s="61">
        <v>114</v>
      </c>
      <c r="T220" s="61">
        <v>66382</v>
      </c>
      <c r="U220" s="61">
        <v>961.44200000000001</v>
      </c>
      <c r="V220" s="61">
        <v>2.6589999999999998</v>
      </c>
      <c r="W220" s="61">
        <v>4.4999999999999998E-2</v>
      </c>
      <c r="X220" s="61">
        <v>30</v>
      </c>
      <c r="Y220" s="61">
        <v>2E-3</v>
      </c>
      <c r="Z220" s="61">
        <f t="shared" si="14"/>
        <v>63822.442843999997</v>
      </c>
      <c r="AA220" s="61">
        <f t="shared" si="15"/>
        <v>28.843260000000001</v>
      </c>
    </row>
    <row r="221" spans="1:27" x14ac:dyDescent="0.25">
      <c r="A221" s="31">
        <v>43227</v>
      </c>
      <c r="B221" s="61" t="s">
        <v>164</v>
      </c>
      <c r="C221" s="65">
        <v>43220</v>
      </c>
      <c r="D221" s="35">
        <f t="shared" si="12"/>
        <v>2018</v>
      </c>
      <c r="E221" s="35">
        <f t="shared" si="13"/>
        <v>4</v>
      </c>
      <c r="F221" s="61">
        <v>120164</v>
      </c>
      <c r="G221" s="61" t="s">
        <v>275</v>
      </c>
      <c r="H221" s="61" t="s">
        <v>39</v>
      </c>
      <c r="I221" s="61" t="s">
        <v>276</v>
      </c>
      <c r="J221" s="61" t="s">
        <v>20</v>
      </c>
      <c r="K221" s="61" t="s">
        <v>191</v>
      </c>
      <c r="L221" s="61" t="s">
        <v>277</v>
      </c>
      <c r="M221" s="61">
        <v>301</v>
      </c>
      <c r="N221" s="61" t="s">
        <v>21</v>
      </c>
      <c r="O221" s="61">
        <v>1</v>
      </c>
      <c r="P221" s="61" t="s">
        <v>23</v>
      </c>
      <c r="Q221" s="61">
        <v>4</v>
      </c>
      <c r="R221" s="61" t="s">
        <v>40</v>
      </c>
      <c r="S221" s="61">
        <v>113</v>
      </c>
      <c r="T221" s="61">
        <v>60111</v>
      </c>
      <c r="U221" s="61">
        <v>735.30700000000002</v>
      </c>
      <c r="V221" s="61">
        <v>1.8420000000000001</v>
      </c>
      <c r="W221" s="61">
        <v>2.5000000000000001E-2</v>
      </c>
      <c r="X221" s="61">
        <v>15</v>
      </c>
      <c r="Y221" s="61">
        <v>0</v>
      </c>
      <c r="Z221" s="61">
        <f t="shared" si="14"/>
        <v>44200.039077000001</v>
      </c>
      <c r="AA221" s="61">
        <f t="shared" si="15"/>
        <v>11.029605</v>
      </c>
    </row>
    <row r="222" spans="1:27" x14ac:dyDescent="0.25">
      <c r="A222" s="31">
        <v>43227</v>
      </c>
      <c r="B222" s="61" t="s">
        <v>164</v>
      </c>
      <c r="C222" s="65">
        <v>43220</v>
      </c>
      <c r="D222" s="35">
        <f t="shared" si="12"/>
        <v>2018</v>
      </c>
      <c r="E222" s="35">
        <f t="shared" si="13"/>
        <v>4</v>
      </c>
      <c r="F222" s="61">
        <v>120164</v>
      </c>
      <c r="G222" s="61" t="s">
        <v>275</v>
      </c>
      <c r="H222" s="61" t="s">
        <v>39</v>
      </c>
      <c r="I222" s="61" t="s">
        <v>276</v>
      </c>
      <c r="J222" s="61" t="s">
        <v>20</v>
      </c>
      <c r="K222" s="61" t="s">
        <v>191</v>
      </c>
      <c r="L222" s="61" t="s">
        <v>277</v>
      </c>
      <c r="M222" s="61">
        <v>301</v>
      </c>
      <c r="N222" s="61" t="s">
        <v>21</v>
      </c>
      <c r="O222" s="61">
        <v>1</v>
      </c>
      <c r="P222" s="61" t="s">
        <v>23</v>
      </c>
      <c r="Q222" s="61">
        <v>4</v>
      </c>
      <c r="R222" s="61" t="s">
        <v>40</v>
      </c>
      <c r="S222" s="61">
        <v>112</v>
      </c>
      <c r="T222" s="61">
        <v>73399</v>
      </c>
      <c r="U222" s="61">
        <v>664.92200000000003</v>
      </c>
      <c r="V222" s="61">
        <v>2.0339999999999998</v>
      </c>
      <c r="W222" s="61">
        <v>1.7999999999999999E-2</v>
      </c>
      <c r="X222" s="61">
        <v>13</v>
      </c>
      <c r="Y222" s="61">
        <v>1E-3</v>
      </c>
      <c r="Z222" s="61">
        <f t="shared" si="14"/>
        <v>48804.609877999996</v>
      </c>
      <c r="AA222" s="61">
        <f t="shared" si="15"/>
        <v>8.6439859999999999</v>
      </c>
    </row>
    <row r="223" spans="1:27" x14ac:dyDescent="0.25">
      <c r="A223" s="31">
        <v>43227</v>
      </c>
      <c r="B223" s="61" t="s">
        <v>164</v>
      </c>
      <c r="C223" s="65">
        <v>43220</v>
      </c>
      <c r="D223" s="35">
        <f t="shared" si="12"/>
        <v>2018</v>
      </c>
      <c r="E223" s="35">
        <f t="shared" si="13"/>
        <v>4</v>
      </c>
      <c r="F223" s="61">
        <v>120164</v>
      </c>
      <c r="G223" s="61" t="s">
        <v>275</v>
      </c>
      <c r="H223" s="61" t="s">
        <v>39</v>
      </c>
      <c r="I223" s="61" t="s">
        <v>276</v>
      </c>
      <c r="J223" s="61" t="s">
        <v>20</v>
      </c>
      <c r="K223" s="61" t="s">
        <v>191</v>
      </c>
      <c r="L223" s="61" t="s">
        <v>277</v>
      </c>
      <c r="M223" s="61">
        <v>301</v>
      </c>
      <c r="N223" s="61" t="s">
        <v>21</v>
      </c>
      <c r="O223" s="61">
        <v>1</v>
      </c>
      <c r="P223" s="61" t="s">
        <v>23</v>
      </c>
      <c r="Q223" s="61">
        <v>4</v>
      </c>
      <c r="R223" s="61" t="s">
        <v>40</v>
      </c>
      <c r="S223" s="61">
        <v>111</v>
      </c>
      <c r="T223" s="61">
        <v>72362</v>
      </c>
      <c r="U223" s="61">
        <v>697.26300000000003</v>
      </c>
      <c r="V223" s="61">
        <v>2.1019999999999999</v>
      </c>
      <c r="W223" s="61">
        <v>2.3E-2</v>
      </c>
      <c r="X223" s="61">
        <v>17</v>
      </c>
      <c r="Y223" s="61">
        <v>0</v>
      </c>
      <c r="Z223" s="61">
        <f t="shared" si="14"/>
        <v>50455.345205999998</v>
      </c>
      <c r="AA223" s="61">
        <f t="shared" si="15"/>
        <v>11.853471000000001</v>
      </c>
    </row>
    <row r="224" spans="1:27" x14ac:dyDescent="0.25">
      <c r="A224" s="31">
        <v>43227</v>
      </c>
      <c r="B224" s="61" t="s">
        <v>164</v>
      </c>
      <c r="C224" s="65">
        <v>43220</v>
      </c>
      <c r="D224" s="35">
        <f t="shared" si="12"/>
        <v>2018</v>
      </c>
      <c r="E224" s="35">
        <f t="shared" si="13"/>
        <v>4</v>
      </c>
      <c r="F224" s="61">
        <v>120164</v>
      </c>
      <c r="G224" s="61" t="s">
        <v>275</v>
      </c>
      <c r="H224" s="61" t="s">
        <v>39</v>
      </c>
      <c r="I224" s="61" t="s">
        <v>276</v>
      </c>
      <c r="J224" s="61" t="s">
        <v>20</v>
      </c>
      <c r="K224" s="61" t="s">
        <v>191</v>
      </c>
      <c r="L224" s="61" t="s">
        <v>277</v>
      </c>
      <c r="M224" s="61">
        <v>301</v>
      </c>
      <c r="N224" s="61" t="s">
        <v>21</v>
      </c>
      <c r="O224" s="61">
        <v>1</v>
      </c>
      <c r="P224" s="61" t="s">
        <v>23</v>
      </c>
      <c r="Q224" s="61">
        <v>4</v>
      </c>
      <c r="R224" s="61" t="s">
        <v>40</v>
      </c>
      <c r="S224" s="61">
        <v>110</v>
      </c>
      <c r="T224" s="61">
        <v>73441</v>
      </c>
      <c r="U224" s="61">
        <v>645.49800000000005</v>
      </c>
      <c r="V224" s="61">
        <v>1.9750000000000001</v>
      </c>
      <c r="W224" s="61">
        <v>2.9000000000000001E-2</v>
      </c>
      <c r="X224" s="61">
        <v>21</v>
      </c>
      <c r="Y224" s="61">
        <v>1E-3</v>
      </c>
      <c r="Z224" s="61">
        <f t="shared" si="14"/>
        <v>47406.018618000002</v>
      </c>
      <c r="AA224" s="61">
        <f t="shared" si="15"/>
        <v>13.555458</v>
      </c>
    </row>
    <row r="225" spans="1:27" x14ac:dyDescent="0.25">
      <c r="A225" s="31">
        <v>43227</v>
      </c>
      <c r="B225" s="61" t="s">
        <v>164</v>
      </c>
      <c r="C225" s="65">
        <v>43220</v>
      </c>
      <c r="D225" s="35">
        <f t="shared" si="12"/>
        <v>2018</v>
      </c>
      <c r="E225" s="35">
        <f t="shared" si="13"/>
        <v>4</v>
      </c>
      <c r="F225" s="61">
        <v>120164</v>
      </c>
      <c r="G225" s="61" t="s">
        <v>275</v>
      </c>
      <c r="H225" s="61" t="s">
        <v>39</v>
      </c>
      <c r="I225" s="61" t="s">
        <v>276</v>
      </c>
      <c r="J225" s="61" t="s">
        <v>20</v>
      </c>
      <c r="K225" s="61" t="s">
        <v>191</v>
      </c>
      <c r="L225" s="61" t="s">
        <v>277</v>
      </c>
      <c r="M225" s="61">
        <v>301</v>
      </c>
      <c r="N225" s="61" t="s">
        <v>21</v>
      </c>
      <c r="O225" s="61">
        <v>1</v>
      </c>
      <c r="P225" s="61" t="s">
        <v>23</v>
      </c>
      <c r="Q225" s="61">
        <v>4</v>
      </c>
      <c r="R225" s="61" t="s">
        <v>40</v>
      </c>
      <c r="S225" s="61">
        <v>109</v>
      </c>
      <c r="T225" s="61">
        <v>72295</v>
      </c>
      <c r="U225" s="61">
        <v>713.23199999999997</v>
      </c>
      <c r="V225" s="61">
        <v>2.1480000000000001</v>
      </c>
      <c r="W225" s="61">
        <v>2.1000000000000001E-2</v>
      </c>
      <c r="X225" s="61">
        <v>15</v>
      </c>
      <c r="Y225" s="61">
        <v>1E-3</v>
      </c>
      <c r="Z225" s="61">
        <f t="shared" si="14"/>
        <v>51563.10744</v>
      </c>
      <c r="AA225" s="61">
        <f t="shared" si="15"/>
        <v>10.69848</v>
      </c>
    </row>
    <row r="226" spans="1:27" x14ac:dyDescent="0.25">
      <c r="A226" s="31">
        <v>43227</v>
      </c>
      <c r="B226" s="61" t="s">
        <v>164</v>
      </c>
      <c r="C226" s="65">
        <v>43220</v>
      </c>
      <c r="D226" s="35">
        <f t="shared" si="12"/>
        <v>2018</v>
      </c>
      <c r="E226" s="35">
        <f t="shared" si="13"/>
        <v>4</v>
      </c>
      <c r="F226" s="61">
        <v>120164</v>
      </c>
      <c r="G226" s="61" t="s">
        <v>275</v>
      </c>
      <c r="H226" s="61" t="s">
        <v>39</v>
      </c>
      <c r="I226" s="61" t="s">
        <v>276</v>
      </c>
      <c r="J226" s="61" t="s">
        <v>20</v>
      </c>
      <c r="K226" s="61" t="s">
        <v>191</v>
      </c>
      <c r="L226" s="61" t="s">
        <v>277</v>
      </c>
      <c r="M226" s="61">
        <v>301</v>
      </c>
      <c r="N226" s="61" t="s">
        <v>21</v>
      </c>
      <c r="O226" s="61">
        <v>1</v>
      </c>
      <c r="P226" s="61" t="s">
        <v>23</v>
      </c>
      <c r="Q226" s="61">
        <v>4</v>
      </c>
      <c r="R226" s="61" t="s">
        <v>40</v>
      </c>
      <c r="S226" s="61">
        <v>108</v>
      </c>
      <c r="T226" s="61">
        <v>73316</v>
      </c>
      <c r="U226" s="61">
        <v>564.77200000000005</v>
      </c>
      <c r="V226" s="61">
        <v>1.7250000000000001</v>
      </c>
      <c r="W226" s="61">
        <v>2.5000000000000001E-2</v>
      </c>
      <c r="X226" s="61">
        <v>18</v>
      </c>
      <c r="Y226" s="61">
        <v>0</v>
      </c>
      <c r="Z226" s="61">
        <f t="shared" si="14"/>
        <v>41406.823952000006</v>
      </c>
      <c r="AA226" s="61">
        <f t="shared" si="15"/>
        <v>10.165896</v>
      </c>
    </row>
    <row r="227" spans="1:27" x14ac:dyDescent="0.25">
      <c r="A227" s="31">
        <v>43227</v>
      </c>
      <c r="B227" s="61" t="s">
        <v>164</v>
      </c>
      <c r="C227" s="65">
        <v>43220</v>
      </c>
      <c r="D227" s="35">
        <f t="shared" si="12"/>
        <v>2018</v>
      </c>
      <c r="E227" s="35">
        <f t="shared" si="13"/>
        <v>4</v>
      </c>
      <c r="F227" s="61">
        <v>120164</v>
      </c>
      <c r="G227" s="61" t="s">
        <v>275</v>
      </c>
      <c r="H227" s="61" t="s">
        <v>39</v>
      </c>
      <c r="I227" s="61" t="s">
        <v>276</v>
      </c>
      <c r="J227" s="61" t="s">
        <v>20</v>
      </c>
      <c r="K227" s="61" t="s">
        <v>191</v>
      </c>
      <c r="L227" s="61" t="s">
        <v>277</v>
      </c>
      <c r="M227" s="61">
        <v>301</v>
      </c>
      <c r="N227" s="61" t="s">
        <v>21</v>
      </c>
      <c r="O227" s="61">
        <v>1</v>
      </c>
      <c r="P227" s="61" t="s">
        <v>23</v>
      </c>
      <c r="Q227" s="61">
        <v>4</v>
      </c>
      <c r="R227" s="61" t="s">
        <v>40</v>
      </c>
      <c r="S227" s="61">
        <v>107</v>
      </c>
      <c r="T227" s="61">
        <v>75940</v>
      </c>
      <c r="U227" s="61">
        <v>938.94799999999998</v>
      </c>
      <c r="V227" s="61">
        <v>2.9710000000000001</v>
      </c>
      <c r="W227" s="61">
        <v>2.5999999999999999E-2</v>
      </c>
      <c r="X227" s="61">
        <v>20</v>
      </c>
      <c r="Y227" s="61">
        <v>0</v>
      </c>
      <c r="Z227" s="61">
        <f t="shared" si="14"/>
        <v>71303.711120000007</v>
      </c>
      <c r="AA227" s="61">
        <f t="shared" si="15"/>
        <v>18.778959999999998</v>
      </c>
    </row>
    <row r="228" spans="1:27" x14ac:dyDescent="0.25">
      <c r="A228" s="31">
        <v>43227</v>
      </c>
      <c r="B228" s="61" t="s">
        <v>164</v>
      </c>
      <c r="C228" s="65">
        <v>43220</v>
      </c>
      <c r="D228" s="35">
        <f t="shared" si="12"/>
        <v>2018</v>
      </c>
      <c r="E228" s="35">
        <f t="shared" si="13"/>
        <v>4</v>
      </c>
      <c r="F228" s="61">
        <v>120164</v>
      </c>
      <c r="G228" s="61" t="s">
        <v>275</v>
      </c>
      <c r="H228" s="61" t="s">
        <v>39</v>
      </c>
      <c r="I228" s="61" t="s">
        <v>276</v>
      </c>
      <c r="J228" s="61" t="s">
        <v>20</v>
      </c>
      <c r="K228" s="61" t="s">
        <v>191</v>
      </c>
      <c r="L228" s="61" t="s">
        <v>277</v>
      </c>
      <c r="M228" s="61">
        <v>301</v>
      </c>
      <c r="N228" s="61" t="s">
        <v>21</v>
      </c>
      <c r="O228" s="61">
        <v>1</v>
      </c>
      <c r="P228" s="61" t="s">
        <v>23</v>
      </c>
      <c r="Q228" s="61">
        <v>4</v>
      </c>
      <c r="R228" s="61" t="s">
        <v>40</v>
      </c>
      <c r="S228" s="61">
        <v>106</v>
      </c>
      <c r="T228" s="61">
        <v>66688</v>
      </c>
      <c r="U228" s="61">
        <v>955.81700000000001</v>
      </c>
      <c r="V228" s="61">
        <v>2.6560000000000001</v>
      </c>
      <c r="W228" s="61">
        <v>3.5999999999999997E-2</v>
      </c>
      <c r="X228" s="61">
        <v>24</v>
      </c>
      <c r="Y228" s="61">
        <v>0</v>
      </c>
      <c r="Z228" s="61">
        <f t="shared" si="14"/>
        <v>63741.524096000001</v>
      </c>
      <c r="AA228" s="61">
        <f t="shared" si="15"/>
        <v>22.939608</v>
      </c>
    </row>
    <row r="229" spans="1:27" x14ac:dyDescent="0.25">
      <c r="A229" s="31">
        <v>43227</v>
      </c>
      <c r="B229" s="61" t="s">
        <v>164</v>
      </c>
      <c r="C229" s="65">
        <v>43220</v>
      </c>
      <c r="D229" s="35">
        <f t="shared" si="12"/>
        <v>2018</v>
      </c>
      <c r="E229" s="35">
        <f t="shared" si="13"/>
        <v>4</v>
      </c>
      <c r="F229" s="61">
        <v>120164</v>
      </c>
      <c r="G229" s="61" t="s">
        <v>275</v>
      </c>
      <c r="H229" s="61" t="s">
        <v>39</v>
      </c>
      <c r="I229" s="61" t="s">
        <v>276</v>
      </c>
      <c r="J229" s="61" t="s">
        <v>20</v>
      </c>
      <c r="K229" s="61" t="s">
        <v>191</v>
      </c>
      <c r="L229" s="61" t="s">
        <v>277</v>
      </c>
      <c r="M229" s="61">
        <v>301</v>
      </c>
      <c r="N229" s="61" t="s">
        <v>21</v>
      </c>
      <c r="O229" s="61">
        <v>1</v>
      </c>
      <c r="P229" s="61" t="s">
        <v>23</v>
      </c>
      <c r="Q229" s="61">
        <v>4</v>
      </c>
      <c r="R229" s="61" t="s">
        <v>40</v>
      </c>
      <c r="S229" s="61">
        <v>105</v>
      </c>
      <c r="T229" s="61">
        <v>72222</v>
      </c>
      <c r="U229" s="61">
        <v>934.13099999999997</v>
      </c>
      <c r="V229" s="61">
        <v>2.8109999999999999</v>
      </c>
      <c r="W229" s="61">
        <v>2.4E-2</v>
      </c>
      <c r="X229" s="61">
        <v>17</v>
      </c>
      <c r="Y229" s="61">
        <v>0</v>
      </c>
      <c r="Z229" s="61">
        <f t="shared" si="14"/>
        <v>67464.809082000007</v>
      </c>
      <c r="AA229" s="61">
        <f t="shared" si="15"/>
        <v>15.880227</v>
      </c>
    </row>
    <row r="230" spans="1:27" x14ac:dyDescent="0.25">
      <c r="A230" s="31">
        <v>43227</v>
      </c>
      <c r="B230" s="61" t="s">
        <v>164</v>
      </c>
      <c r="C230" s="65">
        <v>43220</v>
      </c>
      <c r="D230" s="35">
        <f t="shared" si="12"/>
        <v>2018</v>
      </c>
      <c r="E230" s="35">
        <f t="shared" si="13"/>
        <v>4</v>
      </c>
      <c r="F230" s="61">
        <v>120164</v>
      </c>
      <c r="G230" s="61" t="s">
        <v>275</v>
      </c>
      <c r="H230" s="61" t="s">
        <v>39</v>
      </c>
      <c r="I230" s="61" t="s">
        <v>276</v>
      </c>
      <c r="J230" s="61" t="s">
        <v>20</v>
      </c>
      <c r="K230" s="61" t="s">
        <v>191</v>
      </c>
      <c r="L230" s="61" t="s">
        <v>277</v>
      </c>
      <c r="M230" s="61">
        <v>301</v>
      </c>
      <c r="N230" s="61" t="s">
        <v>21</v>
      </c>
      <c r="O230" s="61">
        <v>1</v>
      </c>
      <c r="P230" s="61" t="s">
        <v>23</v>
      </c>
      <c r="Q230" s="61">
        <v>4</v>
      </c>
      <c r="R230" s="61" t="s">
        <v>40</v>
      </c>
      <c r="S230" s="61">
        <v>104</v>
      </c>
      <c r="T230" s="61">
        <v>67079</v>
      </c>
      <c r="U230" s="61">
        <v>973.84900000000005</v>
      </c>
      <c r="V230" s="61">
        <v>2.722</v>
      </c>
      <c r="W230" s="61">
        <v>0.06</v>
      </c>
      <c r="X230" s="61">
        <v>40</v>
      </c>
      <c r="Y230" s="61">
        <v>3.0000000000000001E-3</v>
      </c>
      <c r="Z230" s="61">
        <f t="shared" si="14"/>
        <v>65324.817071000005</v>
      </c>
      <c r="AA230" s="61">
        <f t="shared" si="15"/>
        <v>38.953960000000002</v>
      </c>
    </row>
    <row r="231" spans="1:27" x14ac:dyDescent="0.25">
      <c r="A231" s="31">
        <v>43227</v>
      </c>
      <c r="B231" s="61" t="s">
        <v>164</v>
      </c>
      <c r="C231" s="65">
        <v>43220</v>
      </c>
      <c r="D231" s="35">
        <f t="shared" si="12"/>
        <v>2018</v>
      </c>
      <c r="E231" s="35">
        <f t="shared" si="13"/>
        <v>4</v>
      </c>
      <c r="F231" s="61">
        <v>120164</v>
      </c>
      <c r="G231" s="61" t="s">
        <v>275</v>
      </c>
      <c r="H231" s="61" t="s">
        <v>39</v>
      </c>
      <c r="I231" s="61" t="s">
        <v>276</v>
      </c>
      <c r="J231" s="61" t="s">
        <v>20</v>
      </c>
      <c r="K231" s="61" t="s">
        <v>191</v>
      </c>
      <c r="L231" s="61" t="s">
        <v>277</v>
      </c>
      <c r="M231" s="61">
        <v>301</v>
      </c>
      <c r="N231" s="61" t="s">
        <v>21</v>
      </c>
      <c r="O231" s="61">
        <v>1</v>
      </c>
      <c r="P231" s="61" t="s">
        <v>23</v>
      </c>
      <c r="Q231" s="61">
        <v>4</v>
      </c>
      <c r="R231" s="61" t="s">
        <v>40</v>
      </c>
      <c r="S231" s="61">
        <v>103</v>
      </c>
      <c r="T231" s="61">
        <v>64575</v>
      </c>
      <c r="U231" s="33">
        <v>1054.2159999999999</v>
      </c>
      <c r="V231" s="61">
        <v>2.8359999999999999</v>
      </c>
      <c r="W231" s="61">
        <v>3.1E-2</v>
      </c>
      <c r="X231" s="61">
        <v>20</v>
      </c>
      <c r="Y231" s="61">
        <v>3.0000000000000001E-3</v>
      </c>
      <c r="Z231" s="61">
        <f t="shared" si="14"/>
        <v>68075.998199999987</v>
      </c>
      <c r="AA231" s="61">
        <f t="shared" si="15"/>
        <v>21.084319999999998</v>
      </c>
    </row>
    <row r="232" spans="1:27" x14ac:dyDescent="0.25">
      <c r="A232" s="31">
        <v>43227</v>
      </c>
      <c r="B232" s="61" t="s">
        <v>164</v>
      </c>
      <c r="C232" s="65">
        <v>43220</v>
      </c>
      <c r="D232" s="35">
        <f t="shared" si="12"/>
        <v>2018</v>
      </c>
      <c r="E232" s="35">
        <f t="shared" si="13"/>
        <v>4</v>
      </c>
      <c r="F232" s="61">
        <v>120164</v>
      </c>
      <c r="G232" s="61" t="s">
        <v>275</v>
      </c>
      <c r="H232" s="61" t="s">
        <v>39</v>
      </c>
      <c r="I232" s="61" t="s">
        <v>276</v>
      </c>
      <c r="J232" s="61" t="s">
        <v>20</v>
      </c>
      <c r="K232" s="61" t="s">
        <v>191</v>
      </c>
      <c r="L232" s="61" t="s">
        <v>277</v>
      </c>
      <c r="M232" s="61">
        <v>301</v>
      </c>
      <c r="N232" s="61" t="s">
        <v>21</v>
      </c>
      <c r="O232" s="61">
        <v>1</v>
      </c>
      <c r="P232" s="61" t="s">
        <v>23</v>
      </c>
      <c r="Q232" s="61">
        <v>4</v>
      </c>
      <c r="R232" s="61" t="s">
        <v>40</v>
      </c>
      <c r="S232" s="61">
        <v>102</v>
      </c>
      <c r="T232" s="61">
        <v>66945</v>
      </c>
      <c r="U232" s="61">
        <v>937.39300000000003</v>
      </c>
      <c r="V232" s="61">
        <v>2.6150000000000002</v>
      </c>
      <c r="W232" s="61">
        <v>2.5000000000000001E-2</v>
      </c>
      <c r="X232" s="61">
        <v>17</v>
      </c>
      <c r="Y232" s="61">
        <v>0</v>
      </c>
      <c r="Z232" s="61">
        <f t="shared" si="14"/>
        <v>62753.774385000004</v>
      </c>
      <c r="AA232" s="61">
        <f t="shared" si="15"/>
        <v>15.935681000000001</v>
      </c>
    </row>
    <row r="233" spans="1:27" x14ac:dyDescent="0.25">
      <c r="A233" s="31">
        <v>43227</v>
      </c>
      <c r="B233" s="61" t="s">
        <v>164</v>
      </c>
      <c r="C233" s="65">
        <v>43220</v>
      </c>
      <c r="D233" s="35">
        <f t="shared" si="12"/>
        <v>2018</v>
      </c>
      <c r="E233" s="35">
        <f t="shared" si="13"/>
        <v>4</v>
      </c>
      <c r="F233" s="61">
        <v>120164</v>
      </c>
      <c r="G233" s="61" t="s">
        <v>275</v>
      </c>
      <c r="H233" s="61" t="s">
        <v>39</v>
      </c>
      <c r="I233" s="61" t="s">
        <v>276</v>
      </c>
      <c r="J233" s="61" t="s">
        <v>20</v>
      </c>
      <c r="K233" s="61" t="s">
        <v>191</v>
      </c>
      <c r="L233" s="61" t="s">
        <v>277</v>
      </c>
      <c r="M233" s="61">
        <v>301</v>
      </c>
      <c r="N233" s="61" t="s">
        <v>21</v>
      </c>
      <c r="O233" s="61">
        <v>1</v>
      </c>
      <c r="P233" s="61" t="s">
        <v>23</v>
      </c>
      <c r="Q233" s="61">
        <v>4</v>
      </c>
      <c r="R233" s="61" t="s">
        <v>40</v>
      </c>
      <c r="S233" s="61">
        <v>101</v>
      </c>
      <c r="T233" s="61">
        <v>67217</v>
      </c>
      <c r="U233" s="33">
        <v>1251.3219999999999</v>
      </c>
      <c r="V233" s="61">
        <v>3.5049999999999999</v>
      </c>
      <c r="W233" s="61">
        <v>1.2E-2</v>
      </c>
      <c r="X233" s="61">
        <v>8</v>
      </c>
      <c r="Y233" s="61">
        <v>1E-3</v>
      </c>
      <c r="Z233" s="61">
        <f t="shared" si="14"/>
        <v>84110.110873999991</v>
      </c>
      <c r="AA233" s="61">
        <f t="shared" si="15"/>
        <v>10.010575999999999</v>
      </c>
    </row>
    <row r="234" spans="1:27" x14ac:dyDescent="0.25">
      <c r="A234" s="31">
        <v>43220</v>
      </c>
      <c r="B234" s="61" t="s">
        <v>163</v>
      </c>
      <c r="C234" s="65">
        <v>43213</v>
      </c>
      <c r="D234" s="35">
        <f t="shared" si="12"/>
        <v>2018</v>
      </c>
      <c r="E234" s="35">
        <f t="shared" si="13"/>
        <v>4</v>
      </c>
      <c r="F234" s="61">
        <v>120164</v>
      </c>
      <c r="G234" s="61" t="s">
        <v>275</v>
      </c>
      <c r="H234" s="61" t="s">
        <v>39</v>
      </c>
      <c r="I234" s="61" t="s">
        <v>276</v>
      </c>
      <c r="J234" s="61" t="s">
        <v>20</v>
      </c>
      <c r="K234" s="61" t="s">
        <v>191</v>
      </c>
      <c r="L234" s="61" t="s">
        <v>277</v>
      </c>
      <c r="M234" s="61">
        <v>301</v>
      </c>
      <c r="N234" s="61" t="s">
        <v>21</v>
      </c>
      <c r="O234" s="61">
        <v>1</v>
      </c>
      <c r="P234" s="61" t="s">
        <v>23</v>
      </c>
      <c r="Q234" s="61">
        <v>4</v>
      </c>
      <c r="R234" s="61" t="s">
        <v>40</v>
      </c>
      <c r="S234" s="61">
        <v>101</v>
      </c>
      <c r="T234" s="61">
        <v>67261</v>
      </c>
      <c r="U234" s="33">
        <v>1166.2349999999999</v>
      </c>
      <c r="V234" s="61">
        <v>3.2679999999999998</v>
      </c>
      <c r="W234" s="61">
        <v>6.5000000000000002E-2</v>
      </c>
      <c r="X234" s="61">
        <v>44</v>
      </c>
      <c r="Y234" s="61">
        <v>0</v>
      </c>
      <c r="Z234" s="61">
        <f t="shared" si="14"/>
        <v>78442.132334999988</v>
      </c>
      <c r="AA234" s="61">
        <f t="shared" si="15"/>
        <v>51.314339999999994</v>
      </c>
    </row>
    <row r="235" spans="1:27" x14ac:dyDescent="0.25">
      <c r="A235" s="31">
        <v>43220</v>
      </c>
      <c r="B235" s="61" t="s">
        <v>163</v>
      </c>
      <c r="C235" s="65">
        <v>43213</v>
      </c>
      <c r="D235" s="35">
        <f t="shared" si="12"/>
        <v>2018</v>
      </c>
      <c r="E235" s="35">
        <f t="shared" si="13"/>
        <v>4</v>
      </c>
      <c r="F235" s="61">
        <v>120164</v>
      </c>
      <c r="G235" s="61" t="s">
        <v>275</v>
      </c>
      <c r="H235" s="61" t="s">
        <v>39</v>
      </c>
      <c r="I235" s="61" t="s">
        <v>276</v>
      </c>
      <c r="J235" s="61" t="s">
        <v>20</v>
      </c>
      <c r="K235" s="61" t="s">
        <v>191</v>
      </c>
      <c r="L235" s="61" t="s">
        <v>277</v>
      </c>
      <c r="M235" s="61">
        <v>301</v>
      </c>
      <c r="N235" s="61" t="s">
        <v>21</v>
      </c>
      <c r="O235" s="61">
        <v>1</v>
      </c>
      <c r="P235" s="61" t="s">
        <v>23</v>
      </c>
      <c r="Q235" s="61">
        <v>4</v>
      </c>
      <c r="R235" s="61" t="s">
        <v>40</v>
      </c>
      <c r="S235" s="61">
        <v>102</v>
      </c>
      <c r="T235" s="61">
        <v>66974</v>
      </c>
      <c r="U235" s="61">
        <v>856.71100000000001</v>
      </c>
      <c r="V235" s="61">
        <v>2.391</v>
      </c>
      <c r="W235" s="61">
        <v>4.2999999999999997E-2</v>
      </c>
      <c r="X235" s="61">
        <v>29</v>
      </c>
      <c r="Y235" s="61">
        <v>3.0000000000000001E-3</v>
      </c>
      <c r="Z235" s="61">
        <f t="shared" si="14"/>
        <v>57377.362514</v>
      </c>
      <c r="AA235" s="61">
        <f t="shared" si="15"/>
        <v>24.844618999999998</v>
      </c>
    </row>
    <row r="236" spans="1:27" x14ac:dyDescent="0.25">
      <c r="A236" s="31">
        <v>43220</v>
      </c>
      <c r="B236" s="61" t="s">
        <v>163</v>
      </c>
      <c r="C236" s="65">
        <v>43213</v>
      </c>
      <c r="D236" s="35">
        <f t="shared" si="12"/>
        <v>2018</v>
      </c>
      <c r="E236" s="35">
        <f t="shared" si="13"/>
        <v>4</v>
      </c>
      <c r="F236" s="61">
        <v>120164</v>
      </c>
      <c r="G236" s="61" t="s">
        <v>275</v>
      </c>
      <c r="H236" s="61" t="s">
        <v>39</v>
      </c>
      <c r="I236" s="61" t="s">
        <v>276</v>
      </c>
      <c r="J236" s="61" t="s">
        <v>20</v>
      </c>
      <c r="K236" s="61" t="s">
        <v>191</v>
      </c>
      <c r="L236" s="61" t="s">
        <v>277</v>
      </c>
      <c r="M236" s="61">
        <v>301</v>
      </c>
      <c r="N236" s="61" t="s">
        <v>21</v>
      </c>
      <c r="O236" s="61">
        <v>1</v>
      </c>
      <c r="P236" s="61" t="s">
        <v>23</v>
      </c>
      <c r="Q236" s="61">
        <v>4</v>
      </c>
      <c r="R236" s="61" t="s">
        <v>40</v>
      </c>
      <c r="S236" s="61">
        <v>103</v>
      </c>
      <c r="T236" s="61">
        <v>64631</v>
      </c>
      <c r="U236" s="61">
        <v>977.29</v>
      </c>
      <c r="V236" s="61">
        <v>2.6320000000000001</v>
      </c>
      <c r="W236" s="61">
        <v>8.6999999999999994E-2</v>
      </c>
      <c r="X236" s="61">
        <v>56</v>
      </c>
      <c r="Y236" s="61">
        <v>5.0000000000000001E-3</v>
      </c>
      <c r="Z236" s="61">
        <f t="shared" si="14"/>
        <v>63163.229989999993</v>
      </c>
      <c r="AA236" s="61">
        <f t="shared" si="15"/>
        <v>54.72824</v>
      </c>
    </row>
    <row r="237" spans="1:27" x14ac:dyDescent="0.25">
      <c r="A237" s="31">
        <v>43220</v>
      </c>
      <c r="B237" s="61" t="s">
        <v>163</v>
      </c>
      <c r="C237" s="65">
        <v>43213</v>
      </c>
      <c r="D237" s="35">
        <f t="shared" si="12"/>
        <v>2018</v>
      </c>
      <c r="E237" s="35">
        <f t="shared" si="13"/>
        <v>4</v>
      </c>
      <c r="F237" s="61">
        <v>120164</v>
      </c>
      <c r="G237" s="61" t="s">
        <v>275</v>
      </c>
      <c r="H237" s="61" t="s">
        <v>39</v>
      </c>
      <c r="I237" s="61" t="s">
        <v>276</v>
      </c>
      <c r="J237" s="61" t="s">
        <v>20</v>
      </c>
      <c r="K237" s="61" t="s">
        <v>191</v>
      </c>
      <c r="L237" s="61" t="s">
        <v>277</v>
      </c>
      <c r="M237" s="61">
        <v>301</v>
      </c>
      <c r="N237" s="61" t="s">
        <v>21</v>
      </c>
      <c r="O237" s="61">
        <v>1</v>
      </c>
      <c r="P237" s="61" t="s">
        <v>23</v>
      </c>
      <c r="Q237" s="61">
        <v>4</v>
      </c>
      <c r="R237" s="61" t="s">
        <v>40</v>
      </c>
      <c r="S237" s="61">
        <v>104</v>
      </c>
      <c r="T237" s="61">
        <v>67109</v>
      </c>
      <c r="U237" s="61">
        <v>896.74300000000005</v>
      </c>
      <c r="V237" s="61">
        <v>2.5070000000000001</v>
      </c>
      <c r="W237" s="61">
        <v>4.4999999999999998E-2</v>
      </c>
      <c r="X237" s="61">
        <v>30</v>
      </c>
      <c r="Y237" s="61">
        <v>3.0000000000000001E-3</v>
      </c>
      <c r="Z237" s="61">
        <f t="shared" si="14"/>
        <v>60179.525987000001</v>
      </c>
      <c r="AA237" s="61">
        <f t="shared" si="15"/>
        <v>26.902290000000001</v>
      </c>
    </row>
    <row r="238" spans="1:27" x14ac:dyDescent="0.25">
      <c r="A238" s="31">
        <v>43220</v>
      </c>
      <c r="B238" s="61" t="s">
        <v>163</v>
      </c>
      <c r="C238" s="65">
        <v>43213</v>
      </c>
      <c r="D238" s="35">
        <f t="shared" si="12"/>
        <v>2018</v>
      </c>
      <c r="E238" s="35">
        <f t="shared" si="13"/>
        <v>4</v>
      </c>
      <c r="F238" s="61">
        <v>120164</v>
      </c>
      <c r="G238" s="61" t="s">
        <v>275</v>
      </c>
      <c r="H238" s="61" t="s">
        <v>39</v>
      </c>
      <c r="I238" s="61" t="s">
        <v>276</v>
      </c>
      <c r="J238" s="61" t="s">
        <v>20</v>
      </c>
      <c r="K238" s="61" t="s">
        <v>191</v>
      </c>
      <c r="L238" s="61" t="s">
        <v>277</v>
      </c>
      <c r="M238" s="61">
        <v>301</v>
      </c>
      <c r="N238" s="61" t="s">
        <v>21</v>
      </c>
      <c r="O238" s="61">
        <v>1</v>
      </c>
      <c r="P238" s="61" t="s">
        <v>23</v>
      </c>
      <c r="Q238" s="61">
        <v>4</v>
      </c>
      <c r="R238" s="61" t="s">
        <v>40</v>
      </c>
      <c r="S238" s="61">
        <v>105</v>
      </c>
      <c r="T238" s="61">
        <v>72287</v>
      </c>
      <c r="U238" s="61">
        <v>863.19899999999996</v>
      </c>
      <c r="V238" s="61">
        <v>2.6</v>
      </c>
      <c r="W238" s="61">
        <v>0.09</v>
      </c>
      <c r="X238" s="61">
        <v>65</v>
      </c>
      <c r="Y238" s="61">
        <v>3.0000000000000001E-3</v>
      </c>
      <c r="Z238" s="61">
        <f t="shared" si="14"/>
        <v>62398.066113000001</v>
      </c>
      <c r="AA238" s="61">
        <f t="shared" si="15"/>
        <v>56.107934999999998</v>
      </c>
    </row>
    <row r="239" spans="1:27" x14ac:dyDescent="0.25">
      <c r="A239" s="31">
        <v>43220</v>
      </c>
      <c r="B239" s="61" t="s">
        <v>163</v>
      </c>
      <c r="C239" s="65">
        <v>43213</v>
      </c>
      <c r="D239" s="35">
        <f t="shared" si="12"/>
        <v>2018</v>
      </c>
      <c r="E239" s="35">
        <f t="shared" si="13"/>
        <v>4</v>
      </c>
      <c r="F239" s="61">
        <v>120164</v>
      </c>
      <c r="G239" s="61" t="s">
        <v>275</v>
      </c>
      <c r="H239" s="61" t="s">
        <v>39</v>
      </c>
      <c r="I239" s="61" t="s">
        <v>276</v>
      </c>
      <c r="J239" s="61" t="s">
        <v>20</v>
      </c>
      <c r="K239" s="61" t="s">
        <v>191</v>
      </c>
      <c r="L239" s="61" t="s">
        <v>277</v>
      </c>
      <c r="M239" s="61">
        <v>301</v>
      </c>
      <c r="N239" s="61" t="s">
        <v>21</v>
      </c>
      <c r="O239" s="61">
        <v>1</v>
      </c>
      <c r="P239" s="61" t="s">
        <v>23</v>
      </c>
      <c r="Q239" s="61">
        <v>4</v>
      </c>
      <c r="R239" s="61" t="s">
        <v>40</v>
      </c>
      <c r="S239" s="61">
        <v>106</v>
      </c>
      <c r="T239" s="61">
        <v>66712</v>
      </c>
      <c r="U239" s="61">
        <v>877.53300000000002</v>
      </c>
      <c r="V239" s="61">
        <v>2.4390000000000001</v>
      </c>
      <c r="W239" s="61">
        <v>3.5999999999999997E-2</v>
      </c>
      <c r="X239" s="61">
        <v>24</v>
      </c>
      <c r="Y239" s="61">
        <v>4.0000000000000001E-3</v>
      </c>
      <c r="Z239" s="61">
        <f t="shared" si="14"/>
        <v>58541.981496</v>
      </c>
      <c r="AA239" s="61">
        <f t="shared" si="15"/>
        <v>21.060792000000003</v>
      </c>
    </row>
    <row r="240" spans="1:27" x14ac:dyDescent="0.25">
      <c r="A240" s="31">
        <v>43220</v>
      </c>
      <c r="B240" s="61" t="s">
        <v>163</v>
      </c>
      <c r="C240" s="65">
        <v>43213</v>
      </c>
      <c r="D240" s="35">
        <f t="shared" si="12"/>
        <v>2018</v>
      </c>
      <c r="E240" s="35">
        <f t="shared" si="13"/>
        <v>4</v>
      </c>
      <c r="F240" s="61">
        <v>120164</v>
      </c>
      <c r="G240" s="61" t="s">
        <v>275</v>
      </c>
      <c r="H240" s="61" t="s">
        <v>39</v>
      </c>
      <c r="I240" s="61" t="s">
        <v>276</v>
      </c>
      <c r="J240" s="61" t="s">
        <v>20</v>
      </c>
      <c r="K240" s="61" t="s">
        <v>191</v>
      </c>
      <c r="L240" s="61" t="s">
        <v>277</v>
      </c>
      <c r="M240" s="61">
        <v>301</v>
      </c>
      <c r="N240" s="61" t="s">
        <v>21</v>
      </c>
      <c r="O240" s="61">
        <v>1</v>
      </c>
      <c r="P240" s="61" t="s">
        <v>23</v>
      </c>
      <c r="Q240" s="61">
        <v>4</v>
      </c>
      <c r="R240" s="61" t="s">
        <v>40</v>
      </c>
      <c r="S240" s="61">
        <v>107</v>
      </c>
      <c r="T240" s="61">
        <v>75997</v>
      </c>
      <c r="U240" s="61">
        <v>853.43</v>
      </c>
      <c r="V240" s="61">
        <v>2.702</v>
      </c>
      <c r="W240" s="61">
        <v>7.4999999999999997E-2</v>
      </c>
      <c r="X240" s="61">
        <v>57</v>
      </c>
      <c r="Y240" s="61">
        <v>4.0000000000000001E-3</v>
      </c>
      <c r="Z240" s="61">
        <f t="shared" si="14"/>
        <v>64858.119709999992</v>
      </c>
      <c r="AA240" s="61">
        <f t="shared" si="15"/>
        <v>48.645509999999994</v>
      </c>
    </row>
    <row r="241" spans="1:27" x14ac:dyDescent="0.25">
      <c r="A241" s="31">
        <v>43220</v>
      </c>
      <c r="B241" s="61" t="s">
        <v>163</v>
      </c>
      <c r="C241" s="65">
        <v>43213</v>
      </c>
      <c r="D241" s="35">
        <f t="shared" si="12"/>
        <v>2018</v>
      </c>
      <c r="E241" s="35">
        <f t="shared" si="13"/>
        <v>4</v>
      </c>
      <c r="F241" s="61">
        <v>120164</v>
      </c>
      <c r="G241" s="61" t="s">
        <v>275</v>
      </c>
      <c r="H241" s="61" t="s">
        <v>39</v>
      </c>
      <c r="I241" s="61" t="s">
        <v>276</v>
      </c>
      <c r="J241" s="61" t="s">
        <v>20</v>
      </c>
      <c r="K241" s="61" t="s">
        <v>191</v>
      </c>
      <c r="L241" s="61" t="s">
        <v>277</v>
      </c>
      <c r="M241" s="61">
        <v>301</v>
      </c>
      <c r="N241" s="61" t="s">
        <v>21</v>
      </c>
      <c r="O241" s="61">
        <v>1</v>
      </c>
      <c r="P241" s="61" t="s">
        <v>23</v>
      </c>
      <c r="Q241" s="61">
        <v>4</v>
      </c>
      <c r="R241" s="61" t="s">
        <v>40</v>
      </c>
      <c r="S241" s="61">
        <v>108</v>
      </c>
      <c r="T241" s="61">
        <v>73339</v>
      </c>
      <c r="U241" s="61">
        <v>519.303</v>
      </c>
      <c r="V241" s="61">
        <v>1.587</v>
      </c>
      <c r="W241" s="61">
        <v>3.1E-2</v>
      </c>
      <c r="X241" s="61">
        <v>23</v>
      </c>
      <c r="Y241" s="61">
        <v>3.0000000000000001E-3</v>
      </c>
      <c r="Z241" s="61">
        <f t="shared" si="14"/>
        <v>38085.162716999999</v>
      </c>
      <c r="AA241" s="61">
        <f t="shared" si="15"/>
        <v>11.943968999999999</v>
      </c>
    </row>
    <row r="242" spans="1:27" x14ac:dyDescent="0.25">
      <c r="A242" s="31">
        <v>43220</v>
      </c>
      <c r="B242" s="61" t="s">
        <v>163</v>
      </c>
      <c r="C242" s="65">
        <v>43213</v>
      </c>
      <c r="D242" s="35">
        <f t="shared" si="12"/>
        <v>2018</v>
      </c>
      <c r="E242" s="35">
        <f t="shared" si="13"/>
        <v>4</v>
      </c>
      <c r="F242" s="61">
        <v>120164</v>
      </c>
      <c r="G242" s="61" t="s">
        <v>275</v>
      </c>
      <c r="H242" s="61" t="s">
        <v>39</v>
      </c>
      <c r="I242" s="61" t="s">
        <v>276</v>
      </c>
      <c r="J242" s="61" t="s">
        <v>20</v>
      </c>
      <c r="K242" s="61" t="s">
        <v>191</v>
      </c>
      <c r="L242" s="61" t="s">
        <v>277</v>
      </c>
      <c r="M242" s="61">
        <v>301</v>
      </c>
      <c r="N242" s="61" t="s">
        <v>21</v>
      </c>
      <c r="O242" s="61">
        <v>1</v>
      </c>
      <c r="P242" s="61" t="s">
        <v>23</v>
      </c>
      <c r="Q242" s="61">
        <v>4</v>
      </c>
      <c r="R242" s="61" t="s">
        <v>40</v>
      </c>
      <c r="S242" s="61">
        <v>109</v>
      </c>
      <c r="T242" s="61">
        <v>72345</v>
      </c>
      <c r="U242" s="61">
        <v>647.11500000000001</v>
      </c>
      <c r="V242" s="61">
        <v>1.9510000000000001</v>
      </c>
      <c r="W242" s="61">
        <v>6.9000000000000006E-2</v>
      </c>
      <c r="X242" s="61">
        <v>50</v>
      </c>
      <c r="Y242" s="61">
        <v>4.0000000000000001E-3</v>
      </c>
      <c r="Z242" s="61">
        <f t="shared" si="14"/>
        <v>46815.534674999995</v>
      </c>
      <c r="AA242" s="61">
        <f t="shared" si="15"/>
        <v>32.35575</v>
      </c>
    </row>
    <row r="243" spans="1:27" x14ac:dyDescent="0.25">
      <c r="A243" s="31">
        <v>43220</v>
      </c>
      <c r="B243" s="61" t="s">
        <v>163</v>
      </c>
      <c r="C243" s="65">
        <v>43213</v>
      </c>
      <c r="D243" s="35">
        <f t="shared" si="12"/>
        <v>2018</v>
      </c>
      <c r="E243" s="35">
        <f t="shared" si="13"/>
        <v>4</v>
      </c>
      <c r="F243" s="61">
        <v>120164</v>
      </c>
      <c r="G243" s="61" t="s">
        <v>275</v>
      </c>
      <c r="H243" s="61" t="s">
        <v>39</v>
      </c>
      <c r="I243" s="61" t="s">
        <v>276</v>
      </c>
      <c r="J243" s="61" t="s">
        <v>20</v>
      </c>
      <c r="K243" s="61" t="s">
        <v>191</v>
      </c>
      <c r="L243" s="61" t="s">
        <v>277</v>
      </c>
      <c r="M243" s="61">
        <v>301</v>
      </c>
      <c r="N243" s="61" t="s">
        <v>21</v>
      </c>
      <c r="O243" s="61">
        <v>1</v>
      </c>
      <c r="P243" s="61" t="s">
        <v>23</v>
      </c>
      <c r="Q243" s="61">
        <v>4</v>
      </c>
      <c r="R243" s="61" t="s">
        <v>40</v>
      </c>
      <c r="S243" s="61">
        <v>110</v>
      </c>
      <c r="T243" s="61">
        <v>73459</v>
      </c>
      <c r="U243" s="61">
        <v>590.42999999999995</v>
      </c>
      <c r="V243" s="61">
        <v>1.8069999999999999</v>
      </c>
      <c r="W243" s="61">
        <v>2.5000000000000001E-2</v>
      </c>
      <c r="X243" s="61">
        <v>18</v>
      </c>
      <c r="Y243" s="61">
        <v>3.0000000000000001E-3</v>
      </c>
      <c r="Z243" s="61">
        <f t="shared" si="14"/>
        <v>43372.397369999999</v>
      </c>
      <c r="AA243" s="61">
        <f t="shared" si="15"/>
        <v>10.627739999999999</v>
      </c>
    </row>
    <row r="244" spans="1:27" x14ac:dyDescent="0.25">
      <c r="A244" s="31">
        <v>43220</v>
      </c>
      <c r="B244" s="61" t="s">
        <v>163</v>
      </c>
      <c r="C244" s="65">
        <v>43213</v>
      </c>
      <c r="D244" s="35">
        <f t="shared" si="12"/>
        <v>2018</v>
      </c>
      <c r="E244" s="35">
        <f t="shared" si="13"/>
        <v>4</v>
      </c>
      <c r="F244" s="61">
        <v>120164</v>
      </c>
      <c r="G244" s="61" t="s">
        <v>275</v>
      </c>
      <c r="H244" s="61" t="s">
        <v>39</v>
      </c>
      <c r="I244" s="61" t="s">
        <v>276</v>
      </c>
      <c r="J244" s="61" t="s">
        <v>20</v>
      </c>
      <c r="K244" s="61" t="s">
        <v>191</v>
      </c>
      <c r="L244" s="61" t="s">
        <v>277</v>
      </c>
      <c r="M244" s="61">
        <v>301</v>
      </c>
      <c r="N244" s="61" t="s">
        <v>21</v>
      </c>
      <c r="O244" s="61">
        <v>1</v>
      </c>
      <c r="P244" s="61" t="s">
        <v>23</v>
      </c>
      <c r="Q244" s="61">
        <v>4</v>
      </c>
      <c r="R244" s="61" t="s">
        <v>40</v>
      </c>
      <c r="S244" s="61">
        <v>111</v>
      </c>
      <c r="T244" s="61">
        <v>72382</v>
      </c>
      <c r="U244" s="61">
        <v>632.923</v>
      </c>
      <c r="V244" s="61">
        <v>1.909</v>
      </c>
      <c r="W244" s="61">
        <v>2.8000000000000001E-2</v>
      </c>
      <c r="X244" s="61">
        <v>20</v>
      </c>
      <c r="Y244" s="61">
        <v>0</v>
      </c>
      <c r="Z244" s="61">
        <f t="shared" si="14"/>
        <v>45812.232586000006</v>
      </c>
      <c r="AA244" s="61">
        <f t="shared" si="15"/>
        <v>12.65846</v>
      </c>
    </row>
    <row r="245" spans="1:27" x14ac:dyDescent="0.25">
      <c r="A245" s="31">
        <v>43220</v>
      </c>
      <c r="B245" s="61" t="s">
        <v>163</v>
      </c>
      <c r="C245" s="65">
        <v>43213</v>
      </c>
      <c r="D245" s="35">
        <f t="shared" si="12"/>
        <v>2018</v>
      </c>
      <c r="E245" s="35">
        <f t="shared" si="13"/>
        <v>4</v>
      </c>
      <c r="F245" s="61">
        <v>120164</v>
      </c>
      <c r="G245" s="61" t="s">
        <v>275</v>
      </c>
      <c r="H245" s="61" t="s">
        <v>39</v>
      </c>
      <c r="I245" s="61" t="s">
        <v>276</v>
      </c>
      <c r="J245" s="61" t="s">
        <v>20</v>
      </c>
      <c r="K245" s="61" t="s">
        <v>191</v>
      </c>
      <c r="L245" s="61" t="s">
        <v>277</v>
      </c>
      <c r="M245" s="61">
        <v>301</v>
      </c>
      <c r="N245" s="61" t="s">
        <v>21</v>
      </c>
      <c r="O245" s="61">
        <v>1</v>
      </c>
      <c r="P245" s="61" t="s">
        <v>23</v>
      </c>
      <c r="Q245" s="61">
        <v>4</v>
      </c>
      <c r="R245" s="61" t="s">
        <v>40</v>
      </c>
      <c r="S245" s="61">
        <v>112</v>
      </c>
      <c r="T245" s="61">
        <v>73416</v>
      </c>
      <c r="U245" s="61">
        <v>610.25900000000001</v>
      </c>
      <c r="V245" s="61">
        <v>1.867</v>
      </c>
      <c r="W245" s="61">
        <v>2.3E-2</v>
      </c>
      <c r="X245" s="61">
        <v>17</v>
      </c>
      <c r="Y245" s="61">
        <v>0</v>
      </c>
      <c r="Z245" s="61">
        <f t="shared" si="14"/>
        <v>44802.774744000002</v>
      </c>
      <c r="AA245" s="61">
        <f t="shared" si="15"/>
        <v>10.374403000000001</v>
      </c>
    </row>
    <row r="246" spans="1:27" x14ac:dyDescent="0.25">
      <c r="A246" s="31">
        <v>43220</v>
      </c>
      <c r="B246" s="61" t="s">
        <v>163</v>
      </c>
      <c r="C246" s="65">
        <v>43213</v>
      </c>
      <c r="D246" s="35">
        <f t="shared" si="12"/>
        <v>2018</v>
      </c>
      <c r="E246" s="35">
        <f t="shared" si="13"/>
        <v>4</v>
      </c>
      <c r="F246" s="61">
        <v>120164</v>
      </c>
      <c r="G246" s="61" t="s">
        <v>275</v>
      </c>
      <c r="H246" s="61" t="s">
        <v>39</v>
      </c>
      <c r="I246" s="61" t="s">
        <v>276</v>
      </c>
      <c r="J246" s="61" t="s">
        <v>20</v>
      </c>
      <c r="K246" s="61" t="s">
        <v>191</v>
      </c>
      <c r="L246" s="61" t="s">
        <v>277</v>
      </c>
      <c r="M246" s="61">
        <v>301</v>
      </c>
      <c r="N246" s="61" t="s">
        <v>21</v>
      </c>
      <c r="O246" s="61">
        <v>1</v>
      </c>
      <c r="P246" s="61" t="s">
        <v>23</v>
      </c>
      <c r="Q246" s="61">
        <v>4</v>
      </c>
      <c r="R246" s="61" t="s">
        <v>40</v>
      </c>
      <c r="S246" s="61">
        <v>113</v>
      </c>
      <c r="T246" s="61">
        <v>60146</v>
      </c>
      <c r="U246" s="61">
        <v>683.20100000000002</v>
      </c>
      <c r="V246" s="61">
        <v>1.712</v>
      </c>
      <c r="W246" s="61">
        <v>5.8000000000000003E-2</v>
      </c>
      <c r="X246" s="61">
        <v>35</v>
      </c>
      <c r="Y246" s="61">
        <v>5.0000000000000001E-3</v>
      </c>
      <c r="Z246" s="61">
        <f t="shared" si="14"/>
        <v>41091.807346000001</v>
      </c>
      <c r="AA246" s="61">
        <f t="shared" si="15"/>
        <v>23.912034999999999</v>
      </c>
    </row>
    <row r="247" spans="1:27" x14ac:dyDescent="0.25">
      <c r="A247" s="31">
        <v>43220</v>
      </c>
      <c r="B247" s="61" t="s">
        <v>163</v>
      </c>
      <c r="C247" s="65">
        <v>43213</v>
      </c>
      <c r="D247" s="35">
        <f t="shared" si="12"/>
        <v>2018</v>
      </c>
      <c r="E247" s="35">
        <f t="shared" si="13"/>
        <v>4</v>
      </c>
      <c r="F247" s="61">
        <v>120164</v>
      </c>
      <c r="G247" s="61" t="s">
        <v>275</v>
      </c>
      <c r="H247" s="61" t="s">
        <v>39</v>
      </c>
      <c r="I247" s="61" t="s">
        <v>276</v>
      </c>
      <c r="J247" s="61" t="s">
        <v>20</v>
      </c>
      <c r="K247" s="61" t="s">
        <v>191</v>
      </c>
      <c r="L247" s="61" t="s">
        <v>277</v>
      </c>
      <c r="M247" s="61">
        <v>301</v>
      </c>
      <c r="N247" s="61" t="s">
        <v>21</v>
      </c>
      <c r="O247" s="61">
        <v>1</v>
      </c>
      <c r="P247" s="61" t="s">
        <v>23</v>
      </c>
      <c r="Q247" s="61">
        <v>4</v>
      </c>
      <c r="R247" s="61" t="s">
        <v>40</v>
      </c>
      <c r="S247" s="61">
        <v>114</v>
      </c>
      <c r="T247" s="61">
        <v>66429</v>
      </c>
      <c r="U247" s="61">
        <v>907.96199999999999</v>
      </c>
      <c r="V247" s="61">
        <v>2.5129999999999999</v>
      </c>
      <c r="W247" s="61">
        <v>7.0999999999999994E-2</v>
      </c>
      <c r="X247" s="61">
        <v>47</v>
      </c>
      <c r="Y247" s="61">
        <v>0</v>
      </c>
      <c r="Z247" s="61">
        <f t="shared" si="14"/>
        <v>60315.007698000001</v>
      </c>
      <c r="AA247" s="61">
        <f t="shared" si="15"/>
        <v>42.674213999999999</v>
      </c>
    </row>
    <row r="248" spans="1:27" x14ac:dyDescent="0.25">
      <c r="A248" s="31">
        <v>43220</v>
      </c>
      <c r="B248" s="61" t="s">
        <v>163</v>
      </c>
      <c r="C248" s="65">
        <v>43213</v>
      </c>
      <c r="D248" s="35">
        <f t="shared" si="12"/>
        <v>2018</v>
      </c>
      <c r="E248" s="35">
        <f t="shared" si="13"/>
        <v>4</v>
      </c>
      <c r="F248" s="61">
        <v>120164</v>
      </c>
      <c r="G248" s="61" t="s">
        <v>275</v>
      </c>
      <c r="H248" s="61" t="s">
        <v>39</v>
      </c>
      <c r="I248" s="61" t="s">
        <v>276</v>
      </c>
      <c r="J248" s="61" t="s">
        <v>20</v>
      </c>
      <c r="K248" s="61" t="s">
        <v>191</v>
      </c>
      <c r="L248" s="61" t="s">
        <v>277</v>
      </c>
      <c r="M248" s="61">
        <v>301</v>
      </c>
      <c r="N248" s="61" t="s">
        <v>21</v>
      </c>
      <c r="O248" s="61">
        <v>1</v>
      </c>
      <c r="P248" s="61" t="s">
        <v>23</v>
      </c>
      <c r="Q248" s="61">
        <v>4</v>
      </c>
      <c r="R248" s="61" t="s">
        <v>40</v>
      </c>
      <c r="S248" s="61">
        <v>115</v>
      </c>
      <c r="T248" s="61">
        <v>60150</v>
      </c>
      <c r="U248" s="61">
        <v>628.66999999999996</v>
      </c>
      <c r="V248" s="61">
        <v>1.5760000000000001</v>
      </c>
      <c r="W248" s="61">
        <v>4.2999999999999997E-2</v>
      </c>
      <c r="X248" s="61">
        <v>26</v>
      </c>
      <c r="Y248" s="61">
        <v>0</v>
      </c>
      <c r="Z248" s="61">
        <f t="shared" si="14"/>
        <v>37814.500500000002</v>
      </c>
      <c r="AA248" s="61">
        <f t="shared" si="15"/>
        <v>16.345419999999997</v>
      </c>
    </row>
    <row r="249" spans="1:27" x14ac:dyDescent="0.25">
      <c r="A249" s="31">
        <v>43220</v>
      </c>
      <c r="B249" s="61" t="s">
        <v>163</v>
      </c>
      <c r="C249" s="65">
        <v>43213</v>
      </c>
      <c r="D249" s="35">
        <f t="shared" si="12"/>
        <v>2018</v>
      </c>
      <c r="E249" s="35">
        <f t="shared" si="13"/>
        <v>4</v>
      </c>
      <c r="F249" s="61">
        <v>120164</v>
      </c>
      <c r="G249" s="61" t="s">
        <v>275</v>
      </c>
      <c r="H249" s="61" t="s">
        <v>39</v>
      </c>
      <c r="I249" s="61" t="s">
        <v>276</v>
      </c>
      <c r="J249" s="61" t="s">
        <v>20</v>
      </c>
      <c r="K249" s="61" t="s">
        <v>191</v>
      </c>
      <c r="L249" s="61" t="s">
        <v>277</v>
      </c>
      <c r="M249" s="61">
        <v>301</v>
      </c>
      <c r="N249" s="61" t="s">
        <v>21</v>
      </c>
      <c r="O249" s="61">
        <v>1</v>
      </c>
      <c r="P249" s="61" t="s">
        <v>23</v>
      </c>
      <c r="Q249" s="61">
        <v>4</v>
      </c>
      <c r="R249" s="61" t="s">
        <v>40</v>
      </c>
      <c r="S249" s="61">
        <v>116</v>
      </c>
      <c r="T249" s="61">
        <v>68794</v>
      </c>
      <c r="U249" s="61">
        <v>893.01700000000005</v>
      </c>
      <c r="V249" s="61">
        <v>2.56</v>
      </c>
      <c r="W249" s="61">
        <v>0.122</v>
      </c>
      <c r="X249" s="61">
        <v>84</v>
      </c>
      <c r="Y249" s="61">
        <v>3.0000000000000001E-3</v>
      </c>
      <c r="Z249" s="61">
        <f t="shared" si="14"/>
        <v>61434.211498000004</v>
      </c>
      <c r="AA249" s="61">
        <f t="shared" si="15"/>
        <v>75.013428000000005</v>
      </c>
    </row>
    <row r="250" spans="1:27" x14ac:dyDescent="0.25">
      <c r="A250" s="31">
        <v>43213</v>
      </c>
      <c r="B250" s="61" t="s">
        <v>162</v>
      </c>
      <c r="C250" s="65">
        <v>43206</v>
      </c>
      <c r="D250" s="35">
        <f t="shared" si="12"/>
        <v>2018</v>
      </c>
      <c r="E250" s="35">
        <f t="shared" si="13"/>
        <v>4</v>
      </c>
      <c r="F250" s="61">
        <v>120164</v>
      </c>
      <c r="G250" s="61" t="s">
        <v>275</v>
      </c>
      <c r="H250" s="61" t="s">
        <v>39</v>
      </c>
      <c r="I250" s="61" t="s">
        <v>276</v>
      </c>
      <c r="J250" s="61" t="s">
        <v>20</v>
      </c>
      <c r="K250" s="61" t="s">
        <v>191</v>
      </c>
      <c r="L250" s="61" t="s">
        <v>277</v>
      </c>
      <c r="M250" s="61">
        <v>301</v>
      </c>
      <c r="N250" s="61" t="s">
        <v>21</v>
      </c>
      <c r="O250" s="61">
        <v>1</v>
      </c>
      <c r="P250" s="61" t="s">
        <v>23</v>
      </c>
      <c r="Q250" s="61">
        <v>4</v>
      </c>
      <c r="R250" s="61" t="s">
        <v>40</v>
      </c>
      <c r="S250" s="61">
        <v>116</v>
      </c>
      <c r="T250" s="61">
        <v>68843</v>
      </c>
      <c r="U250" s="61">
        <v>826.06799999999998</v>
      </c>
      <c r="V250" s="61">
        <v>2.37</v>
      </c>
      <c r="W250" s="61">
        <v>7.0999999999999994E-2</v>
      </c>
      <c r="X250" s="61">
        <v>49</v>
      </c>
      <c r="Y250" s="61">
        <v>1.2E-2</v>
      </c>
      <c r="Z250" s="61">
        <f t="shared" si="14"/>
        <v>56868.999324000004</v>
      </c>
      <c r="AA250" s="61">
        <f t="shared" si="15"/>
        <v>40.477332000000004</v>
      </c>
    </row>
    <row r="251" spans="1:27" x14ac:dyDescent="0.25">
      <c r="A251" s="31">
        <v>43213</v>
      </c>
      <c r="B251" s="61" t="s">
        <v>162</v>
      </c>
      <c r="C251" s="65">
        <v>43206</v>
      </c>
      <c r="D251" s="35">
        <f t="shared" si="12"/>
        <v>2018</v>
      </c>
      <c r="E251" s="35">
        <f t="shared" si="13"/>
        <v>4</v>
      </c>
      <c r="F251" s="61">
        <v>120164</v>
      </c>
      <c r="G251" s="61" t="s">
        <v>275</v>
      </c>
      <c r="H251" s="61" t="s">
        <v>39</v>
      </c>
      <c r="I251" s="61" t="s">
        <v>276</v>
      </c>
      <c r="J251" s="61" t="s">
        <v>20</v>
      </c>
      <c r="K251" s="61" t="s">
        <v>191</v>
      </c>
      <c r="L251" s="61" t="s">
        <v>277</v>
      </c>
      <c r="M251" s="61">
        <v>301</v>
      </c>
      <c r="N251" s="61" t="s">
        <v>21</v>
      </c>
      <c r="O251" s="61">
        <v>1</v>
      </c>
      <c r="P251" s="61" t="s">
        <v>23</v>
      </c>
      <c r="Q251" s="61">
        <v>4</v>
      </c>
      <c r="R251" s="61" t="s">
        <v>40</v>
      </c>
      <c r="S251" s="61">
        <v>115</v>
      </c>
      <c r="T251" s="61">
        <v>60178</v>
      </c>
      <c r="U251" s="61">
        <v>569.76400000000001</v>
      </c>
      <c r="V251" s="61">
        <v>1.429</v>
      </c>
      <c r="W251" s="61">
        <v>4.7E-2</v>
      </c>
      <c r="X251" s="61">
        <v>28</v>
      </c>
      <c r="Y251" s="61">
        <v>8.0000000000000002E-3</v>
      </c>
      <c r="Z251" s="61">
        <f t="shared" si="14"/>
        <v>34287.257991999999</v>
      </c>
      <c r="AA251" s="61">
        <f t="shared" si="15"/>
        <v>15.953391999999999</v>
      </c>
    </row>
    <row r="252" spans="1:27" x14ac:dyDescent="0.25">
      <c r="A252" s="31">
        <v>43213</v>
      </c>
      <c r="B252" s="61" t="s">
        <v>162</v>
      </c>
      <c r="C252" s="65">
        <v>43206</v>
      </c>
      <c r="D252" s="35">
        <f t="shared" si="12"/>
        <v>2018</v>
      </c>
      <c r="E252" s="35">
        <f t="shared" si="13"/>
        <v>4</v>
      </c>
      <c r="F252" s="61">
        <v>120164</v>
      </c>
      <c r="G252" s="61" t="s">
        <v>275</v>
      </c>
      <c r="H252" s="61" t="s">
        <v>39</v>
      </c>
      <c r="I252" s="61" t="s">
        <v>276</v>
      </c>
      <c r="J252" s="61" t="s">
        <v>20</v>
      </c>
      <c r="K252" s="61" t="s">
        <v>191</v>
      </c>
      <c r="L252" s="61" t="s">
        <v>277</v>
      </c>
      <c r="M252" s="61">
        <v>301</v>
      </c>
      <c r="N252" s="61" t="s">
        <v>21</v>
      </c>
      <c r="O252" s="61">
        <v>1</v>
      </c>
      <c r="P252" s="61" t="s">
        <v>23</v>
      </c>
      <c r="Q252" s="61">
        <v>4</v>
      </c>
      <c r="R252" s="61" t="s">
        <v>40</v>
      </c>
      <c r="S252" s="61">
        <v>114</v>
      </c>
      <c r="T252" s="61">
        <v>66489</v>
      </c>
      <c r="U252" s="61">
        <v>839.875</v>
      </c>
      <c r="V252" s="61">
        <v>2.327</v>
      </c>
      <c r="W252" s="61">
        <v>0.09</v>
      </c>
      <c r="X252" s="61">
        <v>60</v>
      </c>
      <c r="Y252" s="61">
        <v>1.0999999999999999E-2</v>
      </c>
      <c r="Z252" s="61">
        <f t="shared" si="14"/>
        <v>55842.448875000002</v>
      </c>
      <c r="AA252" s="61">
        <f t="shared" si="15"/>
        <v>50.392499999999998</v>
      </c>
    </row>
    <row r="253" spans="1:27" x14ac:dyDescent="0.25">
      <c r="A253" s="31">
        <v>43213</v>
      </c>
      <c r="B253" s="61" t="s">
        <v>162</v>
      </c>
      <c r="C253" s="65">
        <v>43206</v>
      </c>
      <c r="D253" s="35">
        <f t="shared" si="12"/>
        <v>2018</v>
      </c>
      <c r="E253" s="35">
        <f t="shared" si="13"/>
        <v>4</v>
      </c>
      <c r="F253" s="61">
        <v>120164</v>
      </c>
      <c r="G253" s="61" t="s">
        <v>275</v>
      </c>
      <c r="H253" s="61" t="s">
        <v>39</v>
      </c>
      <c r="I253" s="61" t="s">
        <v>276</v>
      </c>
      <c r="J253" s="61" t="s">
        <v>20</v>
      </c>
      <c r="K253" s="61" t="s">
        <v>191</v>
      </c>
      <c r="L253" s="61" t="s">
        <v>277</v>
      </c>
      <c r="M253" s="61">
        <v>301</v>
      </c>
      <c r="N253" s="61" t="s">
        <v>21</v>
      </c>
      <c r="O253" s="61">
        <v>1</v>
      </c>
      <c r="P253" s="61" t="s">
        <v>23</v>
      </c>
      <c r="Q253" s="61">
        <v>4</v>
      </c>
      <c r="R253" s="61" t="s">
        <v>40</v>
      </c>
      <c r="S253" s="61">
        <v>113</v>
      </c>
      <c r="T253" s="61">
        <v>60188</v>
      </c>
      <c r="U253" s="61">
        <v>620.45899999999995</v>
      </c>
      <c r="V253" s="61">
        <v>1.556</v>
      </c>
      <c r="W253" s="61">
        <v>7.0000000000000007E-2</v>
      </c>
      <c r="X253" s="61">
        <v>42</v>
      </c>
      <c r="Y253" s="61">
        <v>7.0000000000000001E-3</v>
      </c>
      <c r="Z253" s="61">
        <f t="shared" si="14"/>
        <v>37344.186291999999</v>
      </c>
      <c r="AA253" s="61">
        <f t="shared" si="15"/>
        <v>26.059277999999999</v>
      </c>
    </row>
    <row r="254" spans="1:27" x14ac:dyDescent="0.25">
      <c r="A254" s="31">
        <v>43213</v>
      </c>
      <c r="B254" s="61" t="s">
        <v>162</v>
      </c>
      <c r="C254" s="65">
        <v>43206</v>
      </c>
      <c r="D254" s="35">
        <f t="shared" si="12"/>
        <v>2018</v>
      </c>
      <c r="E254" s="35">
        <f t="shared" si="13"/>
        <v>4</v>
      </c>
      <c r="F254" s="61">
        <v>120164</v>
      </c>
      <c r="G254" s="61" t="s">
        <v>275</v>
      </c>
      <c r="H254" s="61" t="s">
        <v>39</v>
      </c>
      <c r="I254" s="61" t="s">
        <v>276</v>
      </c>
      <c r="J254" s="61" t="s">
        <v>20</v>
      </c>
      <c r="K254" s="61" t="s">
        <v>191</v>
      </c>
      <c r="L254" s="61" t="s">
        <v>277</v>
      </c>
      <c r="M254" s="61">
        <v>301</v>
      </c>
      <c r="N254" s="61" t="s">
        <v>21</v>
      </c>
      <c r="O254" s="61">
        <v>1</v>
      </c>
      <c r="P254" s="61" t="s">
        <v>23</v>
      </c>
      <c r="Q254" s="61">
        <v>4</v>
      </c>
      <c r="R254" s="61" t="s">
        <v>40</v>
      </c>
      <c r="S254" s="61">
        <v>112</v>
      </c>
      <c r="T254" s="61">
        <v>73437</v>
      </c>
      <c r="U254" s="61">
        <v>553.86500000000001</v>
      </c>
      <c r="V254" s="61">
        <v>1.6950000000000001</v>
      </c>
      <c r="W254" s="61">
        <v>2.9000000000000001E-2</v>
      </c>
      <c r="X254" s="61">
        <v>21</v>
      </c>
      <c r="Y254" s="61">
        <v>1E-3</v>
      </c>
      <c r="Z254" s="61">
        <f t="shared" si="14"/>
        <v>40674.184005000003</v>
      </c>
      <c r="AA254" s="61">
        <f t="shared" si="15"/>
        <v>11.631165000000001</v>
      </c>
    </row>
    <row r="255" spans="1:27" x14ac:dyDescent="0.25">
      <c r="A255" s="31">
        <v>43213</v>
      </c>
      <c r="B255" s="61" t="s">
        <v>162</v>
      </c>
      <c r="C255" s="65">
        <v>43206</v>
      </c>
      <c r="D255" s="35">
        <f t="shared" si="12"/>
        <v>2018</v>
      </c>
      <c r="E255" s="35">
        <f t="shared" si="13"/>
        <v>4</v>
      </c>
      <c r="F255" s="61">
        <v>120164</v>
      </c>
      <c r="G255" s="61" t="s">
        <v>275</v>
      </c>
      <c r="H255" s="61" t="s">
        <v>39</v>
      </c>
      <c r="I255" s="61" t="s">
        <v>276</v>
      </c>
      <c r="J255" s="61" t="s">
        <v>20</v>
      </c>
      <c r="K255" s="61" t="s">
        <v>191</v>
      </c>
      <c r="L255" s="61" t="s">
        <v>277</v>
      </c>
      <c r="M255" s="61">
        <v>301</v>
      </c>
      <c r="N255" s="61" t="s">
        <v>21</v>
      </c>
      <c r="O255" s="61">
        <v>1</v>
      </c>
      <c r="P255" s="61" t="s">
        <v>23</v>
      </c>
      <c r="Q255" s="61">
        <v>4</v>
      </c>
      <c r="R255" s="61" t="s">
        <v>40</v>
      </c>
      <c r="S255" s="61">
        <v>111</v>
      </c>
      <c r="T255" s="61">
        <v>72396</v>
      </c>
      <c r="U255" s="61">
        <v>573.85400000000004</v>
      </c>
      <c r="V255" s="61">
        <v>1.7310000000000001</v>
      </c>
      <c r="W255" s="61">
        <v>1.9E-2</v>
      </c>
      <c r="X255" s="61">
        <v>14</v>
      </c>
      <c r="Y255" s="61">
        <v>0</v>
      </c>
      <c r="Z255" s="61">
        <f t="shared" si="14"/>
        <v>41544.734184000001</v>
      </c>
      <c r="AA255" s="61">
        <f t="shared" si="15"/>
        <v>8.0339559999999999</v>
      </c>
    </row>
    <row r="256" spans="1:27" x14ac:dyDescent="0.25">
      <c r="A256" s="31">
        <v>43213</v>
      </c>
      <c r="B256" s="61" t="s">
        <v>162</v>
      </c>
      <c r="C256" s="65">
        <v>43206</v>
      </c>
      <c r="D256" s="35">
        <f t="shared" si="12"/>
        <v>2018</v>
      </c>
      <c r="E256" s="35">
        <f t="shared" si="13"/>
        <v>4</v>
      </c>
      <c r="F256" s="61">
        <v>120164</v>
      </c>
      <c r="G256" s="61" t="s">
        <v>275</v>
      </c>
      <c r="H256" s="61" t="s">
        <v>39</v>
      </c>
      <c r="I256" s="61" t="s">
        <v>276</v>
      </c>
      <c r="J256" s="61" t="s">
        <v>20</v>
      </c>
      <c r="K256" s="61" t="s">
        <v>191</v>
      </c>
      <c r="L256" s="61" t="s">
        <v>277</v>
      </c>
      <c r="M256" s="61">
        <v>301</v>
      </c>
      <c r="N256" s="61" t="s">
        <v>21</v>
      </c>
      <c r="O256" s="61">
        <v>1</v>
      </c>
      <c r="P256" s="61" t="s">
        <v>23</v>
      </c>
      <c r="Q256" s="61">
        <v>4</v>
      </c>
      <c r="R256" s="61" t="s">
        <v>40</v>
      </c>
      <c r="S256" s="61">
        <v>110</v>
      </c>
      <c r="T256" s="61">
        <v>73486</v>
      </c>
      <c r="U256" s="61">
        <v>535.94600000000003</v>
      </c>
      <c r="V256" s="61">
        <v>1.641</v>
      </c>
      <c r="W256" s="61">
        <v>3.6999999999999998E-2</v>
      </c>
      <c r="X256" s="61">
        <v>27</v>
      </c>
      <c r="Y256" s="61">
        <v>7.0000000000000001E-3</v>
      </c>
      <c r="Z256" s="61">
        <f t="shared" si="14"/>
        <v>39384.527756000003</v>
      </c>
      <c r="AA256" s="61">
        <f t="shared" si="15"/>
        <v>14.470542000000002</v>
      </c>
    </row>
    <row r="257" spans="1:27" x14ac:dyDescent="0.25">
      <c r="A257" s="31">
        <v>43213</v>
      </c>
      <c r="B257" s="61" t="s">
        <v>162</v>
      </c>
      <c r="C257" s="65">
        <v>43206</v>
      </c>
      <c r="D257" s="35">
        <f t="shared" si="12"/>
        <v>2018</v>
      </c>
      <c r="E257" s="35">
        <f t="shared" si="13"/>
        <v>4</v>
      </c>
      <c r="F257" s="61">
        <v>120164</v>
      </c>
      <c r="G257" s="61" t="s">
        <v>275</v>
      </c>
      <c r="H257" s="61" t="s">
        <v>39</v>
      </c>
      <c r="I257" s="61" t="s">
        <v>276</v>
      </c>
      <c r="J257" s="61" t="s">
        <v>20</v>
      </c>
      <c r="K257" s="61" t="s">
        <v>191</v>
      </c>
      <c r="L257" s="61" t="s">
        <v>277</v>
      </c>
      <c r="M257" s="61">
        <v>301</v>
      </c>
      <c r="N257" s="61" t="s">
        <v>21</v>
      </c>
      <c r="O257" s="61">
        <v>1</v>
      </c>
      <c r="P257" s="61" t="s">
        <v>23</v>
      </c>
      <c r="Q257" s="61">
        <v>4</v>
      </c>
      <c r="R257" s="61" t="s">
        <v>40</v>
      </c>
      <c r="S257" s="61">
        <v>109</v>
      </c>
      <c r="T257" s="61">
        <v>72375</v>
      </c>
      <c r="U257" s="61">
        <v>588.625</v>
      </c>
      <c r="V257" s="61">
        <v>1.7749999999999999</v>
      </c>
      <c r="W257" s="61">
        <v>4.1000000000000002E-2</v>
      </c>
      <c r="X257" s="61">
        <v>30</v>
      </c>
      <c r="Y257" s="61">
        <v>6.0000000000000001E-3</v>
      </c>
      <c r="Z257" s="61">
        <f t="shared" si="14"/>
        <v>42601.734375</v>
      </c>
      <c r="AA257" s="61">
        <f t="shared" si="15"/>
        <v>17.658750000000001</v>
      </c>
    </row>
    <row r="258" spans="1:27" x14ac:dyDescent="0.25">
      <c r="A258" s="31">
        <v>43213</v>
      </c>
      <c r="B258" s="61" t="s">
        <v>162</v>
      </c>
      <c r="C258" s="65">
        <v>43206</v>
      </c>
      <c r="D258" s="35">
        <f t="shared" si="12"/>
        <v>2018</v>
      </c>
      <c r="E258" s="35">
        <f t="shared" si="13"/>
        <v>4</v>
      </c>
      <c r="F258" s="61">
        <v>120164</v>
      </c>
      <c r="G258" s="61" t="s">
        <v>275</v>
      </c>
      <c r="H258" s="61" t="s">
        <v>39</v>
      </c>
      <c r="I258" s="61" t="s">
        <v>276</v>
      </c>
      <c r="J258" s="61" t="s">
        <v>20</v>
      </c>
      <c r="K258" s="61" t="s">
        <v>191</v>
      </c>
      <c r="L258" s="61" t="s">
        <v>277</v>
      </c>
      <c r="M258" s="61">
        <v>301</v>
      </c>
      <c r="N258" s="61" t="s">
        <v>21</v>
      </c>
      <c r="O258" s="61">
        <v>1</v>
      </c>
      <c r="P258" s="61" t="s">
        <v>23</v>
      </c>
      <c r="Q258" s="61">
        <v>4</v>
      </c>
      <c r="R258" s="61" t="s">
        <v>40</v>
      </c>
      <c r="S258" s="61">
        <v>108</v>
      </c>
      <c r="T258" s="61">
        <v>73379</v>
      </c>
      <c r="U258" s="61">
        <v>472.452</v>
      </c>
      <c r="V258" s="61">
        <v>1.4450000000000001</v>
      </c>
      <c r="W258" s="61">
        <v>5.5E-2</v>
      </c>
      <c r="X258" s="61">
        <v>40</v>
      </c>
      <c r="Y258" s="61">
        <v>3.0000000000000001E-3</v>
      </c>
      <c r="Z258" s="61">
        <f t="shared" si="14"/>
        <v>34668.055307999995</v>
      </c>
      <c r="AA258" s="61">
        <f t="shared" si="15"/>
        <v>18.89808</v>
      </c>
    </row>
    <row r="259" spans="1:27" x14ac:dyDescent="0.25">
      <c r="A259" s="31">
        <v>43213</v>
      </c>
      <c r="B259" s="61" t="s">
        <v>162</v>
      </c>
      <c r="C259" s="65">
        <v>43206</v>
      </c>
      <c r="D259" s="35">
        <f t="shared" ref="D259:D322" si="16">YEAR(C259)</f>
        <v>2018</v>
      </c>
      <c r="E259" s="35">
        <f t="shared" ref="E259:E322" si="17">MONTH(C259)</f>
        <v>4</v>
      </c>
      <c r="F259" s="61">
        <v>120164</v>
      </c>
      <c r="G259" s="61" t="s">
        <v>275</v>
      </c>
      <c r="H259" s="61" t="s">
        <v>39</v>
      </c>
      <c r="I259" s="61" t="s">
        <v>276</v>
      </c>
      <c r="J259" s="61" t="s">
        <v>20</v>
      </c>
      <c r="K259" s="61" t="s">
        <v>191</v>
      </c>
      <c r="L259" s="61" t="s">
        <v>277</v>
      </c>
      <c r="M259" s="61">
        <v>301</v>
      </c>
      <c r="N259" s="61" t="s">
        <v>21</v>
      </c>
      <c r="O259" s="61">
        <v>1</v>
      </c>
      <c r="P259" s="61" t="s">
        <v>23</v>
      </c>
      <c r="Q259" s="61">
        <v>4</v>
      </c>
      <c r="R259" s="61" t="s">
        <v>40</v>
      </c>
      <c r="S259" s="61">
        <v>107</v>
      </c>
      <c r="T259" s="61">
        <v>76057</v>
      </c>
      <c r="U259" s="61">
        <v>776.678</v>
      </c>
      <c r="V259" s="61">
        <v>2.4609999999999999</v>
      </c>
      <c r="W259" s="61">
        <v>7.9000000000000001E-2</v>
      </c>
      <c r="X259" s="61">
        <v>60</v>
      </c>
      <c r="Y259" s="61">
        <v>5.0000000000000001E-3</v>
      </c>
      <c r="Z259" s="61">
        <f t="shared" ref="Z259:Z322" si="18">T259*U259/1000</f>
        <v>59071.798645999996</v>
      </c>
      <c r="AA259" s="61">
        <f t="shared" ref="AA259:AA322" si="19">X259*U259/1000</f>
        <v>46.600679999999997</v>
      </c>
    </row>
    <row r="260" spans="1:27" x14ac:dyDescent="0.25">
      <c r="A260" s="31">
        <v>43213</v>
      </c>
      <c r="B260" s="61" t="s">
        <v>162</v>
      </c>
      <c r="C260" s="65">
        <v>43206</v>
      </c>
      <c r="D260" s="35">
        <f t="shared" si="16"/>
        <v>2018</v>
      </c>
      <c r="E260" s="35">
        <f t="shared" si="17"/>
        <v>4</v>
      </c>
      <c r="F260" s="61">
        <v>120164</v>
      </c>
      <c r="G260" s="61" t="s">
        <v>275</v>
      </c>
      <c r="H260" s="61" t="s">
        <v>39</v>
      </c>
      <c r="I260" s="61" t="s">
        <v>276</v>
      </c>
      <c r="J260" s="61" t="s">
        <v>20</v>
      </c>
      <c r="K260" s="61" t="s">
        <v>191</v>
      </c>
      <c r="L260" s="61" t="s">
        <v>277</v>
      </c>
      <c r="M260" s="61">
        <v>301</v>
      </c>
      <c r="N260" s="61" t="s">
        <v>21</v>
      </c>
      <c r="O260" s="61">
        <v>1</v>
      </c>
      <c r="P260" s="61" t="s">
        <v>23</v>
      </c>
      <c r="Q260" s="61">
        <v>4</v>
      </c>
      <c r="R260" s="61" t="s">
        <v>40</v>
      </c>
      <c r="S260" s="61">
        <v>106</v>
      </c>
      <c r="T260" s="61">
        <v>66746</v>
      </c>
      <c r="U260" s="61">
        <v>799.72900000000004</v>
      </c>
      <c r="V260" s="61">
        <v>2.2240000000000002</v>
      </c>
      <c r="W260" s="61">
        <v>5.0999999999999997E-2</v>
      </c>
      <c r="X260" s="61">
        <v>34</v>
      </c>
      <c r="Y260" s="61">
        <v>4.0000000000000001E-3</v>
      </c>
      <c r="Z260" s="61">
        <f t="shared" si="18"/>
        <v>53378.711834000009</v>
      </c>
      <c r="AA260" s="61">
        <f t="shared" si="19"/>
        <v>27.190785999999999</v>
      </c>
    </row>
    <row r="261" spans="1:27" x14ac:dyDescent="0.25">
      <c r="A261" s="31">
        <v>43213</v>
      </c>
      <c r="B261" s="61" t="s">
        <v>162</v>
      </c>
      <c r="C261" s="65">
        <v>43206</v>
      </c>
      <c r="D261" s="35">
        <f t="shared" si="16"/>
        <v>2018</v>
      </c>
      <c r="E261" s="35">
        <f t="shared" si="17"/>
        <v>4</v>
      </c>
      <c r="F261" s="61">
        <v>120164</v>
      </c>
      <c r="G261" s="61" t="s">
        <v>275</v>
      </c>
      <c r="H261" s="61" t="s">
        <v>39</v>
      </c>
      <c r="I261" s="61" t="s">
        <v>276</v>
      </c>
      <c r="J261" s="61" t="s">
        <v>20</v>
      </c>
      <c r="K261" s="61" t="s">
        <v>191</v>
      </c>
      <c r="L261" s="61" t="s">
        <v>277</v>
      </c>
      <c r="M261" s="61">
        <v>301</v>
      </c>
      <c r="N261" s="61" t="s">
        <v>21</v>
      </c>
      <c r="O261" s="61">
        <v>1</v>
      </c>
      <c r="P261" s="61" t="s">
        <v>23</v>
      </c>
      <c r="Q261" s="61">
        <v>4</v>
      </c>
      <c r="R261" s="61" t="s">
        <v>40</v>
      </c>
      <c r="S261" s="61">
        <v>105</v>
      </c>
      <c r="T261" s="61">
        <v>72358</v>
      </c>
      <c r="U261" s="61">
        <v>793.14300000000003</v>
      </c>
      <c r="V261" s="61">
        <v>2.391</v>
      </c>
      <c r="W261" s="61">
        <v>9.8000000000000004E-2</v>
      </c>
      <c r="X261" s="61">
        <v>71</v>
      </c>
      <c r="Y261" s="61">
        <v>7.0000000000000001E-3</v>
      </c>
      <c r="Z261" s="61">
        <f t="shared" si="18"/>
        <v>57390.241194000009</v>
      </c>
      <c r="AA261" s="61">
        <f t="shared" si="19"/>
        <v>56.313153000000007</v>
      </c>
    </row>
    <row r="262" spans="1:27" x14ac:dyDescent="0.25">
      <c r="A262" s="31">
        <v>43213</v>
      </c>
      <c r="B262" s="61" t="s">
        <v>162</v>
      </c>
      <c r="C262" s="65">
        <v>43206</v>
      </c>
      <c r="D262" s="35">
        <f t="shared" si="16"/>
        <v>2018</v>
      </c>
      <c r="E262" s="35">
        <f t="shared" si="17"/>
        <v>4</v>
      </c>
      <c r="F262" s="61">
        <v>120164</v>
      </c>
      <c r="G262" s="61" t="s">
        <v>275</v>
      </c>
      <c r="H262" s="61" t="s">
        <v>39</v>
      </c>
      <c r="I262" s="61" t="s">
        <v>276</v>
      </c>
      <c r="J262" s="61" t="s">
        <v>20</v>
      </c>
      <c r="K262" s="61" t="s">
        <v>191</v>
      </c>
      <c r="L262" s="61" t="s">
        <v>277</v>
      </c>
      <c r="M262" s="61">
        <v>301</v>
      </c>
      <c r="N262" s="61" t="s">
        <v>21</v>
      </c>
      <c r="O262" s="61">
        <v>1</v>
      </c>
      <c r="P262" s="61" t="s">
        <v>23</v>
      </c>
      <c r="Q262" s="61">
        <v>4</v>
      </c>
      <c r="R262" s="61" t="s">
        <v>40</v>
      </c>
      <c r="S262" s="61">
        <v>104</v>
      </c>
      <c r="T262" s="61">
        <v>67152</v>
      </c>
      <c r="U262" s="61">
        <v>818.65599999999995</v>
      </c>
      <c r="V262" s="61">
        <v>2.2909999999999999</v>
      </c>
      <c r="W262" s="61">
        <v>6.4000000000000001E-2</v>
      </c>
      <c r="X262" s="61">
        <v>43</v>
      </c>
      <c r="Y262" s="61">
        <v>3.0000000000000001E-3</v>
      </c>
      <c r="Z262" s="61">
        <f t="shared" si="18"/>
        <v>54974.387711999996</v>
      </c>
      <c r="AA262" s="61">
        <f t="shared" si="19"/>
        <v>35.202207999999999</v>
      </c>
    </row>
    <row r="263" spans="1:27" x14ac:dyDescent="0.25">
      <c r="A263" s="31">
        <v>43213</v>
      </c>
      <c r="B263" s="61" t="s">
        <v>162</v>
      </c>
      <c r="C263" s="65">
        <v>43206</v>
      </c>
      <c r="D263" s="35">
        <f t="shared" si="16"/>
        <v>2018</v>
      </c>
      <c r="E263" s="35">
        <f t="shared" si="17"/>
        <v>4</v>
      </c>
      <c r="F263" s="61">
        <v>120164</v>
      </c>
      <c r="G263" s="61" t="s">
        <v>275</v>
      </c>
      <c r="H263" s="61" t="s">
        <v>39</v>
      </c>
      <c r="I263" s="61" t="s">
        <v>276</v>
      </c>
      <c r="J263" s="61" t="s">
        <v>20</v>
      </c>
      <c r="K263" s="61" t="s">
        <v>191</v>
      </c>
      <c r="L263" s="61" t="s">
        <v>277</v>
      </c>
      <c r="M263" s="61">
        <v>301</v>
      </c>
      <c r="N263" s="61" t="s">
        <v>21</v>
      </c>
      <c r="O263" s="61">
        <v>1</v>
      </c>
      <c r="P263" s="61" t="s">
        <v>23</v>
      </c>
      <c r="Q263" s="61">
        <v>4</v>
      </c>
      <c r="R263" s="61" t="s">
        <v>40</v>
      </c>
      <c r="S263" s="61">
        <v>103</v>
      </c>
      <c r="T263" s="61">
        <v>64673</v>
      </c>
      <c r="U263" s="61">
        <v>903.34199999999998</v>
      </c>
      <c r="V263" s="61">
        <v>2.4340000000000002</v>
      </c>
      <c r="W263" s="61">
        <v>6.5000000000000002E-2</v>
      </c>
      <c r="X263" s="61">
        <v>42</v>
      </c>
      <c r="Y263" s="61">
        <v>6.0000000000000001E-3</v>
      </c>
      <c r="Z263" s="61">
        <f t="shared" si="18"/>
        <v>58421.837165999998</v>
      </c>
      <c r="AA263" s="61">
        <f t="shared" si="19"/>
        <v>37.940364000000002</v>
      </c>
    </row>
    <row r="264" spans="1:27" x14ac:dyDescent="0.25">
      <c r="A264" s="31">
        <v>43213</v>
      </c>
      <c r="B264" s="61" t="s">
        <v>162</v>
      </c>
      <c r="C264" s="65">
        <v>43206</v>
      </c>
      <c r="D264" s="35">
        <f t="shared" si="16"/>
        <v>2018</v>
      </c>
      <c r="E264" s="35">
        <f t="shared" si="17"/>
        <v>4</v>
      </c>
      <c r="F264" s="61">
        <v>120164</v>
      </c>
      <c r="G264" s="61" t="s">
        <v>275</v>
      </c>
      <c r="H264" s="61" t="s">
        <v>39</v>
      </c>
      <c r="I264" s="61" t="s">
        <v>276</v>
      </c>
      <c r="J264" s="61" t="s">
        <v>20</v>
      </c>
      <c r="K264" s="61" t="s">
        <v>191</v>
      </c>
      <c r="L264" s="61" t="s">
        <v>277</v>
      </c>
      <c r="M264" s="61">
        <v>301</v>
      </c>
      <c r="N264" s="61" t="s">
        <v>21</v>
      </c>
      <c r="O264" s="61">
        <v>1</v>
      </c>
      <c r="P264" s="61" t="s">
        <v>23</v>
      </c>
      <c r="Q264" s="61">
        <v>4</v>
      </c>
      <c r="R264" s="61" t="s">
        <v>40</v>
      </c>
      <c r="S264" s="61">
        <v>102</v>
      </c>
      <c r="T264" s="61">
        <v>67019</v>
      </c>
      <c r="U264" s="61">
        <v>778.755</v>
      </c>
      <c r="V264" s="61">
        <v>2.1749999999999998</v>
      </c>
      <c r="W264" s="61">
        <v>6.7000000000000004E-2</v>
      </c>
      <c r="X264" s="61">
        <v>45</v>
      </c>
      <c r="Y264" s="61">
        <v>3.0000000000000001E-3</v>
      </c>
      <c r="Z264" s="61">
        <f t="shared" si="18"/>
        <v>52191.381345000002</v>
      </c>
      <c r="AA264" s="61">
        <f t="shared" si="19"/>
        <v>35.043974999999996</v>
      </c>
    </row>
    <row r="265" spans="1:27" x14ac:dyDescent="0.25">
      <c r="A265" s="31">
        <v>43213</v>
      </c>
      <c r="B265" s="61" t="s">
        <v>162</v>
      </c>
      <c r="C265" s="65">
        <v>43206</v>
      </c>
      <c r="D265" s="35">
        <f t="shared" si="16"/>
        <v>2018</v>
      </c>
      <c r="E265" s="35">
        <f t="shared" si="17"/>
        <v>4</v>
      </c>
      <c r="F265" s="61">
        <v>120164</v>
      </c>
      <c r="G265" s="61" t="s">
        <v>275</v>
      </c>
      <c r="H265" s="61" t="s">
        <v>39</v>
      </c>
      <c r="I265" s="61" t="s">
        <v>276</v>
      </c>
      <c r="J265" s="61" t="s">
        <v>20</v>
      </c>
      <c r="K265" s="61" t="s">
        <v>191</v>
      </c>
      <c r="L265" s="61" t="s">
        <v>277</v>
      </c>
      <c r="M265" s="61">
        <v>301</v>
      </c>
      <c r="N265" s="61" t="s">
        <v>21</v>
      </c>
      <c r="O265" s="61">
        <v>1</v>
      </c>
      <c r="P265" s="61" t="s">
        <v>23</v>
      </c>
      <c r="Q265" s="61">
        <v>4</v>
      </c>
      <c r="R265" s="61" t="s">
        <v>40</v>
      </c>
      <c r="S265" s="61">
        <v>101</v>
      </c>
      <c r="T265" s="61">
        <v>67291</v>
      </c>
      <c r="U265" s="33">
        <v>1080.867</v>
      </c>
      <c r="V265" s="61">
        <v>3.0310000000000001</v>
      </c>
      <c r="W265" s="61">
        <v>4.4999999999999998E-2</v>
      </c>
      <c r="X265" s="61">
        <v>30</v>
      </c>
      <c r="Y265" s="61">
        <v>7.0000000000000001E-3</v>
      </c>
      <c r="Z265" s="61">
        <f t="shared" si="18"/>
        <v>72732.621296999991</v>
      </c>
      <c r="AA265" s="61">
        <f t="shared" si="19"/>
        <v>32.426009999999998</v>
      </c>
    </row>
    <row r="266" spans="1:27" x14ac:dyDescent="0.25">
      <c r="A266" s="31">
        <v>43206</v>
      </c>
      <c r="B266" s="61" t="s">
        <v>161</v>
      </c>
      <c r="C266" s="65">
        <v>43199</v>
      </c>
      <c r="D266" s="35">
        <f t="shared" si="16"/>
        <v>2018</v>
      </c>
      <c r="E266" s="35">
        <f t="shared" si="17"/>
        <v>4</v>
      </c>
      <c r="F266" s="61">
        <v>120164</v>
      </c>
      <c r="G266" s="61" t="s">
        <v>275</v>
      </c>
      <c r="H266" s="61" t="s">
        <v>39</v>
      </c>
      <c r="I266" s="61" t="s">
        <v>276</v>
      </c>
      <c r="J266" s="61" t="s">
        <v>20</v>
      </c>
      <c r="K266" s="61" t="s">
        <v>191</v>
      </c>
      <c r="L266" s="61" t="s">
        <v>277</v>
      </c>
      <c r="M266" s="61">
        <v>301</v>
      </c>
      <c r="N266" s="61" t="s">
        <v>21</v>
      </c>
      <c r="O266" s="61">
        <v>1</v>
      </c>
      <c r="P266" s="61" t="s">
        <v>23</v>
      </c>
      <c r="Q266" s="61">
        <v>4</v>
      </c>
      <c r="R266" s="61" t="s">
        <v>40</v>
      </c>
      <c r="S266" s="61">
        <v>101</v>
      </c>
      <c r="T266" s="61">
        <v>67326</v>
      </c>
      <c r="U266" s="61">
        <v>998.92200000000003</v>
      </c>
      <c r="V266" s="61">
        <v>2.802</v>
      </c>
      <c r="W266" s="61">
        <v>5.1999999999999998E-2</v>
      </c>
      <c r="X266" s="61">
        <v>35</v>
      </c>
      <c r="Y266" s="61">
        <v>1.2999999999999999E-2</v>
      </c>
      <c r="Z266" s="61">
        <f t="shared" si="18"/>
        <v>67253.422571999996</v>
      </c>
      <c r="AA266" s="61">
        <f t="shared" si="19"/>
        <v>34.962270000000004</v>
      </c>
    </row>
    <row r="267" spans="1:27" x14ac:dyDescent="0.25">
      <c r="A267" s="31">
        <v>43206</v>
      </c>
      <c r="B267" s="61" t="s">
        <v>161</v>
      </c>
      <c r="C267" s="65">
        <v>43199</v>
      </c>
      <c r="D267" s="35">
        <f t="shared" si="16"/>
        <v>2018</v>
      </c>
      <c r="E267" s="35">
        <f t="shared" si="17"/>
        <v>4</v>
      </c>
      <c r="F267" s="61">
        <v>120164</v>
      </c>
      <c r="G267" s="61" t="s">
        <v>275</v>
      </c>
      <c r="H267" s="61" t="s">
        <v>39</v>
      </c>
      <c r="I267" s="61" t="s">
        <v>276</v>
      </c>
      <c r="J267" s="61" t="s">
        <v>20</v>
      </c>
      <c r="K267" s="61" t="s">
        <v>191</v>
      </c>
      <c r="L267" s="61" t="s">
        <v>277</v>
      </c>
      <c r="M267" s="61">
        <v>301</v>
      </c>
      <c r="N267" s="61" t="s">
        <v>21</v>
      </c>
      <c r="O267" s="61">
        <v>1</v>
      </c>
      <c r="P267" s="61" t="s">
        <v>23</v>
      </c>
      <c r="Q267" s="61">
        <v>4</v>
      </c>
      <c r="R267" s="61" t="s">
        <v>40</v>
      </c>
      <c r="S267" s="61">
        <v>102</v>
      </c>
      <c r="T267" s="61">
        <v>67084</v>
      </c>
      <c r="U267" s="61">
        <v>704.32399999999996</v>
      </c>
      <c r="V267" s="61">
        <v>1.9690000000000001</v>
      </c>
      <c r="W267" s="61">
        <v>9.7000000000000003E-2</v>
      </c>
      <c r="X267" s="61">
        <v>65</v>
      </c>
      <c r="Y267" s="61">
        <v>4.2000000000000003E-2</v>
      </c>
      <c r="Z267" s="61">
        <f t="shared" si="18"/>
        <v>47248.871216</v>
      </c>
      <c r="AA267" s="61">
        <f t="shared" si="19"/>
        <v>45.781059999999997</v>
      </c>
    </row>
    <row r="268" spans="1:27" x14ac:dyDescent="0.25">
      <c r="A268" s="31">
        <v>43206</v>
      </c>
      <c r="B268" s="61" t="s">
        <v>161</v>
      </c>
      <c r="C268" s="65">
        <v>43199</v>
      </c>
      <c r="D268" s="35">
        <f t="shared" si="16"/>
        <v>2018</v>
      </c>
      <c r="E268" s="35">
        <f t="shared" si="17"/>
        <v>4</v>
      </c>
      <c r="F268" s="61">
        <v>120164</v>
      </c>
      <c r="G268" s="61" t="s">
        <v>275</v>
      </c>
      <c r="H268" s="61" t="s">
        <v>39</v>
      </c>
      <c r="I268" s="61" t="s">
        <v>276</v>
      </c>
      <c r="J268" s="61" t="s">
        <v>20</v>
      </c>
      <c r="K268" s="61" t="s">
        <v>191</v>
      </c>
      <c r="L268" s="61" t="s">
        <v>277</v>
      </c>
      <c r="M268" s="61">
        <v>301</v>
      </c>
      <c r="N268" s="61" t="s">
        <v>21</v>
      </c>
      <c r="O268" s="61">
        <v>1</v>
      </c>
      <c r="P268" s="61" t="s">
        <v>23</v>
      </c>
      <c r="Q268" s="61">
        <v>4</v>
      </c>
      <c r="R268" s="61" t="s">
        <v>40</v>
      </c>
      <c r="S268" s="61">
        <v>103</v>
      </c>
      <c r="T268" s="61">
        <v>64721</v>
      </c>
      <c r="U268" s="61">
        <v>832.19399999999996</v>
      </c>
      <c r="V268" s="61">
        <v>2.2440000000000002</v>
      </c>
      <c r="W268" s="61">
        <v>7.3999999999999996E-2</v>
      </c>
      <c r="X268" s="61">
        <v>48</v>
      </c>
      <c r="Y268" s="61">
        <v>3.2000000000000001E-2</v>
      </c>
      <c r="Z268" s="61">
        <f t="shared" si="18"/>
        <v>53860.427874000001</v>
      </c>
      <c r="AA268" s="61">
        <f t="shared" si="19"/>
        <v>39.945312000000001</v>
      </c>
    </row>
    <row r="269" spans="1:27" x14ac:dyDescent="0.25">
      <c r="A269" s="31">
        <v>43206</v>
      </c>
      <c r="B269" s="61" t="s">
        <v>161</v>
      </c>
      <c r="C269" s="65">
        <v>43199</v>
      </c>
      <c r="D269" s="35">
        <f t="shared" si="16"/>
        <v>2018</v>
      </c>
      <c r="E269" s="35">
        <f t="shared" si="17"/>
        <v>4</v>
      </c>
      <c r="F269" s="61">
        <v>120164</v>
      </c>
      <c r="G269" s="61" t="s">
        <v>275</v>
      </c>
      <c r="H269" s="61" t="s">
        <v>39</v>
      </c>
      <c r="I269" s="61" t="s">
        <v>276</v>
      </c>
      <c r="J269" s="61" t="s">
        <v>20</v>
      </c>
      <c r="K269" s="61" t="s">
        <v>191</v>
      </c>
      <c r="L269" s="61" t="s">
        <v>277</v>
      </c>
      <c r="M269" s="61">
        <v>301</v>
      </c>
      <c r="N269" s="61" t="s">
        <v>21</v>
      </c>
      <c r="O269" s="61">
        <v>1</v>
      </c>
      <c r="P269" s="61" t="s">
        <v>23</v>
      </c>
      <c r="Q269" s="61">
        <v>4</v>
      </c>
      <c r="R269" s="61" t="s">
        <v>40</v>
      </c>
      <c r="S269" s="61">
        <v>104</v>
      </c>
      <c r="T269" s="61">
        <v>67215</v>
      </c>
      <c r="U269" s="61">
        <v>743.80700000000002</v>
      </c>
      <c r="V269" s="61">
        <v>2.0830000000000002</v>
      </c>
      <c r="W269" s="61">
        <v>9.4E-2</v>
      </c>
      <c r="X269" s="61">
        <v>63</v>
      </c>
      <c r="Y269" s="61">
        <v>4.2000000000000003E-2</v>
      </c>
      <c r="Z269" s="61">
        <f t="shared" si="18"/>
        <v>49994.987505000005</v>
      </c>
      <c r="AA269" s="61">
        <f t="shared" si="19"/>
        <v>46.859841000000003</v>
      </c>
    </row>
    <row r="270" spans="1:27" x14ac:dyDescent="0.25">
      <c r="A270" s="31">
        <v>43206</v>
      </c>
      <c r="B270" s="61" t="s">
        <v>161</v>
      </c>
      <c r="C270" s="65">
        <v>43199</v>
      </c>
      <c r="D270" s="35">
        <f t="shared" si="16"/>
        <v>2018</v>
      </c>
      <c r="E270" s="35">
        <f t="shared" si="17"/>
        <v>4</v>
      </c>
      <c r="F270" s="61">
        <v>120164</v>
      </c>
      <c r="G270" s="61" t="s">
        <v>275</v>
      </c>
      <c r="H270" s="61" t="s">
        <v>39</v>
      </c>
      <c r="I270" s="61" t="s">
        <v>276</v>
      </c>
      <c r="J270" s="61" t="s">
        <v>20</v>
      </c>
      <c r="K270" s="61" t="s">
        <v>191</v>
      </c>
      <c r="L270" s="61" t="s">
        <v>277</v>
      </c>
      <c r="M270" s="61">
        <v>301</v>
      </c>
      <c r="N270" s="61" t="s">
        <v>21</v>
      </c>
      <c r="O270" s="61">
        <v>1</v>
      </c>
      <c r="P270" s="61" t="s">
        <v>23</v>
      </c>
      <c r="Q270" s="61">
        <v>4</v>
      </c>
      <c r="R270" s="61" t="s">
        <v>40</v>
      </c>
      <c r="S270" s="61">
        <v>105</v>
      </c>
      <c r="T270" s="61">
        <v>72435</v>
      </c>
      <c r="U270" s="61">
        <v>725.73800000000006</v>
      </c>
      <c r="V270" s="61">
        <v>2.19</v>
      </c>
      <c r="W270" s="61">
        <v>0.106</v>
      </c>
      <c r="X270" s="61">
        <v>77</v>
      </c>
      <c r="Y270" s="61">
        <v>2.8000000000000001E-2</v>
      </c>
      <c r="Z270" s="61">
        <f t="shared" si="18"/>
        <v>52568.832029999998</v>
      </c>
      <c r="AA270" s="61">
        <f t="shared" si="19"/>
        <v>55.881826000000004</v>
      </c>
    </row>
    <row r="271" spans="1:27" x14ac:dyDescent="0.25">
      <c r="A271" s="31">
        <v>43206</v>
      </c>
      <c r="B271" s="61" t="s">
        <v>161</v>
      </c>
      <c r="C271" s="65">
        <v>43199</v>
      </c>
      <c r="D271" s="35">
        <f t="shared" si="16"/>
        <v>2018</v>
      </c>
      <c r="E271" s="35">
        <f t="shared" si="17"/>
        <v>4</v>
      </c>
      <c r="F271" s="61">
        <v>120164</v>
      </c>
      <c r="G271" s="61" t="s">
        <v>275</v>
      </c>
      <c r="H271" s="61" t="s">
        <v>39</v>
      </c>
      <c r="I271" s="61" t="s">
        <v>276</v>
      </c>
      <c r="J271" s="61" t="s">
        <v>20</v>
      </c>
      <c r="K271" s="61" t="s">
        <v>191</v>
      </c>
      <c r="L271" s="61" t="s">
        <v>277</v>
      </c>
      <c r="M271" s="61">
        <v>301</v>
      </c>
      <c r="N271" s="61" t="s">
        <v>21</v>
      </c>
      <c r="O271" s="61">
        <v>1</v>
      </c>
      <c r="P271" s="61" t="s">
        <v>23</v>
      </c>
      <c r="Q271" s="61">
        <v>4</v>
      </c>
      <c r="R271" s="61" t="s">
        <v>40</v>
      </c>
      <c r="S271" s="61">
        <v>106</v>
      </c>
      <c r="T271" s="61">
        <v>66783</v>
      </c>
      <c r="U271" s="61">
        <v>727.01300000000003</v>
      </c>
      <c r="V271" s="61">
        <v>2.0230000000000001</v>
      </c>
      <c r="W271" s="61">
        <v>5.5E-2</v>
      </c>
      <c r="X271" s="61">
        <v>37</v>
      </c>
      <c r="Y271" s="61">
        <v>2.1000000000000001E-2</v>
      </c>
      <c r="Z271" s="61">
        <f t="shared" si="18"/>
        <v>48552.109179000006</v>
      </c>
      <c r="AA271" s="61">
        <f t="shared" si="19"/>
        <v>26.899481000000002</v>
      </c>
    </row>
    <row r="272" spans="1:27" x14ac:dyDescent="0.25">
      <c r="A272" s="31">
        <v>43206</v>
      </c>
      <c r="B272" s="61" t="s">
        <v>161</v>
      </c>
      <c r="C272" s="65">
        <v>43199</v>
      </c>
      <c r="D272" s="35">
        <f t="shared" si="16"/>
        <v>2018</v>
      </c>
      <c r="E272" s="35">
        <f t="shared" si="17"/>
        <v>4</v>
      </c>
      <c r="F272" s="61">
        <v>120164</v>
      </c>
      <c r="G272" s="61" t="s">
        <v>275</v>
      </c>
      <c r="H272" s="61" t="s">
        <v>39</v>
      </c>
      <c r="I272" s="61" t="s">
        <v>276</v>
      </c>
      <c r="J272" s="61" t="s">
        <v>20</v>
      </c>
      <c r="K272" s="61" t="s">
        <v>191</v>
      </c>
      <c r="L272" s="61" t="s">
        <v>277</v>
      </c>
      <c r="M272" s="61">
        <v>301</v>
      </c>
      <c r="N272" s="61" t="s">
        <v>21</v>
      </c>
      <c r="O272" s="61">
        <v>1</v>
      </c>
      <c r="P272" s="61" t="s">
        <v>23</v>
      </c>
      <c r="Q272" s="61">
        <v>4</v>
      </c>
      <c r="R272" s="61" t="s">
        <v>40</v>
      </c>
      <c r="S272" s="61">
        <v>107</v>
      </c>
      <c r="T272" s="61">
        <v>76110</v>
      </c>
      <c r="U272" s="61">
        <v>701.13</v>
      </c>
      <c r="V272" s="61">
        <v>2.2229999999999999</v>
      </c>
      <c r="W272" s="61">
        <v>7.0000000000000007E-2</v>
      </c>
      <c r="X272" s="61">
        <v>53</v>
      </c>
      <c r="Y272" s="61">
        <v>2.4E-2</v>
      </c>
      <c r="Z272" s="61">
        <f t="shared" si="18"/>
        <v>53363.004300000001</v>
      </c>
      <c r="AA272" s="61">
        <f t="shared" si="19"/>
        <v>37.159889999999997</v>
      </c>
    </row>
    <row r="273" spans="1:27" x14ac:dyDescent="0.25">
      <c r="A273" s="31">
        <v>43206</v>
      </c>
      <c r="B273" s="61" t="s">
        <v>161</v>
      </c>
      <c r="C273" s="65">
        <v>43199</v>
      </c>
      <c r="D273" s="35">
        <f t="shared" si="16"/>
        <v>2018</v>
      </c>
      <c r="E273" s="35">
        <f t="shared" si="17"/>
        <v>4</v>
      </c>
      <c r="F273" s="61">
        <v>120164</v>
      </c>
      <c r="G273" s="61" t="s">
        <v>275</v>
      </c>
      <c r="H273" s="61" t="s">
        <v>39</v>
      </c>
      <c r="I273" s="61" t="s">
        <v>276</v>
      </c>
      <c r="J273" s="61" t="s">
        <v>20</v>
      </c>
      <c r="K273" s="61" t="s">
        <v>191</v>
      </c>
      <c r="L273" s="61" t="s">
        <v>277</v>
      </c>
      <c r="M273" s="61">
        <v>301</v>
      </c>
      <c r="N273" s="61" t="s">
        <v>21</v>
      </c>
      <c r="O273" s="61">
        <v>1</v>
      </c>
      <c r="P273" s="61" t="s">
        <v>23</v>
      </c>
      <c r="Q273" s="61">
        <v>4</v>
      </c>
      <c r="R273" s="61" t="s">
        <v>40</v>
      </c>
      <c r="S273" s="61">
        <v>108</v>
      </c>
      <c r="T273" s="61">
        <v>73422</v>
      </c>
      <c r="U273" s="61">
        <v>430.93</v>
      </c>
      <c r="V273" s="61">
        <v>1.3180000000000001</v>
      </c>
      <c r="W273" s="61">
        <v>5.8999999999999997E-2</v>
      </c>
      <c r="X273" s="61">
        <v>43</v>
      </c>
      <c r="Y273" s="61">
        <v>0.02</v>
      </c>
      <c r="Z273" s="61">
        <f t="shared" si="18"/>
        <v>31639.742460000001</v>
      </c>
      <c r="AA273" s="61">
        <f t="shared" si="19"/>
        <v>18.529990000000002</v>
      </c>
    </row>
    <row r="274" spans="1:27" x14ac:dyDescent="0.25">
      <c r="A274" s="31">
        <v>43206</v>
      </c>
      <c r="B274" s="61" t="s">
        <v>161</v>
      </c>
      <c r="C274" s="65">
        <v>43199</v>
      </c>
      <c r="D274" s="35">
        <f t="shared" si="16"/>
        <v>2018</v>
      </c>
      <c r="E274" s="35">
        <f t="shared" si="17"/>
        <v>4</v>
      </c>
      <c r="F274" s="61">
        <v>120164</v>
      </c>
      <c r="G274" s="61" t="s">
        <v>275</v>
      </c>
      <c r="H274" s="61" t="s">
        <v>39</v>
      </c>
      <c r="I274" s="61" t="s">
        <v>276</v>
      </c>
      <c r="J274" s="61" t="s">
        <v>20</v>
      </c>
      <c r="K274" s="61" t="s">
        <v>191</v>
      </c>
      <c r="L274" s="61" t="s">
        <v>277</v>
      </c>
      <c r="M274" s="61">
        <v>301</v>
      </c>
      <c r="N274" s="61" t="s">
        <v>21</v>
      </c>
      <c r="O274" s="61">
        <v>1</v>
      </c>
      <c r="P274" s="61" t="s">
        <v>23</v>
      </c>
      <c r="Q274" s="61">
        <v>4</v>
      </c>
      <c r="R274" s="61" t="s">
        <v>40</v>
      </c>
      <c r="S274" s="61">
        <v>109</v>
      </c>
      <c r="T274" s="61">
        <v>72410</v>
      </c>
      <c r="U274" s="61">
        <v>534.22900000000004</v>
      </c>
      <c r="V274" s="61">
        <v>1.6120000000000001</v>
      </c>
      <c r="W274" s="61">
        <v>4.8000000000000001E-2</v>
      </c>
      <c r="X274" s="61">
        <v>35</v>
      </c>
      <c r="Y274" s="61">
        <v>1.7000000000000001E-2</v>
      </c>
      <c r="Z274" s="61">
        <f t="shared" si="18"/>
        <v>38683.521890000004</v>
      </c>
      <c r="AA274" s="61">
        <f t="shared" si="19"/>
        <v>18.698015000000002</v>
      </c>
    </row>
    <row r="275" spans="1:27" x14ac:dyDescent="0.25">
      <c r="A275" s="31">
        <v>43206</v>
      </c>
      <c r="B275" s="61" t="s">
        <v>161</v>
      </c>
      <c r="C275" s="65">
        <v>43199</v>
      </c>
      <c r="D275" s="35">
        <f t="shared" si="16"/>
        <v>2018</v>
      </c>
      <c r="E275" s="35">
        <f t="shared" si="17"/>
        <v>4</v>
      </c>
      <c r="F275" s="61">
        <v>120164</v>
      </c>
      <c r="G275" s="61" t="s">
        <v>275</v>
      </c>
      <c r="H275" s="61" t="s">
        <v>39</v>
      </c>
      <c r="I275" s="61" t="s">
        <v>276</v>
      </c>
      <c r="J275" s="61" t="s">
        <v>20</v>
      </c>
      <c r="K275" s="61" t="s">
        <v>191</v>
      </c>
      <c r="L275" s="61" t="s">
        <v>277</v>
      </c>
      <c r="M275" s="61">
        <v>301</v>
      </c>
      <c r="N275" s="61" t="s">
        <v>21</v>
      </c>
      <c r="O275" s="61">
        <v>1</v>
      </c>
      <c r="P275" s="61" t="s">
        <v>23</v>
      </c>
      <c r="Q275" s="61">
        <v>4</v>
      </c>
      <c r="R275" s="61" t="s">
        <v>40</v>
      </c>
      <c r="S275" s="61">
        <v>110</v>
      </c>
      <c r="T275" s="61">
        <v>73518</v>
      </c>
      <c r="U275" s="61">
        <v>487.61099999999999</v>
      </c>
      <c r="V275" s="61">
        <v>1.494</v>
      </c>
      <c r="W275" s="61">
        <v>4.3999999999999997E-2</v>
      </c>
      <c r="X275" s="61">
        <v>32</v>
      </c>
      <c r="Y275" s="61">
        <v>1.2E-2</v>
      </c>
      <c r="Z275" s="61">
        <f t="shared" si="18"/>
        <v>35848.185497999999</v>
      </c>
      <c r="AA275" s="61">
        <f t="shared" si="19"/>
        <v>15.603552000000001</v>
      </c>
    </row>
    <row r="276" spans="1:27" x14ac:dyDescent="0.25">
      <c r="A276" s="31">
        <v>43206</v>
      </c>
      <c r="B276" s="61" t="s">
        <v>161</v>
      </c>
      <c r="C276" s="65">
        <v>43199</v>
      </c>
      <c r="D276" s="35">
        <f t="shared" si="16"/>
        <v>2018</v>
      </c>
      <c r="E276" s="35">
        <f t="shared" si="17"/>
        <v>4</v>
      </c>
      <c r="F276" s="61">
        <v>120164</v>
      </c>
      <c r="G276" s="61" t="s">
        <v>275</v>
      </c>
      <c r="H276" s="61" t="s">
        <v>39</v>
      </c>
      <c r="I276" s="61" t="s">
        <v>276</v>
      </c>
      <c r="J276" s="61" t="s">
        <v>20</v>
      </c>
      <c r="K276" s="61" t="s">
        <v>191</v>
      </c>
      <c r="L276" s="61" t="s">
        <v>277</v>
      </c>
      <c r="M276" s="61">
        <v>301</v>
      </c>
      <c r="N276" s="61" t="s">
        <v>21</v>
      </c>
      <c r="O276" s="61">
        <v>1</v>
      </c>
      <c r="P276" s="61" t="s">
        <v>23</v>
      </c>
      <c r="Q276" s="61">
        <v>4</v>
      </c>
      <c r="R276" s="61" t="s">
        <v>40</v>
      </c>
      <c r="S276" s="61">
        <v>111</v>
      </c>
      <c r="T276" s="61">
        <v>72418</v>
      </c>
      <c r="U276" s="61">
        <v>519.346</v>
      </c>
      <c r="V276" s="61">
        <v>1.5669999999999999</v>
      </c>
      <c r="W276" s="61">
        <v>0.03</v>
      </c>
      <c r="X276" s="61">
        <v>22</v>
      </c>
      <c r="Y276" s="61">
        <v>1.7999999999999999E-2</v>
      </c>
      <c r="Z276" s="61">
        <f t="shared" si="18"/>
        <v>37609.998628000001</v>
      </c>
      <c r="AA276" s="61">
        <f t="shared" si="19"/>
        <v>11.425612000000001</v>
      </c>
    </row>
    <row r="277" spans="1:27" x14ac:dyDescent="0.25">
      <c r="A277" s="31">
        <v>43206</v>
      </c>
      <c r="B277" s="61" t="s">
        <v>161</v>
      </c>
      <c r="C277" s="65">
        <v>43199</v>
      </c>
      <c r="D277" s="35">
        <f t="shared" si="16"/>
        <v>2018</v>
      </c>
      <c r="E277" s="35">
        <f t="shared" si="17"/>
        <v>4</v>
      </c>
      <c r="F277" s="61">
        <v>120164</v>
      </c>
      <c r="G277" s="61" t="s">
        <v>275</v>
      </c>
      <c r="H277" s="61" t="s">
        <v>39</v>
      </c>
      <c r="I277" s="61" t="s">
        <v>276</v>
      </c>
      <c r="J277" s="61" t="s">
        <v>20</v>
      </c>
      <c r="K277" s="61" t="s">
        <v>191</v>
      </c>
      <c r="L277" s="61" t="s">
        <v>277</v>
      </c>
      <c r="M277" s="61">
        <v>301</v>
      </c>
      <c r="N277" s="61" t="s">
        <v>21</v>
      </c>
      <c r="O277" s="61">
        <v>1</v>
      </c>
      <c r="P277" s="61" t="s">
        <v>23</v>
      </c>
      <c r="Q277" s="61">
        <v>4</v>
      </c>
      <c r="R277" s="61" t="s">
        <v>40</v>
      </c>
      <c r="S277" s="61">
        <v>112</v>
      </c>
      <c r="T277" s="61">
        <v>73461</v>
      </c>
      <c r="U277" s="61">
        <v>504.49099999999999</v>
      </c>
      <c r="V277" s="61">
        <v>1.544</v>
      </c>
      <c r="W277" s="61">
        <v>3.3000000000000002E-2</v>
      </c>
      <c r="X277" s="61">
        <v>24</v>
      </c>
      <c r="Y277" s="61">
        <v>1.4E-2</v>
      </c>
      <c r="Z277" s="61">
        <f t="shared" si="18"/>
        <v>37060.413350999996</v>
      </c>
      <c r="AA277" s="61">
        <f t="shared" si="19"/>
        <v>12.107783999999999</v>
      </c>
    </row>
    <row r="278" spans="1:27" x14ac:dyDescent="0.25">
      <c r="A278" s="31">
        <v>43206</v>
      </c>
      <c r="B278" s="61" t="s">
        <v>161</v>
      </c>
      <c r="C278" s="65">
        <v>43199</v>
      </c>
      <c r="D278" s="35">
        <f t="shared" si="16"/>
        <v>2018</v>
      </c>
      <c r="E278" s="35">
        <f t="shared" si="17"/>
        <v>4</v>
      </c>
      <c r="F278" s="61">
        <v>120164</v>
      </c>
      <c r="G278" s="61" t="s">
        <v>275</v>
      </c>
      <c r="H278" s="61" t="s">
        <v>39</v>
      </c>
      <c r="I278" s="61" t="s">
        <v>276</v>
      </c>
      <c r="J278" s="61" t="s">
        <v>20</v>
      </c>
      <c r="K278" s="61" t="s">
        <v>191</v>
      </c>
      <c r="L278" s="61" t="s">
        <v>277</v>
      </c>
      <c r="M278" s="61">
        <v>301</v>
      </c>
      <c r="N278" s="61" t="s">
        <v>21</v>
      </c>
      <c r="O278" s="61">
        <v>1</v>
      </c>
      <c r="P278" s="61" t="s">
        <v>23</v>
      </c>
      <c r="Q278" s="61">
        <v>4</v>
      </c>
      <c r="R278" s="61" t="s">
        <v>40</v>
      </c>
      <c r="S278" s="61">
        <v>113</v>
      </c>
      <c r="T278" s="61">
        <v>60231</v>
      </c>
      <c r="U278" s="61">
        <v>555.03399999999999</v>
      </c>
      <c r="V278" s="61">
        <v>1.393</v>
      </c>
      <c r="W278" s="61">
        <v>7.0999999999999994E-2</v>
      </c>
      <c r="X278" s="61">
        <v>43</v>
      </c>
      <c r="Y278" s="61">
        <v>3.5000000000000003E-2</v>
      </c>
      <c r="Z278" s="61">
        <f t="shared" si="18"/>
        <v>33430.252853999998</v>
      </c>
      <c r="AA278" s="61">
        <f t="shared" si="19"/>
        <v>23.866461999999999</v>
      </c>
    </row>
    <row r="279" spans="1:27" x14ac:dyDescent="0.25">
      <c r="A279" s="31">
        <v>43206</v>
      </c>
      <c r="B279" s="61" t="s">
        <v>161</v>
      </c>
      <c r="C279" s="65">
        <v>43199</v>
      </c>
      <c r="D279" s="35">
        <f t="shared" si="16"/>
        <v>2018</v>
      </c>
      <c r="E279" s="35">
        <f t="shared" si="17"/>
        <v>4</v>
      </c>
      <c r="F279" s="61">
        <v>120164</v>
      </c>
      <c r="G279" s="61" t="s">
        <v>275</v>
      </c>
      <c r="H279" s="61" t="s">
        <v>39</v>
      </c>
      <c r="I279" s="61" t="s">
        <v>276</v>
      </c>
      <c r="J279" s="61" t="s">
        <v>20</v>
      </c>
      <c r="K279" s="61" t="s">
        <v>191</v>
      </c>
      <c r="L279" s="61" t="s">
        <v>277</v>
      </c>
      <c r="M279" s="61">
        <v>301</v>
      </c>
      <c r="N279" s="61" t="s">
        <v>21</v>
      </c>
      <c r="O279" s="61">
        <v>1</v>
      </c>
      <c r="P279" s="61" t="s">
        <v>23</v>
      </c>
      <c r="Q279" s="61">
        <v>4</v>
      </c>
      <c r="R279" s="61" t="s">
        <v>40</v>
      </c>
      <c r="S279" s="61">
        <v>114</v>
      </c>
      <c r="T279" s="61">
        <v>66533</v>
      </c>
      <c r="U279" s="61">
        <v>768.08100000000002</v>
      </c>
      <c r="V279" s="61">
        <v>2.129</v>
      </c>
      <c r="W279" s="61">
        <v>6.6000000000000003E-2</v>
      </c>
      <c r="X279" s="61">
        <v>44</v>
      </c>
      <c r="Y279" s="61">
        <v>0.02</v>
      </c>
      <c r="Z279" s="61">
        <f t="shared" si="18"/>
        <v>51102.733173000001</v>
      </c>
      <c r="AA279" s="61">
        <f t="shared" si="19"/>
        <v>33.795563999999999</v>
      </c>
    </row>
    <row r="280" spans="1:27" x14ac:dyDescent="0.25">
      <c r="A280" s="31">
        <v>43206</v>
      </c>
      <c r="B280" s="61" t="s">
        <v>161</v>
      </c>
      <c r="C280" s="65">
        <v>43199</v>
      </c>
      <c r="D280" s="35">
        <f t="shared" si="16"/>
        <v>2018</v>
      </c>
      <c r="E280" s="35">
        <f t="shared" si="17"/>
        <v>4</v>
      </c>
      <c r="F280" s="61">
        <v>120164</v>
      </c>
      <c r="G280" s="61" t="s">
        <v>275</v>
      </c>
      <c r="H280" s="61" t="s">
        <v>39</v>
      </c>
      <c r="I280" s="61" t="s">
        <v>276</v>
      </c>
      <c r="J280" s="61" t="s">
        <v>20</v>
      </c>
      <c r="K280" s="61" t="s">
        <v>191</v>
      </c>
      <c r="L280" s="61" t="s">
        <v>277</v>
      </c>
      <c r="M280" s="61">
        <v>301</v>
      </c>
      <c r="N280" s="61" t="s">
        <v>21</v>
      </c>
      <c r="O280" s="61">
        <v>1</v>
      </c>
      <c r="P280" s="61" t="s">
        <v>23</v>
      </c>
      <c r="Q280" s="61">
        <v>4</v>
      </c>
      <c r="R280" s="61" t="s">
        <v>40</v>
      </c>
      <c r="S280" s="61">
        <v>115</v>
      </c>
      <c r="T280" s="61">
        <v>60206</v>
      </c>
      <c r="U280" s="61">
        <v>507.66199999999998</v>
      </c>
      <c r="V280" s="61">
        <v>1.274</v>
      </c>
      <c r="W280" s="61">
        <v>4.7E-2</v>
      </c>
      <c r="X280" s="61">
        <v>28</v>
      </c>
      <c r="Y280" s="61">
        <v>0.01</v>
      </c>
      <c r="Z280" s="61">
        <f t="shared" si="18"/>
        <v>30564.298371999997</v>
      </c>
      <c r="AA280" s="61">
        <f t="shared" si="19"/>
        <v>14.214536000000001</v>
      </c>
    </row>
    <row r="281" spans="1:27" x14ac:dyDescent="0.25">
      <c r="A281" s="31">
        <v>43206</v>
      </c>
      <c r="B281" s="61" t="s">
        <v>161</v>
      </c>
      <c r="C281" s="65">
        <v>43199</v>
      </c>
      <c r="D281" s="35">
        <f t="shared" si="16"/>
        <v>2018</v>
      </c>
      <c r="E281" s="35">
        <f t="shared" si="17"/>
        <v>4</v>
      </c>
      <c r="F281" s="61">
        <v>120164</v>
      </c>
      <c r="G281" s="61" t="s">
        <v>275</v>
      </c>
      <c r="H281" s="61" t="s">
        <v>39</v>
      </c>
      <c r="I281" s="61" t="s">
        <v>276</v>
      </c>
      <c r="J281" s="61" t="s">
        <v>20</v>
      </c>
      <c r="K281" s="61" t="s">
        <v>191</v>
      </c>
      <c r="L281" s="61" t="s">
        <v>277</v>
      </c>
      <c r="M281" s="61">
        <v>301</v>
      </c>
      <c r="N281" s="61" t="s">
        <v>21</v>
      </c>
      <c r="O281" s="61">
        <v>1</v>
      </c>
      <c r="P281" s="61" t="s">
        <v>23</v>
      </c>
      <c r="Q281" s="61">
        <v>4</v>
      </c>
      <c r="R281" s="61" t="s">
        <v>40</v>
      </c>
      <c r="S281" s="61">
        <v>116</v>
      </c>
      <c r="T281" s="61">
        <v>68894</v>
      </c>
      <c r="U281" s="61">
        <v>755.99699999999996</v>
      </c>
      <c r="V281" s="61">
        <v>2.17</v>
      </c>
      <c r="W281" s="61">
        <v>7.3999999999999996E-2</v>
      </c>
      <c r="X281" s="61">
        <v>51</v>
      </c>
      <c r="Y281" s="61">
        <v>2.8000000000000001E-2</v>
      </c>
      <c r="Z281" s="61">
        <f t="shared" si="18"/>
        <v>52083.657317999998</v>
      </c>
      <c r="AA281" s="61">
        <f t="shared" si="19"/>
        <v>38.555846999999993</v>
      </c>
    </row>
    <row r="282" spans="1:27" x14ac:dyDescent="0.25">
      <c r="A282" s="31">
        <v>43199</v>
      </c>
      <c r="B282" s="61" t="s">
        <v>160</v>
      </c>
      <c r="C282" s="65">
        <v>43192</v>
      </c>
      <c r="D282" s="35">
        <f t="shared" si="16"/>
        <v>2018</v>
      </c>
      <c r="E282" s="35">
        <f t="shared" si="17"/>
        <v>4</v>
      </c>
      <c r="F282" s="61">
        <v>120164</v>
      </c>
      <c r="G282" s="61" t="s">
        <v>275</v>
      </c>
      <c r="H282" s="61" t="s">
        <v>39</v>
      </c>
      <c r="I282" s="61" t="s">
        <v>276</v>
      </c>
      <c r="J282" s="61" t="s">
        <v>20</v>
      </c>
      <c r="K282" s="61" t="s">
        <v>191</v>
      </c>
      <c r="L282" s="61" t="s">
        <v>277</v>
      </c>
      <c r="M282" s="61">
        <v>301</v>
      </c>
      <c r="N282" s="61" t="s">
        <v>21</v>
      </c>
      <c r="O282" s="61">
        <v>1</v>
      </c>
      <c r="P282" s="61" t="s">
        <v>23</v>
      </c>
      <c r="Q282" s="61">
        <v>4</v>
      </c>
      <c r="R282" s="61" t="s">
        <v>40</v>
      </c>
      <c r="S282" s="61">
        <v>116</v>
      </c>
      <c r="T282" s="61">
        <v>68939</v>
      </c>
      <c r="U282" s="61">
        <v>694.08100000000002</v>
      </c>
      <c r="V282" s="61">
        <v>1.994</v>
      </c>
      <c r="W282" s="61">
        <v>6.5000000000000002E-2</v>
      </c>
      <c r="X282" s="61">
        <v>45</v>
      </c>
      <c r="Y282" s="61">
        <v>1.4999999999999999E-2</v>
      </c>
      <c r="Z282" s="61">
        <f t="shared" si="18"/>
        <v>47849.250058999998</v>
      </c>
      <c r="AA282" s="61">
        <f t="shared" si="19"/>
        <v>31.233644999999999</v>
      </c>
    </row>
    <row r="283" spans="1:27" x14ac:dyDescent="0.25">
      <c r="A283" s="31">
        <v>43199</v>
      </c>
      <c r="B283" s="61" t="s">
        <v>160</v>
      </c>
      <c r="C283" s="65">
        <v>43192</v>
      </c>
      <c r="D283" s="35">
        <f t="shared" si="16"/>
        <v>2018</v>
      </c>
      <c r="E283" s="35">
        <f t="shared" si="17"/>
        <v>4</v>
      </c>
      <c r="F283" s="61">
        <v>120164</v>
      </c>
      <c r="G283" s="61" t="s">
        <v>275</v>
      </c>
      <c r="H283" s="61" t="s">
        <v>39</v>
      </c>
      <c r="I283" s="61" t="s">
        <v>276</v>
      </c>
      <c r="J283" s="61" t="s">
        <v>20</v>
      </c>
      <c r="K283" s="61" t="s">
        <v>191</v>
      </c>
      <c r="L283" s="61" t="s">
        <v>277</v>
      </c>
      <c r="M283" s="61">
        <v>301</v>
      </c>
      <c r="N283" s="61" t="s">
        <v>21</v>
      </c>
      <c r="O283" s="61">
        <v>1</v>
      </c>
      <c r="P283" s="61" t="s">
        <v>23</v>
      </c>
      <c r="Q283" s="61">
        <v>4</v>
      </c>
      <c r="R283" s="61" t="s">
        <v>40</v>
      </c>
      <c r="S283" s="61">
        <v>115</v>
      </c>
      <c r="T283" s="61">
        <v>60247</v>
      </c>
      <c r="U283" s="61">
        <v>448.55099999999999</v>
      </c>
      <c r="V283" s="61">
        <v>1.1259999999999999</v>
      </c>
      <c r="W283" s="61">
        <v>6.8000000000000005E-2</v>
      </c>
      <c r="X283" s="61">
        <v>41</v>
      </c>
      <c r="Y283" s="61">
        <v>1.2E-2</v>
      </c>
      <c r="Z283" s="61">
        <f t="shared" si="18"/>
        <v>27023.852096999999</v>
      </c>
      <c r="AA283" s="61">
        <f t="shared" si="19"/>
        <v>18.390591000000001</v>
      </c>
    </row>
    <row r="284" spans="1:27" x14ac:dyDescent="0.25">
      <c r="A284" s="31">
        <v>43199</v>
      </c>
      <c r="B284" s="61" t="s">
        <v>160</v>
      </c>
      <c r="C284" s="65">
        <v>43192</v>
      </c>
      <c r="D284" s="35">
        <f t="shared" si="16"/>
        <v>2018</v>
      </c>
      <c r="E284" s="35">
        <f t="shared" si="17"/>
        <v>4</v>
      </c>
      <c r="F284" s="61">
        <v>120164</v>
      </c>
      <c r="G284" s="61" t="s">
        <v>275</v>
      </c>
      <c r="H284" s="61" t="s">
        <v>39</v>
      </c>
      <c r="I284" s="61" t="s">
        <v>276</v>
      </c>
      <c r="J284" s="61" t="s">
        <v>20</v>
      </c>
      <c r="K284" s="61" t="s">
        <v>191</v>
      </c>
      <c r="L284" s="61" t="s">
        <v>277</v>
      </c>
      <c r="M284" s="61">
        <v>301</v>
      </c>
      <c r="N284" s="61" t="s">
        <v>21</v>
      </c>
      <c r="O284" s="61">
        <v>1</v>
      </c>
      <c r="P284" s="61" t="s">
        <v>23</v>
      </c>
      <c r="Q284" s="61">
        <v>4</v>
      </c>
      <c r="R284" s="61" t="s">
        <v>40</v>
      </c>
      <c r="S284" s="61">
        <v>114</v>
      </c>
      <c r="T284" s="61">
        <v>66587</v>
      </c>
      <c r="U284" s="61">
        <v>707.03499999999997</v>
      </c>
      <c r="V284" s="61">
        <v>1.962</v>
      </c>
      <c r="W284" s="61">
        <v>8.1000000000000003E-2</v>
      </c>
      <c r="X284" s="61">
        <v>54</v>
      </c>
      <c r="Y284" s="61">
        <v>1.7000000000000001E-2</v>
      </c>
      <c r="Z284" s="61">
        <f t="shared" si="18"/>
        <v>47079.339544999995</v>
      </c>
      <c r="AA284" s="61">
        <f t="shared" si="19"/>
        <v>38.17989</v>
      </c>
    </row>
    <row r="285" spans="1:27" x14ac:dyDescent="0.25">
      <c r="A285" s="31">
        <v>43199</v>
      </c>
      <c r="B285" s="61" t="s">
        <v>160</v>
      </c>
      <c r="C285" s="65">
        <v>43192</v>
      </c>
      <c r="D285" s="35">
        <f t="shared" si="16"/>
        <v>2018</v>
      </c>
      <c r="E285" s="35">
        <f t="shared" si="17"/>
        <v>4</v>
      </c>
      <c r="F285" s="61">
        <v>120164</v>
      </c>
      <c r="G285" s="61" t="s">
        <v>275</v>
      </c>
      <c r="H285" s="61" t="s">
        <v>39</v>
      </c>
      <c r="I285" s="61" t="s">
        <v>276</v>
      </c>
      <c r="J285" s="61" t="s">
        <v>20</v>
      </c>
      <c r="K285" s="61" t="s">
        <v>191</v>
      </c>
      <c r="L285" s="61" t="s">
        <v>277</v>
      </c>
      <c r="M285" s="61">
        <v>301</v>
      </c>
      <c r="N285" s="61" t="s">
        <v>21</v>
      </c>
      <c r="O285" s="61">
        <v>1</v>
      </c>
      <c r="P285" s="61" t="s">
        <v>23</v>
      </c>
      <c r="Q285" s="61">
        <v>4</v>
      </c>
      <c r="R285" s="61" t="s">
        <v>40</v>
      </c>
      <c r="S285" s="61">
        <v>113</v>
      </c>
      <c r="T285" s="61">
        <v>60264</v>
      </c>
      <c r="U285" s="61">
        <v>491.91399999999999</v>
      </c>
      <c r="V285" s="61">
        <v>1.2350000000000001</v>
      </c>
      <c r="W285" s="61">
        <v>5.5E-2</v>
      </c>
      <c r="X285" s="61">
        <v>33</v>
      </c>
      <c r="Y285" s="61">
        <v>0.02</v>
      </c>
      <c r="Z285" s="61">
        <f t="shared" si="18"/>
        <v>29644.705296</v>
      </c>
      <c r="AA285" s="61">
        <f t="shared" si="19"/>
        <v>16.233162</v>
      </c>
    </row>
    <row r="286" spans="1:27" x14ac:dyDescent="0.25">
      <c r="A286" s="31">
        <v>43199</v>
      </c>
      <c r="B286" s="61" t="s">
        <v>160</v>
      </c>
      <c r="C286" s="65">
        <v>43192</v>
      </c>
      <c r="D286" s="35">
        <f t="shared" si="16"/>
        <v>2018</v>
      </c>
      <c r="E286" s="35">
        <f t="shared" si="17"/>
        <v>4</v>
      </c>
      <c r="F286" s="61">
        <v>120164</v>
      </c>
      <c r="G286" s="61" t="s">
        <v>275</v>
      </c>
      <c r="H286" s="61" t="s">
        <v>39</v>
      </c>
      <c r="I286" s="61" t="s">
        <v>276</v>
      </c>
      <c r="J286" s="61" t="s">
        <v>20</v>
      </c>
      <c r="K286" s="61" t="s">
        <v>191</v>
      </c>
      <c r="L286" s="61" t="s">
        <v>277</v>
      </c>
      <c r="M286" s="61">
        <v>301</v>
      </c>
      <c r="N286" s="61" t="s">
        <v>21</v>
      </c>
      <c r="O286" s="61">
        <v>1</v>
      </c>
      <c r="P286" s="61" t="s">
        <v>23</v>
      </c>
      <c r="Q286" s="61">
        <v>4</v>
      </c>
      <c r="R286" s="61" t="s">
        <v>40</v>
      </c>
      <c r="S286" s="61">
        <v>112</v>
      </c>
      <c r="T286" s="61">
        <v>73494</v>
      </c>
      <c r="U286" s="61">
        <v>462.92399999999998</v>
      </c>
      <c r="V286" s="61">
        <v>1.4179999999999999</v>
      </c>
      <c r="W286" s="61">
        <v>4.4999999999999998E-2</v>
      </c>
      <c r="X286" s="61">
        <v>33</v>
      </c>
      <c r="Y286" s="61">
        <v>1.9E-2</v>
      </c>
      <c r="Z286" s="61">
        <f t="shared" si="18"/>
        <v>34022.136456</v>
      </c>
      <c r="AA286" s="61">
        <f t="shared" si="19"/>
        <v>15.276491999999998</v>
      </c>
    </row>
    <row r="287" spans="1:27" x14ac:dyDescent="0.25">
      <c r="A287" s="31">
        <v>43199</v>
      </c>
      <c r="B287" s="61" t="s">
        <v>160</v>
      </c>
      <c r="C287" s="65">
        <v>43192</v>
      </c>
      <c r="D287" s="35">
        <f t="shared" si="16"/>
        <v>2018</v>
      </c>
      <c r="E287" s="35">
        <f t="shared" si="17"/>
        <v>4</v>
      </c>
      <c r="F287" s="61">
        <v>120164</v>
      </c>
      <c r="G287" s="61" t="s">
        <v>275</v>
      </c>
      <c r="H287" s="61" t="s">
        <v>39</v>
      </c>
      <c r="I287" s="61" t="s">
        <v>276</v>
      </c>
      <c r="J287" s="61" t="s">
        <v>20</v>
      </c>
      <c r="K287" s="61" t="s">
        <v>191</v>
      </c>
      <c r="L287" s="61" t="s">
        <v>277</v>
      </c>
      <c r="M287" s="61">
        <v>301</v>
      </c>
      <c r="N287" s="61" t="s">
        <v>21</v>
      </c>
      <c r="O287" s="61">
        <v>1</v>
      </c>
      <c r="P287" s="61" t="s">
        <v>23</v>
      </c>
      <c r="Q287" s="61">
        <v>4</v>
      </c>
      <c r="R287" s="61" t="s">
        <v>40</v>
      </c>
      <c r="S287" s="61">
        <v>111</v>
      </c>
      <c r="T287" s="61">
        <v>72445</v>
      </c>
      <c r="U287" s="61">
        <v>468.98899999999998</v>
      </c>
      <c r="V287" s="61">
        <v>1.4159999999999999</v>
      </c>
      <c r="W287" s="61">
        <v>3.6999999999999998E-2</v>
      </c>
      <c r="X287" s="61">
        <v>27</v>
      </c>
      <c r="Y287" s="61">
        <v>7.0000000000000001E-3</v>
      </c>
      <c r="Z287" s="61">
        <f t="shared" si="18"/>
        <v>33975.908104999995</v>
      </c>
      <c r="AA287" s="61">
        <f t="shared" si="19"/>
        <v>12.662702999999999</v>
      </c>
    </row>
    <row r="288" spans="1:27" x14ac:dyDescent="0.25">
      <c r="A288" s="31">
        <v>43199</v>
      </c>
      <c r="B288" s="61" t="s">
        <v>160</v>
      </c>
      <c r="C288" s="65">
        <v>43192</v>
      </c>
      <c r="D288" s="35">
        <f t="shared" si="16"/>
        <v>2018</v>
      </c>
      <c r="E288" s="35">
        <f t="shared" si="17"/>
        <v>4</v>
      </c>
      <c r="F288" s="61">
        <v>120164</v>
      </c>
      <c r="G288" s="61" t="s">
        <v>275</v>
      </c>
      <c r="H288" s="61" t="s">
        <v>39</v>
      </c>
      <c r="I288" s="61" t="s">
        <v>276</v>
      </c>
      <c r="J288" s="61" t="s">
        <v>20</v>
      </c>
      <c r="K288" s="61" t="s">
        <v>191</v>
      </c>
      <c r="L288" s="61" t="s">
        <v>277</v>
      </c>
      <c r="M288" s="61">
        <v>301</v>
      </c>
      <c r="N288" s="61" t="s">
        <v>21</v>
      </c>
      <c r="O288" s="61">
        <v>1</v>
      </c>
      <c r="P288" s="61" t="s">
        <v>23</v>
      </c>
      <c r="Q288" s="61">
        <v>4</v>
      </c>
      <c r="R288" s="61" t="s">
        <v>40</v>
      </c>
      <c r="S288" s="61">
        <v>110</v>
      </c>
      <c r="T288" s="61">
        <v>73543</v>
      </c>
      <c r="U288" s="61">
        <v>446.363</v>
      </c>
      <c r="V288" s="61">
        <v>1.3680000000000001</v>
      </c>
      <c r="W288" s="61">
        <v>3.4000000000000002E-2</v>
      </c>
      <c r="X288" s="61">
        <v>25</v>
      </c>
      <c r="Y288" s="61">
        <v>0.01</v>
      </c>
      <c r="Z288" s="61">
        <f t="shared" si="18"/>
        <v>32826.874109000004</v>
      </c>
      <c r="AA288" s="61">
        <f t="shared" si="19"/>
        <v>11.159075000000001</v>
      </c>
    </row>
    <row r="289" spans="1:27" x14ac:dyDescent="0.25">
      <c r="A289" s="31">
        <v>43199</v>
      </c>
      <c r="B289" s="61" t="s">
        <v>160</v>
      </c>
      <c r="C289" s="65">
        <v>43192</v>
      </c>
      <c r="D289" s="35">
        <f t="shared" si="16"/>
        <v>2018</v>
      </c>
      <c r="E289" s="35">
        <f t="shared" si="17"/>
        <v>4</v>
      </c>
      <c r="F289" s="61">
        <v>120164</v>
      </c>
      <c r="G289" s="61" t="s">
        <v>275</v>
      </c>
      <c r="H289" s="61" t="s">
        <v>39</v>
      </c>
      <c r="I289" s="61" t="s">
        <v>276</v>
      </c>
      <c r="J289" s="61" t="s">
        <v>20</v>
      </c>
      <c r="K289" s="61" t="s">
        <v>191</v>
      </c>
      <c r="L289" s="61" t="s">
        <v>277</v>
      </c>
      <c r="M289" s="61">
        <v>301</v>
      </c>
      <c r="N289" s="61" t="s">
        <v>21</v>
      </c>
      <c r="O289" s="61">
        <v>1</v>
      </c>
      <c r="P289" s="61" t="s">
        <v>23</v>
      </c>
      <c r="Q289" s="61">
        <v>4</v>
      </c>
      <c r="R289" s="61" t="s">
        <v>40</v>
      </c>
      <c r="S289" s="61">
        <v>109</v>
      </c>
      <c r="T289" s="61">
        <v>72447</v>
      </c>
      <c r="U289" s="61">
        <v>483.38200000000001</v>
      </c>
      <c r="V289" s="61">
        <v>1.4590000000000001</v>
      </c>
      <c r="W289" s="61">
        <v>5.0999999999999997E-2</v>
      </c>
      <c r="X289" s="61">
        <v>37</v>
      </c>
      <c r="Y289" s="61">
        <v>1.0999999999999999E-2</v>
      </c>
      <c r="Z289" s="61">
        <f t="shared" si="18"/>
        <v>35019.575753999998</v>
      </c>
      <c r="AA289" s="61">
        <f t="shared" si="19"/>
        <v>17.885134000000001</v>
      </c>
    </row>
    <row r="290" spans="1:27" x14ac:dyDescent="0.25">
      <c r="A290" s="31">
        <v>43199</v>
      </c>
      <c r="B290" s="61" t="s">
        <v>160</v>
      </c>
      <c r="C290" s="65">
        <v>43192</v>
      </c>
      <c r="D290" s="35">
        <f t="shared" si="16"/>
        <v>2018</v>
      </c>
      <c r="E290" s="35">
        <f t="shared" si="17"/>
        <v>4</v>
      </c>
      <c r="F290" s="61">
        <v>120164</v>
      </c>
      <c r="G290" s="61" t="s">
        <v>275</v>
      </c>
      <c r="H290" s="61" t="s">
        <v>39</v>
      </c>
      <c r="I290" s="61" t="s">
        <v>276</v>
      </c>
      <c r="J290" s="61" t="s">
        <v>20</v>
      </c>
      <c r="K290" s="61" t="s">
        <v>191</v>
      </c>
      <c r="L290" s="61" t="s">
        <v>277</v>
      </c>
      <c r="M290" s="61">
        <v>301</v>
      </c>
      <c r="N290" s="61" t="s">
        <v>21</v>
      </c>
      <c r="O290" s="61">
        <v>1</v>
      </c>
      <c r="P290" s="61" t="s">
        <v>23</v>
      </c>
      <c r="Q290" s="61">
        <v>4</v>
      </c>
      <c r="R290" s="61" t="s">
        <v>40</v>
      </c>
      <c r="S290" s="61">
        <v>108</v>
      </c>
      <c r="T290" s="61">
        <v>73451</v>
      </c>
      <c r="U290" s="61">
        <v>397.13900000000001</v>
      </c>
      <c r="V290" s="61">
        <v>1.2150000000000001</v>
      </c>
      <c r="W290" s="61">
        <v>3.9E-2</v>
      </c>
      <c r="X290" s="61">
        <v>29</v>
      </c>
      <c r="Y290" s="61">
        <v>8.0000000000000002E-3</v>
      </c>
      <c r="Z290" s="61">
        <f t="shared" si="18"/>
        <v>29170.256688999998</v>
      </c>
      <c r="AA290" s="61">
        <f t="shared" si="19"/>
        <v>11.517031000000001</v>
      </c>
    </row>
    <row r="291" spans="1:27" x14ac:dyDescent="0.25">
      <c r="A291" s="31">
        <v>43199</v>
      </c>
      <c r="B291" s="61" t="s">
        <v>160</v>
      </c>
      <c r="C291" s="65">
        <v>43192</v>
      </c>
      <c r="D291" s="35">
        <f t="shared" si="16"/>
        <v>2018</v>
      </c>
      <c r="E291" s="35">
        <f t="shared" si="17"/>
        <v>4</v>
      </c>
      <c r="F291" s="61">
        <v>120164</v>
      </c>
      <c r="G291" s="61" t="s">
        <v>275</v>
      </c>
      <c r="H291" s="61" t="s">
        <v>39</v>
      </c>
      <c r="I291" s="61" t="s">
        <v>276</v>
      </c>
      <c r="J291" s="61" t="s">
        <v>20</v>
      </c>
      <c r="K291" s="61" t="s">
        <v>191</v>
      </c>
      <c r="L291" s="61" t="s">
        <v>277</v>
      </c>
      <c r="M291" s="61">
        <v>301</v>
      </c>
      <c r="N291" s="61" t="s">
        <v>21</v>
      </c>
      <c r="O291" s="61">
        <v>1</v>
      </c>
      <c r="P291" s="61" t="s">
        <v>23</v>
      </c>
      <c r="Q291" s="61">
        <v>4</v>
      </c>
      <c r="R291" s="61" t="s">
        <v>40</v>
      </c>
      <c r="S291" s="61">
        <v>107</v>
      </c>
      <c r="T291" s="61">
        <v>76188</v>
      </c>
      <c r="U291" s="61">
        <v>631.26599999999996</v>
      </c>
      <c r="V291" s="61">
        <v>2.004</v>
      </c>
      <c r="W291" s="61">
        <v>0.10199999999999999</v>
      </c>
      <c r="X291" s="61">
        <v>78</v>
      </c>
      <c r="Y291" s="61">
        <v>2.5999999999999999E-2</v>
      </c>
      <c r="Z291" s="61">
        <f t="shared" si="18"/>
        <v>48094.894007999996</v>
      </c>
      <c r="AA291" s="61">
        <f t="shared" si="19"/>
        <v>49.238748000000001</v>
      </c>
    </row>
    <row r="292" spans="1:27" x14ac:dyDescent="0.25">
      <c r="A292" s="31">
        <v>43199</v>
      </c>
      <c r="B292" s="61" t="s">
        <v>160</v>
      </c>
      <c r="C292" s="65">
        <v>43192</v>
      </c>
      <c r="D292" s="35">
        <f t="shared" si="16"/>
        <v>2018</v>
      </c>
      <c r="E292" s="35">
        <f t="shared" si="17"/>
        <v>4</v>
      </c>
      <c r="F292" s="61">
        <v>120164</v>
      </c>
      <c r="G292" s="61" t="s">
        <v>275</v>
      </c>
      <c r="H292" s="61" t="s">
        <v>39</v>
      </c>
      <c r="I292" s="61" t="s">
        <v>276</v>
      </c>
      <c r="J292" s="61" t="s">
        <v>20</v>
      </c>
      <c r="K292" s="61" t="s">
        <v>191</v>
      </c>
      <c r="L292" s="61" t="s">
        <v>277</v>
      </c>
      <c r="M292" s="61">
        <v>301</v>
      </c>
      <c r="N292" s="61" t="s">
        <v>21</v>
      </c>
      <c r="O292" s="61">
        <v>1</v>
      </c>
      <c r="P292" s="61" t="s">
        <v>23</v>
      </c>
      <c r="Q292" s="61">
        <v>4</v>
      </c>
      <c r="R292" s="61" t="s">
        <v>40</v>
      </c>
      <c r="S292" s="61">
        <v>106</v>
      </c>
      <c r="T292" s="61">
        <v>66837</v>
      </c>
      <c r="U292" s="61">
        <v>661.44299999999998</v>
      </c>
      <c r="V292" s="61">
        <v>1.8420000000000001</v>
      </c>
      <c r="W292" s="61">
        <v>8.1000000000000003E-2</v>
      </c>
      <c r="X292" s="61">
        <v>54</v>
      </c>
      <c r="Y292" s="61">
        <v>2.4E-2</v>
      </c>
      <c r="Z292" s="61">
        <f t="shared" si="18"/>
        <v>44208.865791000004</v>
      </c>
      <c r="AA292" s="61">
        <f t="shared" si="19"/>
        <v>35.717922000000002</v>
      </c>
    </row>
    <row r="293" spans="1:27" x14ac:dyDescent="0.25">
      <c r="A293" s="31">
        <v>43199</v>
      </c>
      <c r="B293" s="61" t="s">
        <v>160</v>
      </c>
      <c r="C293" s="65">
        <v>43192</v>
      </c>
      <c r="D293" s="35">
        <f t="shared" si="16"/>
        <v>2018</v>
      </c>
      <c r="E293" s="35">
        <f t="shared" si="17"/>
        <v>4</v>
      </c>
      <c r="F293" s="61">
        <v>120164</v>
      </c>
      <c r="G293" s="61" t="s">
        <v>275</v>
      </c>
      <c r="H293" s="61" t="s">
        <v>39</v>
      </c>
      <c r="I293" s="61" t="s">
        <v>276</v>
      </c>
      <c r="J293" s="61" t="s">
        <v>20</v>
      </c>
      <c r="K293" s="61" t="s">
        <v>191</v>
      </c>
      <c r="L293" s="61" t="s">
        <v>277</v>
      </c>
      <c r="M293" s="61">
        <v>301</v>
      </c>
      <c r="N293" s="61" t="s">
        <v>21</v>
      </c>
      <c r="O293" s="61">
        <v>1</v>
      </c>
      <c r="P293" s="61" t="s">
        <v>23</v>
      </c>
      <c r="Q293" s="61">
        <v>4</v>
      </c>
      <c r="R293" s="61" t="s">
        <v>40</v>
      </c>
      <c r="S293" s="61">
        <v>105</v>
      </c>
      <c r="T293" s="61">
        <v>72488</v>
      </c>
      <c r="U293" s="61">
        <v>665.56600000000003</v>
      </c>
      <c r="V293" s="61">
        <v>2.0099999999999998</v>
      </c>
      <c r="W293" s="61">
        <v>7.2999999999999995E-2</v>
      </c>
      <c r="X293" s="61">
        <v>53</v>
      </c>
      <c r="Y293" s="61">
        <v>1.9E-2</v>
      </c>
      <c r="Z293" s="61">
        <f t="shared" si="18"/>
        <v>48245.548208000007</v>
      </c>
      <c r="AA293" s="61">
        <f t="shared" si="19"/>
        <v>35.274997999999997</v>
      </c>
    </row>
    <row r="294" spans="1:27" x14ac:dyDescent="0.25">
      <c r="A294" s="31">
        <v>43199</v>
      </c>
      <c r="B294" s="61" t="s">
        <v>160</v>
      </c>
      <c r="C294" s="65">
        <v>43192</v>
      </c>
      <c r="D294" s="35">
        <f t="shared" si="16"/>
        <v>2018</v>
      </c>
      <c r="E294" s="35">
        <f t="shared" si="17"/>
        <v>4</v>
      </c>
      <c r="F294" s="61">
        <v>120164</v>
      </c>
      <c r="G294" s="61" t="s">
        <v>275</v>
      </c>
      <c r="H294" s="61" t="s">
        <v>39</v>
      </c>
      <c r="I294" s="61" t="s">
        <v>276</v>
      </c>
      <c r="J294" s="61" t="s">
        <v>20</v>
      </c>
      <c r="K294" s="61" t="s">
        <v>191</v>
      </c>
      <c r="L294" s="61" t="s">
        <v>277</v>
      </c>
      <c r="M294" s="61">
        <v>301</v>
      </c>
      <c r="N294" s="61" t="s">
        <v>21</v>
      </c>
      <c r="O294" s="61">
        <v>1</v>
      </c>
      <c r="P294" s="61" t="s">
        <v>23</v>
      </c>
      <c r="Q294" s="61">
        <v>4</v>
      </c>
      <c r="R294" s="61" t="s">
        <v>40</v>
      </c>
      <c r="S294" s="61">
        <v>104</v>
      </c>
      <c r="T294" s="61">
        <v>67277</v>
      </c>
      <c r="U294" s="61">
        <v>675.81600000000003</v>
      </c>
      <c r="V294" s="61">
        <v>1.8939999999999999</v>
      </c>
      <c r="W294" s="61">
        <v>9.1999999999999998E-2</v>
      </c>
      <c r="X294" s="61">
        <v>62</v>
      </c>
      <c r="Y294" s="61">
        <v>0.03</v>
      </c>
      <c r="Z294" s="61">
        <f t="shared" si="18"/>
        <v>45466.873032000003</v>
      </c>
      <c r="AA294" s="61">
        <f t="shared" si="19"/>
        <v>41.900592000000003</v>
      </c>
    </row>
    <row r="295" spans="1:27" x14ac:dyDescent="0.25">
      <c r="A295" s="31">
        <v>43199</v>
      </c>
      <c r="B295" s="61" t="s">
        <v>160</v>
      </c>
      <c r="C295" s="65">
        <v>43192</v>
      </c>
      <c r="D295" s="35">
        <f t="shared" si="16"/>
        <v>2018</v>
      </c>
      <c r="E295" s="35">
        <f t="shared" si="17"/>
        <v>4</v>
      </c>
      <c r="F295" s="61">
        <v>120164</v>
      </c>
      <c r="G295" s="61" t="s">
        <v>275</v>
      </c>
      <c r="H295" s="61" t="s">
        <v>39</v>
      </c>
      <c r="I295" s="61" t="s">
        <v>276</v>
      </c>
      <c r="J295" s="61" t="s">
        <v>20</v>
      </c>
      <c r="K295" s="61" t="s">
        <v>191</v>
      </c>
      <c r="L295" s="61" t="s">
        <v>277</v>
      </c>
      <c r="M295" s="61">
        <v>301</v>
      </c>
      <c r="N295" s="61" t="s">
        <v>21</v>
      </c>
      <c r="O295" s="61">
        <v>1</v>
      </c>
      <c r="P295" s="61" t="s">
        <v>23</v>
      </c>
      <c r="Q295" s="61">
        <v>4</v>
      </c>
      <c r="R295" s="61" t="s">
        <v>40</v>
      </c>
      <c r="S295" s="61">
        <v>103</v>
      </c>
      <c r="T295" s="61">
        <v>64770</v>
      </c>
      <c r="U295" s="61">
        <v>765.67499999999995</v>
      </c>
      <c r="V295" s="61">
        <v>2.0659999999999998</v>
      </c>
      <c r="W295" s="61">
        <v>7.5999999999999998E-2</v>
      </c>
      <c r="X295" s="61">
        <v>49</v>
      </c>
      <c r="Y295" s="61">
        <v>1.7000000000000001E-2</v>
      </c>
      <c r="Z295" s="61">
        <f t="shared" si="18"/>
        <v>49592.769749999999</v>
      </c>
      <c r="AA295" s="61">
        <f t="shared" si="19"/>
        <v>37.518074999999996</v>
      </c>
    </row>
    <row r="296" spans="1:27" x14ac:dyDescent="0.25">
      <c r="A296" s="31">
        <v>43199</v>
      </c>
      <c r="B296" s="61" t="s">
        <v>160</v>
      </c>
      <c r="C296" s="65">
        <v>43192</v>
      </c>
      <c r="D296" s="35">
        <f t="shared" si="16"/>
        <v>2018</v>
      </c>
      <c r="E296" s="35">
        <f t="shared" si="17"/>
        <v>4</v>
      </c>
      <c r="F296" s="61">
        <v>120164</v>
      </c>
      <c r="G296" s="61" t="s">
        <v>275</v>
      </c>
      <c r="H296" s="61" t="s">
        <v>39</v>
      </c>
      <c r="I296" s="61" t="s">
        <v>276</v>
      </c>
      <c r="J296" s="61" t="s">
        <v>20</v>
      </c>
      <c r="K296" s="61" t="s">
        <v>191</v>
      </c>
      <c r="L296" s="61" t="s">
        <v>277</v>
      </c>
      <c r="M296" s="61">
        <v>301</v>
      </c>
      <c r="N296" s="61" t="s">
        <v>21</v>
      </c>
      <c r="O296" s="61">
        <v>1</v>
      </c>
      <c r="P296" s="61" t="s">
        <v>23</v>
      </c>
      <c r="Q296" s="61">
        <v>4</v>
      </c>
      <c r="R296" s="61" t="s">
        <v>40</v>
      </c>
      <c r="S296" s="61">
        <v>102</v>
      </c>
      <c r="T296" s="61">
        <v>67156</v>
      </c>
      <c r="U296" s="61">
        <v>643.58500000000004</v>
      </c>
      <c r="V296" s="61">
        <v>1.8009999999999999</v>
      </c>
      <c r="W296" s="61">
        <v>0.107</v>
      </c>
      <c r="X296" s="61">
        <v>72</v>
      </c>
      <c r="Y296" s="61">
        <v>3.9E-2</v>
      </c>
      <c r="Z296" s="61">
        <f t="shared" si="18"/>
        <v>43220.594260000005</v>
      </c>
      <c r="AA296" s="61">
        <f t="shared" si="19"/>
        <v>46.338120000000004</v>
      </c>
    </row>
    <row r="297" spans="1:27" x14ac:dyDescent="0.25">
      <c r="A297" s="31">
        <v>43199</v>
      </c>
      <c r="B297" s="61" t="s">
        <v>160</v>
      </c>
      <c r="C297" s="65">
        <v>43192</v>
      </c>
      <c r="D297" s="35">
        <f t="shared" si="16"/>
        <v>2018</v>
      </c>
      <c r="E297" s="35">
        <f t="shared" si="17"/>
        <v>4</v>
      </c>
      <c r="F297" s="61">
        <v>120164</v>
      </c>
      <c r="G297" s="61" t="s">
        <v>275</v>
      </c>
      <c r="H297" s="61" t="s">
        <v>39</v>
      </c>
      <c r="I297" s="61" t="s">
        <v>276</v>
      </c>
      <c r="J297" s="61" t="s">
        <v>20</v>
      </c>
      <c r="K297" s="61" t="s">
        <v>191</v>
      </c>
      <c r="L297" s="61" t="s">
        <v>277</v>
      </c>
      <c r="M297" s="61">
        <v>301</v>
      </c>
      <c r="N297" s="61" t="s">
        <v>21</v>
      </c>
      <c r="O297" s="61">
        <v>1</v>
      </c>
      <c r="P297" s="61" t="s">
        <v>23</v>
      </c>
      <c r="Q297" s="61">
        <v>4</v>
      </c>
      <c r="R297" s="61" t="s">
        <v>40</v>
      </c>
      <c r="S297" s="61">
        <v>101</v>
      </c>
      <c r="T297" s="61">
        <v>67363</v>
      </c>
      <c r="U297" s="61">
        <v>925.98800000000006</v>
      </c>
      <c r="V297" s="61">
        <v>2.5990000000000002</v>
      </c>
      <c r="W297" s="61">
        <v>5.5E-2</v>
      </c>
      <c r="X297" s="61">
        <v>37</v>
      </c>
      <c r="Y297" s="61">
        <v>1.2999999999999999E-2</v>
      </c>
      <c r="Z297" s="61">
        <f t="shared" si="18"/>
        <v>62377.329643999998</v>
      </c>
      <c r="AA297" s="61">
        <f t="shared" si="19"/>
        <v>34.261556000000006</v>
      </c>
    </row>
    <row r="298" spans="1:27" x14ac:dyDescent="0.25">
      <c r="A298" s="31">
        <v>43192</v>
      </c>
      <c r="B298" s="61" t="s">
        <v>159</v>
      </c>
      <c r="C298" s="65">
        <v>43191</v>
      </c>
      <c r="D298" s="35">
        <f t="shared" si="16"/>
        <v>2018</v>
      </c>
      <c r="E298" s="35">
        <f t="shared" si="17"/>
        <v>4</v>
      </c>
      <c r="F298" s="61">
        <v>120164</v>
      </c>
      <c r="G298" s="61" t="s">
        <v>275</v>
      </c>
      <c r="H298" s="61" t="s">
        <v>39</v>
      </c>
      <c r="I298" s="61" t="s">
        <v>276</v>
      </c>
      <c r="J298" s="61" t="s">
        <v>20</v>
      </c>
      <c r="K298" s="61" t="s">
        <v>191</v>
      </c>
      <c r="L298" s="61" t="s">
        <v>277</v>
      </c>
      <c r="M298" s="61">
        <v>301</v>
      </c>
      <c r="N298" s="61" t="s">
        <v>21</v>
      </c>
      <c r="O298" s="61">
        <v>1</v>
      </c>
      <c r="P298" s="61" t="s">
        <v>23</v>
      </c>
      <c r="Q298" s="61">
        <v>4</v>
      </c>
      <c r="R298" s="61" t="s">
        <v>40</v>
      </c>
      <c r="S298" s="61">
        <v>101</v>
      </c>
      <c r="T298" s="61">
        <v>67421</v>
      </c>
      <c r="U298" s="61">
        <v>844.47299999999996</v>
      </c>
      <c r="V298" s="61">
        <v>2.3719999999999999</v>
      </c>
      <c r="W298" s="61">
        <v>3.0000000000000001E-3</v>
      </c>
      <c r="X298" s="61">
        <v>2</v>
      </c>
      <c r="Y298" s="61">
        <v>1E-3</v>
      </c>
      <c r="Z298" s="61">
        <f t="shared" si="18"/>
        <v>56935.214132999994</v>
      </c>
      <c r="AA298" s="61">
        <f t="shared" si="19"/>
        <v>1.6889459999999998</v>
      </c>
    </row>
    <row r="299" spans="1:27" x14ac:dyDescent="0.25">
      <c r="A299" s="31">
        <v>43192</v>
      </c>
      <c r="B299" s="61" t="s">
        <v>159</v>
      </c>
      <c r="C299" s="65">
        <v>43191</v>
      </c>
      <c r="D299" s="35">
        <f t="shared" si="16"/>
        <v>2018</v>
      </c>
      <c r="E299" s="35">
        <f t="shared" si="17"/>
        <v>4</v>
      </c>
      <c r="F299" s="61">
        <v>120164</v>
      </c>
      <c r="G299" s="61" t="s">
        <v>275</v>
      </c>
      <c r="H299" s="61" t="s">
        <v>39</v>
      </c>
      <c r="I299" s="61" t="s">
        <v>276</v>
      </c>
      <c r="J299" s="61" t="s">
        <v>20</v>
      </c>
      <c r="K299" s="61" t="s">
        <v>191</v>
      </c>
      <c r="L299" s="61" t="s">
        <v>277</v>
      </c>
      <c r="M299" s="61">
        <v>301</v>
      </c>
      <c r="N299" s="61" t="s">
        <v>21</v>
      </c>
      <c r="O299" s="61">
        <v>1</v>
      </c>
      <c r="P299" s="61" t="s">
        <v>23</v>
      </c>
      <c r="Q299" s="61">
        <v>4</v>
      </c>
      <c r="R299" s="61" t="s">
        <v>40</v>
      </c>
      <c r="S299" s="61">
        <v>102</v>
      </c>
      <c r="T299" s="61">
        <v>67321</v>
      </c>
      <c r="U299" s="61">
        <v>591.32000000000005</v>
      </c>
      <c r="V299" s="61">
        <v>1.659</v>
      </c>
      <c r="W299" s="61">
        <v>2.1000000000000001E-2</v>
      </c>
      <c r="X299" s="61">
        <v>14</v>
      </c>
      <c r="Y299" s="61">
        <v>4.0000000000000001E-3</v>
      </c>
      <c r="Z299" s="61">
        <f t="shared" si="18"/>
        <v>39808.253720000008</v>
      </c>
      <c r="AA299" s="61">
        <f t="shared" si="19"/>
        <v>8.2784800000000018</v>
      </c>
    </row>
    <row r="300" spans="1:27" x14ac:dyDescent="0.25">
      <c r="A300" s="31">
        <v>43192</v>
      </c>
      <c r="B300" s="61" t="s">
        <v>159</v>
      </c>
      <c r="C300" s="65">
        <v>43191</v>
      </c>
      <c r="D300" s="35">
        <f t="shared" si="16"/>
        <v>2018</v>
      </c>
      <c r="E300" s="35">
        <f t="shared" si="17"/>
        <v>4</v>
      </c>
      <c r="F300" s="61">
        <v>120164</v>
      </c>
      <c r="G300" s="61" t="s">
        <v>275</v>
      </c>
      <c r="H300" s="61" t="s">
        <v>39</v>
      </c>
      <c r="I300" s="61" t="s">
        <v>276</v>
      </c>
      <c r="J300" s="61" t="s">
        <v>20</v>
      </c>
      <c r="K300" s="61" t="s">
        <v>191</v>
      </c>
      <c r="L300" s="61" t="s">
        <v>277</v>
      </c>
      <c r="M300" s="61">
        <v>301</v>
      </c>
      <c r="N300" s="61" t="s">
        <v>21</v>
      </c>
      <c r="O300" s="61">
        <v>1</v>
      </c>
      <c r="P300" s="61" t="s">
        <v>23</v>
      </c>
      <c r="Q300" s="61">
        <v>4</v>
      </c>
      <c r="R300" s="61" t="s">
        <v>40</v>
      </c>
      <c r="S300" s="61">
        <v>103</v>
      </c>
      <c r="T300" s="61">
        <v>64915</v>
      </c>
      <c r="U300" s="61">
        <v>696.654</v>
      </c>
      <c r="V300" s="61">
        <v>1.8839999999999999</v>
      </c>
      <c r="W300" s="61">
        <v>2.5999999999999999E-2</v>
      </c>
      <c r="X300" s="61">
        <v>17</v>
      </c>
      <c r="Y300" s="61">
        <v>8.0000000000000002E-3</v>
      </c>
      <c r="Z300" s="61">
        <f t="shared" si="18"/>
        <v>45223.294409999995</v>
      </c>
      <c r="AA300" s="61">
        <f t="shared" si="19"/>
        <v>11.843118</v>
      </c>
    </row>
    <row r="301" spans="1:27" x14ac:dyDescent="0.25">
      <c r="A301" s="31">
        <v>43192</v>
      </c>
      <c r="B301" s="61" t="s">
        <v>159</v>
      </c>
      <c r="C301" s="65">
        <v>43191</v>
      </c>
      <c r="D301" s="35">
        <f t="shared" si="16"/>
        <v>2018</v>
      </c>
      <c r="E301" s="35">
        <f t="shared" si="17"/>
        <v>4</v>
      </c>
      <c r="F301" s="61">
        <v>120164</v>
      </c>
      <c r="G301" s="61" t="s">
        <v>275</v>
      </c>
      <c r="H301" s="61" t="s">
        <v>39</v>
      </c>
      <c r="I301" s="61" t="s">
        <v>276</v>
      </c>
      <c r="J301" s="61" t="s">
        <v>20</v>
      </c>
      <c r="K301" s="61" t="s">
        <v>191</v>
      </c>
      <c r="L301" s="61" t="s">
        <v>277</v>
      </c>
      <c r="M301" s="61">
        <v>301</v>
      </c>
      <c r="N301" s="61" t="s">
        <v>21</v>
      </c>
      <c r="O301" s="61">
        <v>1</v>
      </c>
      <c r="P301" s="61" t="s">
        <v>23</v>
      </c>
      <c r="Q301" s="61">
        <v>4</v>
      </c>
      <c r="R301" s="61" t="s">
        <v>40</v>
      </c>
      <c r="S301" s="61">
        <v>104</v>
      </c>
      <c r="T301" s="61">
        <v>67423</v>
      </c>
      <c r="U301" s="61">
        <v>614.89200000000005</v>
      </c>
      <c r="V301" s="61">
        <v>1.7270000000000001</v>
      </c>
      <c r="W301" s="61">
        <v>2.1999999999999999E-2</v>
      </c>
      <c r="X301" s="61">
        <v>15</v>
      </c>
      <c r="Y301" s="61">
        <v>4.0000000000000001E-3</v>
      </c>
      <c r="Z301" s="61">
        <f t="shared" si="18"/>
        <v>41457.86331600001</v>
      </c>
      <c r="AA301" s="61">
        <f t="shared" si="19"/>
        <v>9.2233800000000006</v>
      </c>
    </row>
    <row r="302" spans="1:27" x14ac:dyDescent="0.25">
      <c r="A302" s="31">
        <v>43192</v>
      </c>
      <c r="B302" s="61" t="s">
        <v>159</v>
      </c>
      <c r="C302" s="65">
        <v>43191</v>
      </c>
      <c r="D302" s="35">
        <f t="shared" si="16"/>
        <v>2018</v>
      </c>
      <c r="E302" s="35">
        <f t="shared" si="17"/>
        <v>4</v>
      </c>
      <c r="F302" s="61">
        <v>120164</v>
      </c>
      <c r="G302" s="61" t="s">
        <v>275</v>
      </c>
      <c r="H302" s="61" t="s">
        <v>39</v>
      </c>
      <c r="I302" s="61" t="s">
        <v>276</v>
      </c>
      <c r="J302" s="61" t="s">
        <v>20</v>
      </c>
      <c r="K302" s="61" t="s">
        <v>191</v>
      </c>
      <c r="L302" s="61" t="s">
        <v>277</v>
      </c>
      <c r="M302" s="61">
        <v>301</v>
      </c>
      <c r="N302" s="61" t="s">
        <v>21</v>
      </c>
      <c r="O302" s="61">
        <v>1</v>
      </c>
      <c r="P302" s="61" t="s">
        <v>23</v>
      </c>
      <c r="Q302" s="61">
        <v>4</v>
      </c>
      <c r="R302" s="61" t="s">
        <v>40</v>
      </c>
      <c r="S302" s="61">
        <v>105</v>
      </c>
      <c r="T302" s="61">
        <v>72551</v>
      </c>
      <c r="U302" s="61">
        <v>600.64</v>
      </c>
      <c r="V302" s="61">
        <v>1.8160000000000001</v>
      </c>
      <c r="W302" s="61">
        <v>1.0999999999999999E-2</v>
      </c>
      <c r="X302" s="61">
        <v>8</v>
      </c>
      <c r="Y302" s="61">
        <v>4.0000000000000001E-3</v>
      </c>
      <c r="Z302" s="61">
        <f t="shared" si="18"/>
        <v>43577.032639999998</v>
      </c>
      <c r="AA302" s="61">
        <f t="shared" si="19"/>
        <v>4.8051199999999996</v>
      </c>
    </row>
    <row r="303" spans="1:27" x14ac:dyDescent="0.25">
      <c r="A303" s="31">
        <v>43192</v>
      </c>
      <c r="B303" s="61" t="s">
        <v>159</v>
      </c>
      <c r="C303" s="65">
        <v>43191</v>
      </c>
      <c r="D303" s="35">
        <f t="shared" si="16"/>
        <v>2018</v>
      </c>
      <c r="E303" s="35">
        <f t="shared" si="17"/>
        <v>4</v>
      </c>
      <c r="F303" s="61">
        <v>120164</v>
      </c>
      <c r="G303" s="61" t="s">
        <v>275</v>
      </c>
      <c r="H303" s="61" t="s">
        <v>39</v>
      </c>
      <c r="I303" s="61" t="s">
        <v>276</v>
      </c>
      <c r="J303" s="61" t="s">
        <v>20</v>
      </c>
      <c r="K303" s="61" t="s">
        <v>191</v>
      </c>
      <c r="L303" s="61" t="s">
        <v>277</v>
      </c>
      <c r="M303" s="61">
        <v>301</v>
      </c>
      <c r="N303" s="61" t="s">
        <v>21</v>
      </c>
      <c r="O303" s="61">
        <v>1</v>
      </c>
      <c r="P303" s="61" t="s">
        <v>23</v>
      </c>
      <c r="Q303" s="61">
        <v>4</v>
      </c>
      <c r="R303" s="61" t="s">
        <v>40</v>
      </c>
      <c r="S303" s="61">
        <v>106</v>
      </c>
      <c r="T303" s="61">
        <v>66883</v>
      </c>
      <c r="U303" s="61">
        <v>604.26900000000001</v>
      </c>
      <c r="V303" s="61">
        <v>1.6839999999999999</v>
      </c>
      <c r="W303" s="61">
        <v>8.9999999999999993E-3</v>
      </c>
      <c r="X303" s="61">
        <v>6</v>
      </c>
      <c r="Y303" s="61">
        <v>4.0000000000000001E-3</v>
      </c>
      <c r="Z303" s="61">
        <f t="shared" si="18"/>
        <v>40415.323527</v>
      </c>
      <c r="AA303" s="61">
        <f t="shared" si="19"/>
        <v>3.6256140000000001</v>
      </c>
    </row>
    <row r="304" spans="1:27" x14ac:dyDescent="0.25">
      <c r="A304" s="31">
        <v>43192</v>
      </c>
      <c r="B304" s="61" t="s">
        <v>159</v>
      </c>
      <c r="C304" s="65">
        <v>43191</v>
      </c>
      <c r="D304" s="35">
        <f t="shared" si="16"/>
        <v>2018</v>
      </c>
      <c r="E304" s="35">
        <f t="shared" si="17"/>
        <v>4</v>
      </c>
      <c r="F304" s="61">
        <v>120164</v>
      </c>
      <c r="G304" s="61" t="s">
        <v>275</v>
      </c>
      <c r="H304" s="61" t="s">
        <v>39</v>
      </c>
      <c r="I304" s="61" t="s">
        <v>276</v>
      </c>
      <c r="J304" s="61" t="s">
        <v>20</v>
      </c>
      <c r="K304" s="61" t="s">
        <v>191</v>
      </c>
      <c r="L304" s="61" t="s">
        <v>277</v>
      </c>
      <c r="M304" s="61">
        <v>301</v>
      </c>
      <c r="N304" s="61" t="s">
        <v>21</v>
      </c>
      <c r="O304" s="61">
        <v>1</v>
      </c>
      <c r="P304" s="61" t="s">
        <v>23</v>
      </c>
      <c r="Q304" s="61">
        <v>4</v>
      </c>
      <c r="R304" s="61" t="s">
        <v>40</v>
      </c>
      <c r="S304" s="61">
        <v>107</v>
      </c>
      <c r="T304" s="61">
        <v>76253</v>
      </c>
      <c r="U304" s="61">
        <v>567.56500000000005</v>
      </c>
      <c r="V304" s="61">
        <v>1.8029999999999999</v>
      </c>
      <c r="W304" s="61">
        <v>0</v>
      </c>
      <c r="X304" s="61">
        <v>0</v>
      </c>
      <c r="Y304" s="61">
        <v>0</v>
      </c>
      <c r="Z304" s="61">
        <f t="shared" si="18"/>
        <v>43278.53394500001</v>
      </c>
      <c r="AA304" s="61">
        <f t="shared" si="19"/>
        <v>0</v>
      </c>
    </row>
    <row r="305" spans="1:27" x14ac:dyDescent="0.25">
      <c r="A305" s="31">
        <v>43192</v>
      </c>
      <c r="B305" s="61" t="s">
        <v>159</v>
      </c>
      <c r="C305" s="65">
        <v>43191</v>
      </c>
      <c r="D305" s="35">
        <f t="shared" si="16"/>
        <v>2018</v>
      </c>
      <c r="E305" s="35">
        <f t="shared" si="17"/>
        <v>4</v>
      </c>
      <c r="F305" s="61">
        <v>120164</v>
      </c>
      <c r="G305" s="61" t="s">
        <v>275</v>
      </c>
      <c r="H305" s="61" t="s">
        <v>39</v>
      </c>
      <c r="I305" s="61" t="s">
        <v>276</v>
      </c>
      <c r="J305" s="61" t="s">
        <v>20</v>
      </c>
      <c r="K305" s="61" t="s">
        <v>191</v>
      </c>
      <c r="L305" s="61" t="s">
        <v>277</v>
      </c>
      <c r="M305" s="61">
        <v>301</v>
      </c>
      <c r="N305" s="61" t="s">
        <v>21</v>
      </c>
      <c r="O305" s="61">
        <v>1</v>
      </c>
      <c r="P305" s="61" t="s">
        <v>23</v>
      </c>
      <c r="Q305" s="61">
        <v>4</v>
      </c>
      <c r="R305" s="61" t="s">
        <v>40</v>
      </c>
      <c r="S305" s="61">
        <v>108</v>
      </c>
      <c r="T305" s="61">
        <v>73482</v>
      </c>
      <c r="U305" s="61">
        <v>361.37599999999998</v>
      </c>
      <c r="V305" s="61">
        <v>1.1060000000000001</v>
      </c>
      <c r="W305" s="61">
        <v>3.0000000000000001E-3</v>
      </c>
      <c r="X305" s="61">
        <v>2</v>
      </c>
      <c r="Y305" s="61">
        <v>0</v>
      </c>
      <c r="Z305" s="61">
        <f t="shared" si="18"/>
        <v>26554.631231999996</v>
      </c>
      <c r="AA305" s="61">
        <f t="shared" si="19"/>
        <v>0.72275199999999995</v>
      </c>
    </row>
    <row r="306" spans="1:27" x14ac:dyDescent="0.25">
      <c r="A306" s="31">
        <v>43192</v>
      </c>
      <c r="B306" s="61" t="s">
        <v>159</v>
      </c>
      <c r="C306" s="65">
        <v>43191</v>
      </c>
      <c r="D306" s="35">
        <f t="shared" si="16"/>
        <v>2018</v>
      </c>
      <c r="E306" s="35">
        <f t="shared" si="17"/>
        <v>4</v>
      </c>
      <c r="F306" s="61">
        <v>120164</v>
      </c>
      <c r="G306" s="61" t="s">
        <v>275</v>
      </c>
      <c r="H306" s="61" t="s">
        <v>39</v>
      </c>
      <c r="I306" s="61" t="s">
        <v>276</v>
      </c>
      <c r="J306" s="61" t="s">
        <v>20</v>
      </c>
      <c r="K306" s="61" t="s">
        <v>191</v>
      </c>
      <c r="L306" s="61" t="s">
        <v>277</v>
      </c>
      <c r="M306" s="61">
        <v>301</v>
      </c>
      <c r="N306" s="61" t="s">
        <v>21</v>
      </c>
      <c r="O306" s="61">
        <v>1</v>
      </c>
      <c r="P306" s="61" t="s">
        <v>23</v>
      </c>
      <c r="Q306" s="61">
        <v>4</v>
      </c>
      <c r="R306" s="61" t="s">
        <v>40</v>
      </c>
      <c r="S306" s="61">
        <v>109</v>
      </c>
      <c r="T306" s="61">
        <v>72476</v>
      </c>
      <c r="U306" s="61">
        <v>434.62</v>
      </c>
      <c r="V306" s="61">
        <v>1.3120000000000001</v>
      </c>
      <c r="W306" s="61">
        <v>3.0000000000000001E-3</v>
      </c>
      <c r="X306" s="61">
        <v>2</v>
      </c>
      <c r="Y306" s="61">
        <v>1E-3</v>
      </c>
      <c r="Z306" s="61">
        <f t="shared" si="18"/>
        <v>31499.519120000001</v>
      </c>
      <c r="AA306" s="61">
        <f t="shared" si="19"/>
        <v>0.86924000000000001</v>
      </c>
    </row>
    <row r="307" spans="1:27" x14ac:dyDescent="0.25">
      <c r="A307" s="31">
        <v>43192</v>
      </c>
      <c r="B307" s="61" t="s">
        <v>159</v>
      </c>
      <c r="C307" s="65">
        <v>43191</v>
      </c>
      <c r="D307" s="35">
        <f t="shared" si="16"/>
        <v>2018</v>
      </c>
      <c r="E307" s="35">
        <f t="shared" si="17"/>
        <v>4</v>
      </c>
      <c r="F307" s="61">
        <v>120164</v>
      </c>
      <c r="G307" s="61" t="s">
        <v>275</v>
      </c>
      <c r="H307" s="61" t="s">
        <v>39</v>
      </c>
      <c r="I307" s="61" t="s">
        <v>276</v>
      </c>
      <c r="J307" s="61" t="s">
        <v>20</v>
      </c>
      <c r="K307" s="61" t="s">
        <v>191</v>
      </c>
      <c r="L307" s="61" t="s">
        <v>277</v>
      </c>
      <c r="M307" s="61">
        <v>301</v>
      </c>
      <c r="N307" s="61" t="s">
        <v>21</v>
      </c>
      <c r="O307" s="61">
        <v>1</v>
      </c>
      <c r="P307" s="61" t="s">
        <v>23</v>
      </c>
      <c r="Q307" s="61">
        <v>4</v>
      </c>
      <c r="R307" s="61" t="s">
        <v>40</v>
      </c>
      <c r="S307" s="61">
        <v>110</v>
      </c>
      <c r="T307" s="61">
        <v>73577</v>
      </c>
      <c r="U307" s="61">
        <v>405.262</v>
      </c>
      <c r="V307" s="61">
        <v>1.242</v>
      </c>
      <c r="W307" s="61">
        <v>5.0000000000000001E-3</v>
      </c>
      <c r="X307" s="61">
        <v>4</v>
      </c>
      <c r="Y307" s="61">
        <v>1E-3</v>
      </c>
      <c r="Z307" s="61">
        <f t="shared" si="18"/>
        <v>29817.962174</v>
      </c>
      <c r="AA307" s="61">
        <f t="shared" si="19"/>
        <v>1.621048</v>
      </c>
    </row>
    <row r="308" spans="1:27" x14ac:dyDescent="0.25">
      <c r="A308" s="31">
        <v>43192</v>
      </c>
      <c r="B308" s="61" t="s">
        <v>159</v>
      </c>
      <c r="C308" s="65">
        <v>43191</v>
      </c>
      <c r="D308" s="35">
        <f t="shared" si="16"/>
        <v>2018</v>
      </c>
      <c r="E308" s="35">
        <f t="shared" si="17"/>
        <v>4</v>
      </c>
      <c r="F308" s="61">
        <v>120164</v>
      </c>
      <c r="G308" s="61" t="s">
        <v>275</v>
      </c>
      <c r="H308" s="61" t="s">
        <v>39</v>
      </c>
      <c r="I308" s="61" t="s">
        <v>276</v>
      </c>
      <c r="J308" s="61" t="s">
        <v>20</v>
      </c>
      <c r="K308" s="61" t="s">
        <v>191</v>
      </c>
      <c r="L308" s="61" t="s">
        <v>277</v>
      </c>
      <c r="M308" s="61">
        <v>301</v>
      </c>
      <c r="N308" s="61" t="s">
        <v>21</v>
      </c>
      <c r="O308" s="61">
        <v>1</v>
      </c>
      <c r="P308" s="61" t="s">
        <v>23</v>
      </c>
      <c r="Q308" s="61">
        <v>4</v>
      </c>
      <c r="R308" s="61" t="s">
        <v>40</v>
      </c>
      <c r="S308" s="61">
        <v>111</v>
      </c>
      <c r="T308" s="61">
        <v>72485</v>
      </c>
      <c r="U308" s="61">
        <v>420.16399999999999</v>
      </c>
      <c r="V308" s="61">
        <v>1.2689999999999999</v>
      </c>
      <c r="W308" s="61">
        <v>3.0000000000000001E-3</v>
      </c>
      <c r="X308" s="61">
        <v>2</v>
      </c>
      <c r="Y308" s="61">
        <v>0</v>
      </c>
      <c r="Z308" s="61">
        <f t="shared" si="18"/>
        <v>30455.58754</v>
      </c>
      <c r="AA308" s="61">
        <f t="shared" si="19"/>
        <v>0.84032799999999996</v>
      </c>
    </row>
    <row r="309" spans="1:27" x14ac:dyDescent="0.25">
      <c r="A309" s="31">
        <v>43192</v>
      </c>
      <c r="B309" s="61" t="s">
        <v>159</v>
      </c>
      <c r="C309" s="65">
        <v>43191</v>
      </c>
      <c r="D309" s="35">
        <f t="shared" si="16"/>
        <v>2018</v>
      </c>
      <c r="E309" s="35">
        <f t="shared" si="17"/>
        <v>4</v>
      </c>
      <c r="F309" s="61">
        <v>120164</v>
      </c>
      <c r="G309" s="61" t="s">
        <v>275</v>
      </c>
      <c r="H309" s="61" t="s">
        <v>39</v>
      </c>
      <c r="I309" s="61" t="s">
        <v>276</v>
      </c>
      <c r="J309" s="61" t="s">
        <v>20</v>
      </c>
      <c r="K309" s="61" t="s">
        <v>191</v>
      </c>
      <c r="L309" s="61" t="s">
        <v>277</v>
      </c>
      <c r="M309" s="61">
        <v>301</v>
      </c>
      <c r="N309" s="61" t="s">
        <v>21</v>
      </c>
      <c r="O309" s="61">
        <v>1</v>
      </c>
      <c r="P309" s="61" t="s">
        <v>23</v>
      </c>
      <c r="Q309" s="61">
        <v>4</v>
      </c>
      <c r="R309" s="61" t="s">
        <v>40</v>
      </c>
      <c r="S309" s="61">
        <v>112</v>
      </c>
      <c r="T309" s="61">
        <v>73517</v>
      </c>
      <c r="U309" s="61">
        <v>417.88200000000001</v>
      </c>
      <c r="V309" s="61">
        <v>1.28</v>
      </c>
      <c r="W309" s="61">
        <v>4.0000000000000001E-3</v>
      </c>
      <c r="X309" s="61">
        <v>3</v>
      </c>
      <c r="Y309" s="61">
        <v>0</v>
      </c>
      <c r="Z309" s="61">
        <f t="shared" si="18"/>
        <v>30721.430993999998</v>
      </c>
      <c r="AA309" s="61">
        <f t="shared" si="19"/>
        <v>1.253646</v>
      </c>
    </row>
    <row r="310" spans="1:27" x14ac:dyDescent="0.25">
      <c r="A310" s="31">
        <v>43192</v>
      </c>
      <c r="B310" s="61" t="s">
        <v>159</v>
      </c>
      <c r="C310" s="65">
        <v>43191</v>
      </c>
      <c r="D310" s="35">
        <f t="shared" si="16"/>
        <v>2018</v>
      </c>
      <c r="E310" s="35">
        <f t="shared" si="17"/>
        <v>4</v>
      </c>
      <c r="F310" s="61">
        <v>120164</v>
      </c>
      <c r="G310" s="61" t="s">
        <v>275</v>
      </c>
      <c r="H310" s="61" t="s">
        <v>39</v>
      </c>
      <c r="I310" s="61" t="s">
        <v>276</v>
      </c>
      <c r="J310" s="61" t="s">
        <v>20</v>
      </c>
      <c r="K310" s="61" t="s">
        <v>191</v>
      </c>
      <c r="L310" s="61" t="s">
        <v>277</v>
      </c>
      <c r="M310" s="61">
        <v>301</v>
      </c>
      <c r="N310" s="61" t="s">
        <v>21</v>
      </c>
      <c r="O310" s="61">
        <v>1</v>
      </c>
      <c r="P310" s="61" t="s">
        <v>23</v>
      </c>
      <c r="Q310" s="61">
        <v>4</v>
      </c>
      <c r="R310" s="61" t="s">
        <v>40</v>
      </c>
      <c r="S310" s="61">
        <v>113</v>
      </c>
      <c r="T310" s="61">
        <v>60308</v>
      </c>
      <c r="U310" s="61">
        <v>443.14600000000002</v>
      </c>
      <c r="V310" s="61">
        <v>1.1140000000000001</v>
      </c>
      <c r="W310" s="61">
        <v>1.7000000000000001E-2</v>
      </c>
      <c r="X310" s="61">
        <v>10</v>
      </c>
      <c r="Y310" s="61">
        <v>3.0000000000000001E-3</v>
      </c>
      <c r="Z310" s="61">
        <f t="shared" si="18"/>
        <v>26725.248968000004</v>
      </c>
      <c r="AA310" s="61">
        <f t="shared" si="19"/>
        <v>4.4314600000000004</v>
      </c>
    </row>
    <row r="311" spans="1:27" x14ac:dyDescent="0.25">
      <c r="A311" s="31">
        <v>43192</v>
      </c>
      <c r="B311" s="61" t="s">
        <v>159</v>
      </c>
      <c r="C311" s="65">
        <v>43191</v>
      </c>
      <c r="D311" s="35">
        <f t="shared" si="16"/>
        <v>2018</v>
      </c>
      <c r="E311" s="35">
        <f t="shared" si="17"/>
        <v>4</v>
      </c>
      <c r="F311" s="61">
        <v>120164</v>
      </c>
      <c r="G311" s="61" t="s">
        <v>275</v>
      </c>
      <c r="H311" s="61" t="s">
        <v>39</v>
      </c>
      <c r="I311" s="61" t="s">
        <v>276</v>
      </c>
      <c r="J311" s="61" t="s">
        <v>20</v>
      </c>
      <c r="K311" s="61" t="s">
        <v>191</v>
      </c>
      <c r="L311" s="61" t="s">
        <v>277</v>
      </c>
      <c r="M311" s="61">
        <v>301</v>
      </c>
      <c r="N311" s="61" t="s">
        <v>21</v>
      </c>
      <c r="O311" s="61">
        <v>1</v>
      </c>
      <c r="P311" s="61" t="s">
        <v>23</v>
      </c>
      <c r="Q311" s="61">
        <v>4</v>
      </c>
      <c r="R311" s="61" t="s">
        <v>40</v>
      </c>
      <c r="S311" s="61">
        <v>114</v>
      </c>
      <c r="T311" s="61">
        <v>66670</v>
      </c>
      <c r="U311" s="61">
        <v>648.09299999999996</v>
      </c>
      <c r="V311" s="61">
        <v>1.8</v>
      </c>
      <c r="W311" s="61">
        <v>1.4999999999999999E-2</v>
      </c>
      <c r="X311" s="61">
        <v>10</v>
      </c>
      <c r="Y311" s="61">
        <v>6.0000000000000001E-3</v>
      </c>
      <c r="Z311" s="61">
        <f t="shared" si="18"/>
        <v>43208.360309999996</v>
      </c>
      <c r="AA311" s="61">
        <f t="shared" si="19"/>
        <v>6.480929999999999</v>
      </c>
    </row>
    <row r="312" spans="1:27" x14ac:dyDescent="0.25">
      <c r="A312" s="31">
        <v>43192</v>
      </c>
      <c r="B312" s="61" t="s">
        <v>159</v>
      </c>
      <c r="C312" s="65">
        <v>43191</v>
      </c>
      <c r="D312" s="35">
        <f t="shared" si="16"/>
        <v>2018</v>
      </c>
      <c r="E312" s="35">
        <f t="shared" si="17"/>
        <v>4</v>
      </c>
      <c r="F312" s="61">
        <v>120164</v>
      </c>
      <c r="G312" s="61" t="s">
        <v>275</v>
      </c>
      <c r="H312" s="61" t="s">
        <v>39</v>
      </c>
      <c r="I312" s="61" t="s">
        <v>276</v>
      </c>
      <c r="J312" s="61" t="s">
        <v>20</v>
      </c>
      <c r="K312" s="61" t="s">
        <v>191</v>
      </c>
      <c r="L312" s="61" t="s">
        <v>277</v>
      </c>
      <c r="M312" s="61">
        <v>301</v>
      </c>
      <c r="N312" s="61" t="s">
        <v>21</v>
      </c>
      <c r="O312" s="61">
        <v>1</v>
      </c>
      <c r="P312" s="61" t="s">
        <v>23</v>
      </c>
      <c r="Q312" s="61">
        <v>4</v>
      </c>
      <c r="R312" s="61" t="s">
        <v>40</v>
      </c>
      <c r="S312" s="61">
        <v>115</v>
      </c>
      <c r="T312" s="61">
        <v>60276</v>
      </c>
      <c r="U312" s="61">
        <v>404.80599999999998</v>
      </c>
      <c r="V312" s="61">
        <v>1.0169999999999999</v>
      </c>
      <c r="W312" s="61">
        <v>3.0000000000000001E-3</v>
      </c>
      <c r="X312" s="61">
        <v>2</v>
      </c>
      <c r="Y312" s="61">
        <v>2E-3</v>
      </c>
      <c r="Z312" s="61">
        <f t="shared" si="18"/>
        <v>24400.086456000001</v>
      </c>
      <c r="AA312" s="61">
        <f t="shared" si="19"/>
        <v>0.809612</v>
      </c>
    </row>
    <row r="313" spans="1:27" x14ac:dyDescent="0.25">
      <c r="A313" s="31">
        <v>43192</v>
      </c>
      <c r="B313" s="61" t="s">
        <v>159</v>
      </c>
      <c r="C313" s="65">
        <v>43191</v>
      </c>
      <c r="D313" s="35">
        <f t="shared" si="16"/>
        <v>2018</v>
      </c>
      <c r="E313" s="35">
        <f t="shared" si="17"/>
        <v>4</v>
      </c>
      <c r="F313" s="61">
        <v>120164</v>
      </c>
      <c r="G313" s="61" t="s">
        <v>275</v>
      </c>
      <c r="H313" s="61" t="s">
        <v>39</v>
      </c>
      <c r="I313" s="61" t="s">
        <v>276</v>
      </c>
      <c r="J313" s="61" t="s">
        <v>20</v>
      </c>
      <c r="K313" s="61" t="s">
        <v>191</v>
      </c>
      <c r="L313" s="61" t="s">
        <v>277</v>
      </c>
      <c r="M313" s="61">
        <v>301</v>
      </c>
      <c r="N313" s="61" t="s">
        <v>21</v>
      </c>
      <c r="O313" s="61">
        <v>1</v>
      </c>
      <c r="P313" s="61" t="s">
        <v>23</v>
      </c>
      <c r="Q313" s="61">
        <v>4</v>
      </c>
      <c r="R313" s="61" t="s">
        <v>40</v>
      </c>
      <c r="S313" s="61">
        <v>116</v>
      </c>
      <c r="T313" s="61">
        <v>69000</v>
      </c>
      <c r="U313" s="61">
        <v>636.01700000000005</v>
      </c>
      <c r="V313" s="61">
        <v>1.829</v>
      </c>
      <c r="W313" s="61">
        <v>7.0000000000000001E-3</v>
      </c>
      <c r="X313" s="61">
        <v>5</v>
      </c>
      <c r="Y313" s="61">
        <v>0</v>
      </c>
      <c r="Z313" s="61">
        <f t="shared" si="18"/>
        <v>43885.173000000003</v>
      </c>
      <c r="AA313" s="61">
        <f t="shared" si="19"/>
        <v>3.1800850000000001</v>
      </c>
    </row>
    <row r="314" spans="1:27" x14ac:dyDescent="0.25">
      <c r="A314" s="31">
        <v>43192</v>
      </c>
      <c r="B314" s="61" t="s">
        <v>158</v>
      </c>
      <c r="C314" s="65">
        <v>43185</v>
      </c>
      <c r="D314" s="35">
        <f t="shared" si="16"/>
        <v>2018</v>
      </c>
      <c r="E314" s="35">
        <f t="shared" si="17"/>
        <v>3</v>
      </c>
      <c r="F314" s="61">
        <v>120164</v>
      </c>
      <c r="G314" s="61" t="s">
        <v>275</v>
      </c>
      <c r="H314" s="61" t="s">
        <v>39</v>
      </c>
      <c r="I314" s="61" t="s">
        <v>276</v>
      </c>
      <c r="J314" s="61" t="s">
        <v>20</v>
      </c>
      <c r="K314" s="61" t="s">
        <v>191</v>
      </c>
      <c r="L314" s="61" t="s">
        <v>277</v>
      </c>
      <c r="M314" s="61">
        <v>301</v>
      </c>
      <c r="N314" s="61" t="s">
        <v>21</v>
      </c>
      <c r="O314" s="61">
        <v>1</v>
      </c>
      <c r="P314" s="61" t="s">
        <v>23</v>
      </c>
      <c r="Q314" s="61">
        <v>4</v>
      </c>
      <c r="R314" s="61" t="s">
        <v>40</v>
      </c>
      <c r="S314" s="61">
        <v>116</v>
      </c>
      <c r="T314" s="61">
        <v>69000</v>
      </c>
      <c r="U314" s="61">
        <v>636.01700000000005</v>
      </c>
      <c r="V314" s="61">
        <v>1.829</v>
      </c>
      <c r="W314" s="61">
        <v>8.1000000000000003E-2</v>
      </c>
      <c r="X314" s="61">
        <v>56</v>
      </c>
      <c r="Y314" s="61">
        <v>2.3E-2</v>
      </c>
      <c r="Z314" s="61">
        <f t="shared" si="18"/>
        <v>43885.173000000003</v>
      </c>
      <c r="AA314" s="61">
        <f t="shared" si="19"/>
        <v>35.616952000000005</v>
      </c>
    </row>
    <row r="315" spans="1:27" x14ac:dyDescent="0.25">
      <c r="A315" s="31">
        <v>43192</v>
      </c>
      <c r="B315" s="61" t="s">
        <v>158</v>
      </c>
      <c r="C315" s="65">
        <v>43185</v>
      </c>
      <c r="D315" s="35">
        <f t="shared" si="16"/>
        <v>2018</v>
      </c>
      <c r="E315" s="35">
        <f t="shared" si="17"/>
        <v>3</v>
      </c>
      <c r="F315" s="61">
        <v>120164</v>
      </c>
      <c r="G315" s="61" t="s">
        <v>275</v>
      </c>
      <c r="H315" s="61" t="s">
        <v>39</v>
      </c>
      <c r="I315" s="61" t="s">
        <v>276</v>
      </c>
      <c r="J315" s="61" t="s">
        <v>20</v>
      </c>
      <c r="K315" s="61" t="s">
        <v>191</v>
      </c>
      <c r="L315" s="61" t="s">
        <v>277</v>
      </c>
      <c r="M315" s="61">
        <v>301</v>
      </c>
      <c r="N315" s="61" t="s">
        <v>21</v>
      </c>
      <c r="O315" s="61">
        <v>1</v>
      </c>
      <c r="P315" s="61" t="s">
        <v>23</v>
      </c>
      <c r="Q315" s="61">
        <v>4</v>
      </c>
      <c r="R315" s="61" t="s">
        <v>40</v>
      </c>
      <c r="S315" s="61">
        <v>115</v>
      </c>
      <c r="T315" s="61">
        <v>60276</v>
      </c>
      <c r="U315" s="61">
        <v>404.80599999999998</v>
      </c>
      <c r="V315" s="61">
        <v>1.0169999999999999</v>
      </c>
      <c r="W315" s="61">
        <v>4.4999999999999998E-2</v>
      </c>
      <c r="X315" s="61">
        <v>27</v>
      </c>
      <c r="Y315" s="61">
        <v>0.01</v>
      </c>
      <c r="Z315" s="61">
        <f t="shared" si="18"/>
        <v>24400.086456000001</v>
      </c>
      <c r="AA315" s="61">
        <f t="shared" si="19"/>
        <v>10.929761999999998</v>
      </c>
    </row>
    <row r="316" spans="1:27" x14ac:dyDescent="0.25">
      <c r="A316" s="31">
        <v>43192</v>
      </c>
      <c r="B316" s="61" t="s">
        <v>158</v>
      </c>
      <c r="C316" s="65">
        <v>43185</v>
      </c>
      <c r="D316" s="35">
        <f t="shared" si="16"/>
        <v>2018</v>
      </c>
      <c r="E316" s="35">
        <f t="shared" si="17"/>
        <v>3</v>
      </c>
      <c r="F316" s="61">
        <v>120164</v>
      </c>
      <c r="G316" s="61" t="s">
        <v>275</v>
      </c>
      <c r="H316" s="61" t="s">
        <v>39</v>
      </c>
      <c r="I316" s="61" t="s">
        <v>276</v>
      </c>
      <c r="J316" s="61" t="s">
        <v>20</v>
      </c>
      <c r="K316" s="61" t="s">
        <v>191</v>
      </c>
      <c r="L316" s="61" t="s">
        <v>277</v>
      </c>
      <c r="M316" s="61">
        <v>301</v>
      </c>
      <c r="N316" s="61" t="s">
        <v>21</v>
      </c>
      <c r="O316" s="61">
        <v>1</v>
      </c>
      <c r="P316" s="61" t="s">
        <v>23</v>
      </c>
      <c r="Q316" s="61">
        <v>4</v>
      </c>
      <c r="R316" s="61" t="s">
        <v>40</v>
      </c>
      <c r="S316" s="61">
        <v>114</v>
      </c>
      <c r="T316" s="61">
        <v>66670</v>
      </c>
      <c r="U316" s="61">
        <v>648.09299999999996</v>
      </c>
      <c r="V316" s="61">
        <v>1.8</v>
      </c>
      <c r="W316" s="61">
        <v>0.109</v>
      </c>
      <c r="X316" s="61">
        <v>73</v>
      </c>
      <c r="Y316" s="61">
        <v>2.1000000000000001E-2</v>
      </c>
      <c r="Z316" s="61">
        <f t="shared" si="18"/>
        <v>43208.360309999996</v>
      </c>
      <c r="AA316" s="61">
        <f t="shared" si="19"/>
        <v>47.310789</v>
      </c>
    </row>
    <row r="317" spans="1:27" x14ac:dyDescent="0.25">
      <c r="A317" s="31">
        <v>43192</v>
      </c>
      <c r="B317" s="61" t="s">
        <v>158</v>
      </c>
      <c r="C317" s="65">
        <v>43185</v>
      </c>
      <c r="D317" s="35">
        <f t="shared" si="16"/>
        <v>2018</v>
      </c>
      <c r="E317" s="35">
        <f t="shared" si="17"/>
        <v>3</v>
      </c>
      <c r="F317" s="61">
        <v>120164</v>
      </c>
      <c r="G317" s="61" t="s">
        <v>275</v>
      </c>
      <c r="H317" s="61" t="s">
        <v>39</v>
      </c>
      <c r="I317" s="61" t="s">
        <v>276</v>
      </c>
      <c r="J317" s="61" t="s">
        <v>20</v>
      </c>
      <c r="K317" s="61" t="s">
        <v>191</v>
      </c>
      <c r="L317" s="61" t="s">
        <v>277</v>
      </c>
      <c r="M317" s="61">
        <v>301</v>
      </c>
      <c r="N317" s="61" t="s">
        <v>21</v>
      </c>
      <c r="O317" s="61">
        <v>1</v>
      </c>
      <c r="P317" s="61" t="s">
        <v>23</v>
      </c>
      <c r="Q317" s="61">
        <v>4</v>
      </c>
      <c r="R317" s="61" t="s">
        <v>40</v>
      </c>
      <c r="S317" s="61">
        <v>113</v>
      </c>
      <c r="T317" s="61">
        <v>60308</v>
      </c>
      <c r="U317" s="61">
        <v>443.14600000000002</v>
      </c>
      <c r="V317" s="61">
        <v>1.1140000000000001</v>
      </c>
      <c r="W317" s="61">
        <v>5.6000000000000001E-2</v>
      </c>
      <c r="X317" s="61">
        <v>34</v>
      </c>
      <c r="Y317" s="61">
        <v>0.02</v>
      </c>
      <c r="Z317" s="61">
        <f t="shared" si="18"/>
        <v>26725.248968000004</v>
      </c>
      <c r="AA317" s="61">
        <f t="shared" si="19"/>
        <v>15.066964</v>
      </c>
    </row>
    <row r="318" spans="1:27" x14ac:dyDescent="0.25">
      <c r="A318" s="31">
        <v>43192</v>
      </c>
      <c r="B318" s="61" t="s">
        <v>158</v>
      </c>
      <c r="C318" s="65">
        <v>43185</v>
      </c>
      <c r="D318" s="35">
        <f t="shared" si="16"/>
        <v>2018</v>
      </c>
      <c r="E318" s="35">
        <f t="shared" si="17"/>
        <v>3</v>
      </c>
      <c r="F318" s="61">
        <v>120164</v>
      </c>
      <c r="G318" s="61" t="s">
        <v>275</v>
      </c>
      <c r="H318" s="61" t="s">
        <v>39</v>
      </c>
      <c r="I318" s="61" t="s">
        <v>276</v>
      </c>
      <c r="J318" s="61" t="s">
        <v>20</v>
      </c>
      <c r="K318" s="61" t="s">
        <v>191</v>
      </c>
      <c r="L318" s="61" t="s">
        <v>277</v>
      </c>
      <c r="M318" s="61">
        <v>301</v>
      </c>
      <c r="N318" s="61" t="s">
        <v>21</v>
      </c>
      <c r="O318" s="61">
        <v>1</v>
      </c>
      <c r="P318" s="61" t="s">
        <v>23</v>
      </c>
      <c r="Q318" s="61">
        <v>4</v>
      </c>
      <c r="R318" s="61" t="s">
        <v>40</v>
      </c>
      <c r="S318" s="61">
        <v>112</v>
      </c>
      <c r="T318" s="61">
        <v>73517</v>
      </c>
      <c r="U318" s="61">
        <v>417.88200000000001</v>
      </c>
      <c r="V318" s="61">
        <v>1.28</v>
      </c>
      <c r="W318" s="61">
        <v>2.7E-2</v>
      </c>
      <c r="X318" s="61">
        <v>20</v>
      </c>
      <c r="Y318" s="61">
        <v>7.0000000000000001E-3</v>
      </c>
      <c r="Z318" s="61">
        <f t="shared" si="18"/>
        <v>30721.430993999998</v>
      </c>
      <c r="AA318" s="61">
        <f t="shared" si="19"/>
        <v>8.35764</v>
      </c>
    </row>
    <row r="319" spans="1:27" x14ac:dyDescent="0.25">
      <c r="A319" s="31">
        <v>43192</v>
      </c>
      <c r="B319" s="61" t="s">
        <v>158</v>
      </c>
      <c r="C319" s="65">
        <v>43185</v>
      </c>
      <c r="D319" s="35">
        <f t="shared" si="16"/>
        <v>2018</v>
      </c>
      <c r="E319" s="35">
        <f t="shared" si="17"/>
        <v>3</v>
      </c>
      <c r="F319" s="61">
        <v>120164</v>
      </c>
      <c r="G319" s="61" t="s">
        <v>275</v>
      </c>
      <c r="H319" s="61" t="s">
        <v>39</v>
      </c>
      <c r="I319" s="61" t="s">
        <v>276</v>
      </c>
      <c r="J319" s="61" t="s">
        <v>20</v>
      </c>
      <c r="K319" s="61" t="s">
        <v>191</v>
      </c>
      <c r="L319" s="61" t="s">
        <v>277</v>
      </c>
      <c r="M319" s="61">
        <v>301</v>
      </c>
      <c r="N319" s="61" t="s">
        <v>21</v>
      </c>
      <c r="O319" s="61">
        <v>1</v>
      </c>
      <c r="P319" s="61" t="s">
        <v>23</v>
      </c>
      <c r="Q319" s="61">
        <v>4</v>
      </c>
      <c r="R319" s="61" t="s">
        <v>40</v>
      </c>
      <c r="S319" s="61">
        <v>111</v>
      </c>
      <c r="T319" s="61">
        <v>72485</v>
      </c>
      <c r="U319" s="61">
        <v>420.16399999999999</v>
      </c>
      <c r="V319" s="61">
        <v>1.2689999999999999</v>
      </c>
      <c r="W319" s="61">
        <v>5.1999999999999998E-2</v>
      </c>
      <c r="X319" s="61">
        <v>38</v>
      </c>
      <c r="Y319" s="61">
        <v>1.4999999999999999E-2</v>
      </c>
      <c r="Z319" s="61">
        <f t="shared" si="18"/>
        <v>30455.58754</v>
      </c>
      <c r="AA319" s="61">
        <f t="shared" si="19"/>
        <v>15.966232</v>
      </c>
    </row>
    <row r="320" spans="1:27" x14ac:dyDescent="0.25">
      <c r="A320" s="31">
        <v>43192</v>
      </c>
      <c r="B320" s="61" t="s">
        <v>158</v>
      </c>
      <c r="C320" s="65">
        <v>43185</v>
      </c>
      <c r="D320" s="35">
        <f t="shared" si="16"/>
        <v>2018</v>
      </c>
      <c r="E320" s="35">
        <f t="shared" si="17"/>
        <v>3</v>
      </c>
      <c r="F320" s="61">
        <v>120164</v>
      </c>
      <c r="G320" s="61" t="s">
        <v>275</v>
      </c>
      <c r="H320" s="61" t="s">
        <v>39</v>
      </c>
      <c r="I320" s="61" t="s">
        <v>276</v>
      </c>
      <c r="J320" s="61" t="s">
        <v>20</v>
      </c>
      <c r="K320" s="61" t="s">
        <v>191</v>
      </c>
      <c r="L320" s="61" t="s">
        <v>277</v>
      </c>
      <c r="M320" s="61">
        <v>301</v>
      </c>
      <c r="N320" s="61" t="s">
        <v>21</v>
      </c>
      <c r="O320" s="61">
        <v>1</v>
      </c>
      <c r="P320" s="61" t="s">
        <v>23</v>
      </c>
      <c r="Q320" s="61">
        <v>4</v>
      </c>
      <c r="R320" s="61" t="s">
        <v>40</v>
      </c>
      <c r="S320" s="61">
        <v>110</v>
      </c>
      <c r="T320" s="61">
        <v>73577</v>
      </c>
      <c r="U320" s="61">
        <v>405.262</v>
      </c>
      <c r="V320" s="61">
        <v>1.242</v>
      </c>
      <c r="W320" s="61">
        <v>4.1000000000000002E-2</v>
      </c>
      <c r="X320" s="61">
        <v>30</v>
      </c>
      <c r="Y320" s="61">
        <v>1.2E-2</v>
      </c>
      <c r="Z320" s="61">
        <f t="shared" si="18"/>
        <v>29817.962174</v>
      </c>
      <c r="AA320" s="61">
        <f t="shared" si="19"/>
        <v>12.157860000000001</v>
      </c>
    </row>
    <row r="321" spans="1:27" x14ac:dyDescent="0.25">
      <c r="A321" s="31">
        <v>43192</v>
      </c>
      <c r="B321" s="61" t="s">
        <v>158</v>
      </c>
      <c r="C321" s="65">
        <v>43185</v>
      </c>
      <c r="D321" s="35">
        <f t="shared" si="16"/>
        <v>2018</v>
      </c>
      <c r="E321" s="35">
        <f t="shared" si="17"/>
        <v>3</v>
      </c>
      <c r="F321" s="61">
        <v>120164</v>
      </c>
      <c r="G321" s="61" t="s">
        <v>275</v>
      </c>
      <c r="H321" s="61" t="s">
        <v>39</v>
      </c>
      <c r="I321" s="61" t="s">
        <v>276</v>
      </c>
      <c r="J321" s="61" t="s">
        <v>20</v>
      </c>
      <c r="K321" s="61" t="s">
        <v>191</v>
      </c>
      <c r="L321" s="61" t="s">
        <v>277</v>
      </c>
      <c r="M321" s="61">
        <v>301</v>
      </c>
      <c r="N321" s="61" t="s">
        <v>21</v>
      </c>
      <c r="O321" s="61">
        <v>1</v>
      </c>
      <c r="P321" s="61" t="s">
        <v>23</v>
      </c>
      <c r="Q321" s="61">
        <v>4</v>
      </c>
      <c r="R321" s="61" t="s">
        <v>40</v>
      </c>
      <c r="S321" s="61">
        <v>109</v>
      </c>
      <c r="T321" s="61">
        <v>72476</v>
      </c>
      <c r="U321" s="61">
        <v>434.62</v>
      </c>
      <c r="V321" s="61">
        <v>1.3120000000000001</v>
      </c>
      <c r="W321" s="61">
        <v>3.6999999999999998E-2</v>
      </c>
      <c r="X321" s="61">
        <v>27</v>
      </c>
      <c r="Y321" s="61">
        <v>1.4E-2</v>
      </c>
      <c r="Z321" s="61">
        <f t="shared" si="18"/>
        <v>31499.519120000001</v>
      </c>
      <c r="AA321" s="61">
        <f t="shared" si="19"/>
        <v>11.73474</v>
      </c>
    </row>
    <row r="322" spans="1:27" x14ac:dyDescent="0.25">
      <c r="A322" s="31">
        <v>43192</v>
      </c>
      <c r="B322" s="61" t="s">
        <v>158</v>
      </c>
      <c r="C322" s="65">
        <v>43185</v>
      </c>
      <c r="D322" s="35">
        <f t="shared" si="16"/>
        <v>2018</v>
      </c>
      <c r="E322" s="35">
        <f t="shared" si="17"/>
        <v>3</v>
      </c>
      <c r="F322" s="61">
        <v>120164</v>
      </c>
      <c r="G322" s="61" t="s">
        <v>275</v>
      </c>
      <c r="H322" s="61" t="s">
        <v>39</v>
      </c>
      <c r="I322" s="61" t="s">
        <v>276</v>
      </c>
      <c r="J322" s="61" t="s">
        <v>20</v>
      </c>
      <c r="K322" s="61" t="s">
        <v>191</v>
      </c>
      <c r="L322" s="61" t="s">
        <v>277</v>
      </c>
      <c r="M322" s="61">
        <v>301</v>
      </c>
      <c r="N322" s="61" t="s">
        <v>21</v>
      </c>
      <c r="O322" s="61">
        <v>1</v>
      </c>
      <c r="P322" s="61" t="s">
        <v>23</v>
      </c>
      <c r="Q322" s="61">
        <v>4</v>
      </c>
      <c r="R322" s="61" t="s">
        <v>40</v>
      </c>
      <c r="S322" s="61">
        <v>108</v>
      </c>
      <c r="T322" s="61">
        <v>73482</v>
      </c>
      <c r="U322" s="61">
        <v>361.37599999999998</v>
      </c>
      <c r="V322" s="61">
        <v>1.1060000000000001</v>
      </c>
      <c r="W322" s="61">
        <v>3.9E-2</v>
      </c>
      <c r="X322" s="61">
        <v>29</v>
      </c>
      <c r="Y322" s="61">
        <v>8.0000000000000002E-3</v>
      </c>
      <c r="Z322" s="61">
        <f t="shared" si="18"/>
        <v>26554.631231999996</v>
      </c>
      <c r="AA322" s="61">
        <f t="shared" si="19"/>
        <v>10.479903999999999</v>
      </c>
    </row>
    <row r="323" spans="1:27" x14ac:dyDescent="0.25">
      <c r="A323" s="31">
        <v>43192</v>
      </c>
      <c r="B323" s="61" t="s">
        <v>158</v>
      </c>
      <c r="C323" s="65">
        <v>43185</v>
      </c>
      <c r="D323" s="35">
        <f t="shared" ref="D323:D386" si="20">YEAR(C323)</f>
        <v>2018</v>
      </c>
      <c r="E323" s="35">
        <f t="shared" ref="E323:E386" si="21">MONTH(C323)</f>
        <v>3</v>
      </c>
      <c r="F323" s="61">
        <v>120164</v>
      </c>
      <c r="G323" s="61" t="s">
        <v>275</v>
      </c>
      <c r="H323" s="61" t="s">
        <v>39</v>
      </c>
      <c r="I323" s="61" t="s">
        <v>276</v>
      </c>
      <c r="J323" s="61" t="s">
        <v>20</v>
      </c>
      <c r="K323" s="61" t="s">
        <v>191</v>
      </c>
      <c r="L323" s="61" t="s">
        <v>277</v>
      </c>
      <c r="M323" s="61">
        <v>301</v>
      </c>
      <c r="N323" s="61" t="s">
        <v>21</v>
      </c>
      <c r="O323" s="61">
        <v>1</v>
      </c>
      <c r="P323" s="61" t="s">
        <v>23</v>
      </c>
      <c r="Q323" s="61">
        <v>4</v>
      </c>
      <c r="R323" s="61" t="s">
        <v>40</v>
      </c>
      <c r="S323" s="61">
        <v>107</v>
      </c>
      <c r="T323" s="61">
        <v>76253</v>
      </c>
      <c r="U323" s="61">
        <v>567.56500000000005</v>
      </c>
      <c r="V323" s="61">
        <v>1.8029999999999999</v>
      </c>
      <c r="W323" s="61">
        <v>8.5000000000000006E-2</v>
      </c>
      <c r="X323" s="61">
        <v>65</v>
      </c>
      <c r="Y323" s="61">
        <v>1.7999999999999999E-2</v>
      </c>
      <c r="Z323" s="61">
        <f t="shared" ref="Z323:Z386" si="22">T323*U323/1000</f>
        <v>43278.53394500001</v>
      </c>
      <c r="AA323" s="61">
        <f t="shared" ref="AA323:AA386" si="23">X323*U323/1000</f>
        <v>36.891725000000008</v>
      </c>
    </row>
    <row r="324" spans="1:27" x14ac:dyDescent="0.25">
      <c r="A324" s="31">
        <v>43192</v>
      </c>
      <c r="B324" s="61" t="s">
        <v>158</v>
      </c>
      <c r="C324" s="65">
        <v>43185</v>
      </c>
      <c r="D324" s="35">
        <f t="shared" si="20"/>
        <v>2018</v>
      </c>
      <c r="E324" s="35">
        <f t="shared" si="21"/>
        <v>3</v>
      </c>
      <c r="F324" s="61">
        <v>120164</v>
      </c>
      <c r="G324" s="61" t="s">
        <v>275</v>
      </c>
      <c r="H324" s="61" t="s">
        <v>39</v>
      </c>
      <c r="I324" s="61" t="s">
        <v>276</v>
      </c>
      <c r="J324" s="61" t="s">
        <v>20</v>
      </c>
      <c r="K324" s="61" t="s">
        <v>191</v>
      </c>
      <c r="L324" s="61" t="s">
        <v>277</v>
      </c>
      <c r="M324" s="61">
        <v>301</v>
      </c>
      <c r="N324" s="61" t="s">
        <v>21</v>
      </c>
      <c r="O324" s="61">
        <v>1</v>
      </c>
      <c r="P324" s="61" t="s">
        <v>23</v>
      </c>
      <c r="Q324" s="61">
        <v>4</v>
      </c>
      <c r="R324" s="61" t="s">
        <v>40</v>
      </c>
      <c r="S324" s="61">
        <v>106</v>
      </c>
      <c r="T324" s="61">
        <v>66883</v>
      </c>
      <c r="U324" s="61">
        <v>604.26900000000001</v>
      </c>
      <c r="V324" s="61">
        <v>1.6839999999999999</v>
      </c>
      <c r="W324" s="61">
        <v>0.06</v>
      </c>
      <c r="X324" s="61">
        <v>40</v>
      </c>
      <c r="Y324" s="61">
        <v>1.9E-2</v>
      </c>
      <c r="Z324" s="61">
        <f t="shared" si="22"/>
        <v>40415.323527</v>
      </c>
      <c r="AA324" s="61">
        <f t="shared" si="23"/>
        <v>24.170760000000001</v>
      </c>
    </row>
    <row r="325" spans="1:27" x14ac:dyDescent="0.25">
      <c r="A325" s="31">
        <v>43192</v>
      </c>
      <c r="B325" s="61" t="s">
        <v>158</v>
      </c>
      <c r="C325" s="65">
        <v>43185</v>
      </c>
      <c r="D325" s="35">
        <f t="shared" si="20"/>
        <v>2018</v>
      </c>
      <c r="E325" s="35">
        <f t="shared" si="21"/>
        <v>3</v>
      </c>
      <c r="F325" s="61">
        <v>120164</v>
      </c>
      <c r="G325" s="61" t="s">
        <v>275</v>
      </c>
      <c r="H325" s="61" t="s">
        <v>39</v>
      </c>
      <c r="I325" s="61" t="s">
        <v>276</v>
      </c>
      <c r="J325" s="61" t="s">
        <v>20</v>
      </c>
      <c r="K325" s="61" t="s">
        <v>191</v>
      </c>
      <c r="L325" s="61" t="s">
        <v>277</v>
      </c>
      <c r="M325" s="61">
        <v>301</v>
      </c>
      <c r="N325" s="61" t="s">
        <v>21</v>
      </c>
      <c r="O325" s="61">
        <v>1</v>
      </c>
      <c r="P325" s="61" t="s">
        <v>23</v>
      </c>
      <c r="Q325" s="61">
        <v>4</v>
      </c>
      <c r="R325" s="61" t="s">
        <v>40</v>
      </c>
      <c r="S325" s="61">
        <v>105</v>
      </c>
      <c r="T325" s="61">
        <v>72551</v>
      </c>
      <c r="U325" s="61">
        <v>600.64</v>
      </c>
      <c r="V325" s="61">
        <v>1.8160000000000001</v>
      </c>
      <c r="W325" s="61">
        <v>7.5999999999999998E-2</v>
      </c>
      <c r="X325" s="61">
        <v>55</v>
      </c>
      <c r="Y325" s="61">
        <v>2.3E-2</v>
      </c>
      <c r="Z325" s="61">
        <f t="shared" si="22"/>
        <v>43577.032639999998</v>
      </c>
      <c r="AA325" s="61">
        <f t="shared" si="23"/>
        <v>33.035199999999996</v>
      </c>
    </row>
    <row r="326" spans="1:27" x14ac:dyDescent="0.25">
      <c r="A326" s="31">
        <v>43192</v>
      </c>
      <c r="B326" s="61" t="s">
        <v>158</v>
      </c>
      <c r="C326" s="65">
        <v>43185</v>
      </c>
      <c r="D326" s="35">
        <f t="shared" si="20"/>
        <v>2018</v>
      </c>
      <c r="E326" s="35">
        <f t="shared" si="21"/>
        <v>3</v>
      </c>
      <c r="F326" s="61">
        <v>120164</v>
      </c>
      <c r="G326" s="61" t="s">
        <v>275</v>
      </c>
      <c r="H326" s="61" t="s">
        <v>39</v>
      </c>
      <c r="I326" s="61" t="s">
        <v>276</v>
      </c>
      <c r="J326" s="61" t="s">
        <v>20</v>
      </c>
      <c r="K326" s="61" t="s">
        <v>191</v>
      </c>
      <c r="L326" s="61" t="s">
        <v>277</v>
      </c>
      <c r="M326" s="61">
        <v>301</v>
      </c>
      <c r="N326" s="61" t="s">
        <v>21</v>
      </c>
      <c r="O326" s="61">
        <v>1</v>
      </c>
      <c r="P326" s="61" t="s">
        <v>23</v>
      </c>
      <c r="Q326" s="61">
        <v>4</v>
      </c>
      <c r="R326" s="61" t="s">
        <v>40</v>
      </c>
      <c r="S326" s="61">
        <v>104</v>
      </c>
      <c r="T326" s="61">
        <v>67423</v>
      </c>
      <c r="U326" s="61">
        <v>614.89200000000005</v>
      </c>
      <c r="V326" s="61">
        <v>1.7270000000000001</v>
      </c>
      <c r="W326" s="61">
        <v>0.19400000000000001</v>
      </c>
      <c r="X326" s="61">
        <v>131</v>
      </c>
      <c r="Y326" s="61">
        <v>4.9000000000000002E-2</v>
      </c>
      <c r="Z326" s="61">
        <f t="shared" si="22"/>
        <v>41457.86331600001</v>
      </c>
      <c r="AA326" s="61">
        <f t="shared" si="23"/>
        <v>80.55085200000002</v>
      </c>
    </row>
    <row r="327" spans="1:27" x14ac:dyDescent="0.25">
      <c r="A327" s="31">
        <v>43192</v>
      </c>
      <c r="B327" s="61" t="s">
        <v>158</v>
      </c>
      <c r="C327" s="65">
        <v>43185</v>
      </c>
      <c r="D327" s="35">
        <f t="shared" si="20"/>
        <v>2018</v>
      </c>
      <c r="E327" s="35">
        <f t="shared" si="21"/>
        <v>3</v>
      </c>
      <c r="F327" s="61">
        <v>120164</v>
      </c>
      <c r="G327" s="61" t="s">
        <v>275</v>
      </c>
      <c r="H327" s="61" t="s">
        <v>39</v>
      </c>
      <c r="I327" s="61" t="s">
        <v>276</v>
      </c>
      <c r="J327" s="61" t="s">
        <v>20</v>
      </c>
      <c r="K327" s="61" t="s">
        <v>191</v>
      </c>
      <c r="L327" s="61" t="s">
        <v>277</v>
      </c>
      <c r="M327" s="61">
        <v>301</v>
      </c>
      <c r="N327" s="61" t="s">
        <v>21</v>
      </c>
      <c r="O327" s="61">
        <v>1</v>
      </c>
      <c r="P327" s="61" t="s">
        <v>23</v>
      </c>
      <c r="Q327" s="61">
        <v>4</v>
      </c>
      <c r="R327" s="61" t="s">
        <v>40</v>
      </c>
      <c r="S327" s="61">
        <v>103</v>
      </c>
      <c r="T327" s="61">
        <v>64915</v>
      </c>
      <c r="U327" s="61">
        <v>696.654</v>
      </c>
      <c r="V327" s="61">
        <v>1.8839999999999999</v>
      </c>
      <c r="W327" s="61">
        <v>0.19700000000000001</v>
      </c>
      <c r="X327" s="61">
        <v>128</v>
      </c>
      <c r="Y327" s="61">
        <v>4.9000000000000002E-2</v>
      </c>
      <c r="Z327" s="61">
        <f t="shared" si="22"/>
        <v>45223.294409999995</v>
      </c>
      <c r="AA327" s="61">
        <f t="shared" si="23"/>
        <v>89.171711999999999</v>
      </c>
    </row>
    <row r="328" spans="1:27" x14ac:dyDescent="0.25">
      <c r="A328" s="31">
        <v>43192</v>
      </c>
      <c r="B328" s="61" t="s">
        <v>158</v>
      </c>
      <c r="C328" s="65">
        <v>43185</v>
      </c>
      <c r="D328" s="35">
        <f t="shared" si="20"/>
        <v>2018</v>
      </c>
      <c r="E328" s="35">
        <f t="shared" si="21"/>
        <v>3</v>
      </c>
      <c r="F328" s="61">
        <v>120164</v>
      </c>
      <c r="G328" s="61" t="s">
        <v>275</v>
      </c>
      <c r="H328" s="61" t="s">
        <v>39</v>
      </c>
      <c r="I328" s="61" t="s">
        <v>276</v>
      </c>
      <c r="J328" s="61" t="s">
        <v>20</v>
      </c>
      <c r="K328" s="61" t="s">
        <v>191</v>
      </c>
      <c r="L328" s="61" t="s">
        <v>277</v>
      </c>
      <c r="M328" s="61">
        <v>301</v>
      </c>
      <c r="N328" s="61" t="s">
        <v>21</v>
      </c>
      <c r="O328" s="61">
        <v>1</v>
      </c>
      <c r="P328" s="61" t="s">
        <v>23</v>
      </c>
      <c r="Q328" s="61">
        <v>4</v>
      </c>
      <c r="R328" s="61" t="s">
        <v>40</v>
      </c>
      <c r="S328" s="61">
        <v>102</v>
      </c>
      <c r="T328" s="61">
        <v>67321</v>
      </c>
      <c r="U328" s="61">
        <v>591.32000000000005</v>
      </c>
      <c r="V328" s="61">
        <v>1.659</v>
      </c>
      <c r="W328" s="61">
        <v>0.224</v>
      </c>
      <c r="X328" s="61">
        <v>151</v>
      </c>
      <c r="Y328" s="61">
        <v>5.2999999999999999E-2</v>
      </c>
      <c r="Z328" s="61">
        <f t="shared" si="22"/>
        <v>39808.253720000008</v>
      </c>
      <c r="AA328" s="61">
        <f t="shared" si="23"/>
        <v>89.289320000000004</v>
      </c>
    </row>
    <row r="329" spans="1:27" x14ac:dyDescent="0.25">
      <c r="A329" s="31">
        <v>43192</v>
      </c>
      <c r="B329" s="61" t="s">
        <v>158</v>
      </c>
      <c r="C329" s="65">
        <v>43185</v>
      </c>
      <c r="D329" s="35">
        <f t="shared" si="20"/>
        <v>2018</v>
      </c>
      <c r="E329" s="35">
        <f t="shared" si="21"/>
        <v>3</v>
      </c>
      <c r="F329" s="61">
        <v>120164</v>
      </c>
      <c r="G329" s="61" t="s">
        <v>275</v>
      </c>
      <c r="H329" s="61" t="s">
        <v>39</v>
      </c>
      <c r="I329" s="61" t="s">
        <v>276</v>
      </c>
      <c r="J329" s="61" t="s">
        <v>20</v>
      </c>
      <c r="K329" s="61" t="s">
        <v>191</v>
      </c>
      <c r="L329" s="61" t="s">
        <v>277</v>
      </c>
      <c r="M329" s="61">
        <v>301</v>
      </c>
      <c r="N329" s="61" t="s">
        <v>21</v>
      </c>
      <c r="O329" s="61">
        <v>1</v>
      </c>
      <c r="P329" s="61" t="s">
        <v>23</v>
      </c>
      <c r="Q329" s="61">
        <v>4</v>
      </c>
      <c r="R329" s="61" t="s">
        <v>40</v>
      </c>
      <c r="S329" s="61">
        <v>101</v>
      </c>
      <c r="T329" s="61">
        <v>67421</v>
      </c>
      <c r="U329" s="61">
        <v>844.47299999999996</v>
      </c>
      <c r="V329" s="61">
        <v>2.3719999999999999</v>
      </c>
      <c r="W329" s="61">
        <v>8.3000000000000004E-2</v>
      </c>
      <c r="X329" s="61">
        <v>56</v>
      </c>
      <c r="Y329" s="61">
        <v>2.8000000000000001E-2</v>
      </c>
      <c r="Z329" s="61">
        <f t="shared" si="22"/>
        <v>56935.214132999994</v>
      </c>
      <c r="AA329" s="61">
        <f t="shared" si="23"/>
        <v>47.290487999999996</v>
      </c>
    </row>
    <row r="330" spans="1:27" x14ac:dyDescent="0.25">
      <c r="A330" s="31">
        <v>43185</v>
      </c>
      <c r="B330" s="61" t="s">
        <v>157</v>
      </c>
      <c r="C330" s="65">
        <v>43178</v>
      </c>
      <c r="D330" s="35">
        <f t="shared" si="20"/>
        <v>2018</v>
      </c>
      <c r="E330" s="35">
        <f t="shared" si="21"/>
        <v>3</v>
      </c>
      <c r="F330" s="61">
        <v>120164</v>
      </c>
      <c r="G330" s="61" t="s">
        <v>275</v>
      </c>
      <c r="H330" s="61" t="s">
        <v>39</v>
      </c>
      <c r="I330" s="61" t="s">
        <v>276</v>
      </c>
      <c r="J330" s="61" t="s">
        <v>20</v>
      </c>
      <c r="K330" s="61" t="s">
        <v>191</v>
      </c>
      <c r="L330" s="61" t="s">
        <v>277</v>
      </c>
      <c r="M330" s="61">
        <v>301</v>
      </c>
      <c r="N330" s="61" t="s">
        <v>21</v>
      </c>
      <c r="O330" s="61">
        <v>1</v>
      </c>
      <c r="P330" s="61" t="s">
        <v>23</v>
      </c>
      <c r="Q330" s="61">
        <v>4</v>
      </c>
      <c r="R330" s="61" t="s">
        <v>40</v>
      </c>
      <c r="S330" s="61">
        <v>101</v>
      </c>
      <c r="T330" s="61">
        <v>67487</v>
      </c>
      <c r="U330" s="61">
        <v>762.83299999999997</v>
      </c>
      <c r="V330" s="61">
        <v>2.145</v>
      </c>
      <c r="W330" s="61">
        <v>9.8000000000000004E-2</v>
      </c>
      <c r="X330" s="61">
        <v>66</v>
      </c>
      <c r="Y330" s="61">
        <v>1.7999999999999999E-2</v>
      </c>
      <c r="Z330" s="61">
        <f t="shared" si="22"/>
        <v>51481.310670999999</v>
      </c>
      <c r="AA330" s="61">
        <f t="shared" si="23"/>
        <v>50.346977999999993</v>
      </c>
    </row>
    <row r="331" spans="1:27" x14ac:dyDescent="0.25">
      <c r="A331" s="31">
        <v>43185</v>
      </c>
      <c r="B331" s="61" t="s">
        <v>157</v>
      </c>
      <c r="C331" s="65">
        <v>43178</v>
      </c>
      <c r="D331" s="35">
        <f t="shared" si="20"/>
        <v>2018</v>
      </c>
      <c r="E331" s="35">
        <f t="shared" si="21"/>
        <v>3</v>
      </c>
      <c r="F331" s="61">
        <v>120164</v>
      </c>
      <c r="G331" s="61" t="s">
        <v>275</v>
      </c>
      <c r="H331" s="61" t="s">
        <v>39</v>
      </c>
      <c r="I331" s="61" t="s">
        <v>276</v>
      </c>
      <c r="J331" s="61" t="s">
        <v>20</v>
      </c>
      <c r="K331" s="61" t="s">
        <v>191</v>
      </c>
      <c r="L331" s="61" t="s">
        <v>277</v>
      </c>
      <c r="M331" s="61">
        <v>301</v>
      </c>
      <c r="N331" s="61" t="s">
        <v>21</v>
      </c>
      <c r="O331" s="61">
        <v>1</v>
      </c>
      <c r="P331" s="61" t="s">
        <v>23</v>
      </c>
      <c r="Q331" s="61">
        <v>4</v>
      </c>
      <c r="R331" s="61" t="s">
        <v>40</v>
      </c>
      <c r="S331" s="61">
        <v>102</v>
      </c>
      <c r="T331" s="61">
        <v>67488</v>
      </c>
      <c r="U331" s="61">
        <v>532.97199999999998</v>
      </c>
      <c r="V331" s="61">
        <v>1.4990000000000001</v>
      </c>
      <c r="W331" s="61">
        <v>0.247</v>
      </c>
      <c r="X331" s="61">
        <v>167</v>
      </c>
      <c r="Y331" s="61">
        <v>3.1E-2</v>
      </c>
      <c r="Z331" s="61">
        <f t="shared" si="22"/>
        <v>35969.214335999997</v>
      </c>
      <c r="AA331" s="61">
        <f t="shared" si="23"/>
        <v>89.006323999999992</v>
      </c>
    </row>
    <row r="332" spans="1:27" x14ac:dyDescent="0.25">
      <c r="A332" s="31">
        <v>43185</v>
      </c>
      <c r="B332" s="61" t="s">
        <v>157</v>
      </c>
      <c r="C332" s="65">
        <v>43178</v>
      </c>
      <c r="D332" s="35">
        <f t="shared" si="20"/>
        <v>2018</v>
      </c>
      <c r="E332" s="35">
        <f t="shared" si="21"/>
        <v>3</v>
      </c>
      <c r="F332" s="61">
        <v>120164</v>
      </c>
      <c r="G332" s="61" t="s">
        <v>275</v>
      </c>
      <c r="H332" s="61" t="s">
        <v>39</v>
      </c>
      <c r="I332" s="61" t="s">
        <v>276</v>
      </c>
      <c r="J332" s="61" t="s">
        <v>20</v>
      </c>
      <c r="K332" s="61" t="s">
        <v>191</v>
      </c>
      <c r="L332" s="61" t="s">
        <v>277</v>
      </c>
      <c r="M332" s="61">
        <v>301</v>
      </c>
      <c r="N332" s="61" t="s">
        <v>21</v>
      </c>
      <c r="O332" s="61">
        <v>1</v>
      </c>
      <c r="P332" s="61" t="s">
        <v>23</v>
      </c>
      <c r="Q332" s="61">
        <v>4</v>
      </c>
      <c r="R332" s="61" t="s">
        <v>40</v>
      </c>
      <c r="S332" s="61">
        <v>103</v>
      </c>
      <c r="T332" s="61">
        <v>65047</v>
      </c>
      <c r="U332" s="61">
        <v>624.18200000000002</v>
      </c>
      <c r="V332" s="61">
        <v>1.6919999999999999</v>
      </c>
      <c r="W332" s="61">
        <v>0.20300000000000001</v>
      </c>
      <c r="X332" s="61">
        <v>132</v>
      </c>
      <c r="Y332" s="61">
        <v>2.9000000000000001E-2</v>
      </c>
      <c r="Z332" s="61">
        <f t="shared" si="22"/>
        <v>40601.166553999996</v>
      </c>
      <c r="AA332" s="61">
        <f t="shared" si="23"/>
        <v>82.392024000000006</v>
      </c>
    </row>
    <row r="333" spans="1:27" x14ac:dyDescent="0.25">
      <c r="A333" s="31">
        <v>43185</v>
      </c>
      <c r="B333" s="61" t="s">
        <v>157</v>
      </c>
      <c r="C333" s="65">
        <v>43178</v>
      </c>
      <c r="D333" s="35">
        <f t="shared" si="20"/>
        <v>2018</v>
      </c>
      <c r="E333" s="35">
        <f t="shared" si="21"/>
        <v>3</v>
      </c>
      <c r="F333" s="61">
        <v>120164</v>
      </c>
      <c r="G333" s="61" t="s">
        <v>275</v>
      </c>
      <c r="H333" s="61" t="s">
        <v>39</v>
      </c>
      <c r="I333" s="61" t="s">
        <v>276</v>
      </c>
      <c r="J333" s="61" t="s">
        <v>20</v>
      </c>
      <c r="K333" s="61" t="s">
        <v>191</v>
      </c>
      <c r="L333" s="61" t="s">
        <v>277</v>
      </c>
      <c r="M333" s="61">
        <v>301</v>
      </c>
      <c r="N333" s="61" t="s">
        <v>21</v>
      </c>
      <c r="O333" s="61">
        <v>1</v>
      </c>
      <c r="P333" s="61" t="s">
        <v>23</v>
      </c>
      <c r="Q333" s="61">
        <v>4</v>
      </c>
      <c r="R333" s="61" t="s">
        <v>40</v>
      </c>
      <c r="S333" s="61">
        <v>104</v>
      </c>
      <c r="T333" s="61">
        <v>67586</v>
      </c>
      <c r="U333" s="61">
        <v>553.577</v>
      </c>
      <c r="V333" s="61">
        <v>1.5589999999999999</v>
      </c>
      <c r="W333" s="61">
        <v>0.24099999999999999</v>
      </c>
      <c r="X333" s="61">
        <v>163</v>
      </c>
      <c r="Y333" s="61">
        <v>0.03</v>
      </c>
      <c r="Z333" s="61">
        <f t="shared" si="22"/>
        <v>37414.055121999998</v>
      </c>
      <c r="AA333" s="61">
        <f t="shared" si="23"/>
        <v>90.233051000000003</v>
      </c>
    </row>
    <row r="334" spans="1:27" x14ac:dyDescent="0.25">
      <c r="A334" s="31">
        <v>43185</v>
      </c>
      <c r="B334" s="61" t="s">
        <v>157</v>
      </c>
      <c r="C334" s="65">
        <v>43178</v>
      </c>
      <c r="D334" s="35">
        <f t="shared" si="20"/>
        <v>2018</v>
      </c>
      <c r="E334" s="35">
        <f t="shared" si="21"/>
        <v>3</v>
      </c>
      <c r="F334" s="61">
        <v>120164</v>
      </c>
      <c r="G334" s="61" t="s">
        <v>275</v>
      </c>
      <c r="H334" s="61" t="s">
        <v>39</v>
      </c>
      <c r="I334" s="61" t="s">
        <v>276</v>
      </c>
      <c r="J334" s="61" t="s">
        <v>20</v>
      </c>
      <c r="K334" s="61" t="s">
        <v>191</v>
      </c>
      <c r="L334" s="61" t="s">
        <v>277</v>
      </c>
      <c r="M334" s="61">
        <v>301</v>
      </c>
      <c r="N334" s="61" t="s">
        <v>21</v>
      </c>
      <c r="O334" s="61">
        <v>1</v>
      </c>
      <c r="P334" s="61" t="s">
        <v>23</v>
      </c>
      <c r="Q334" s="61">
        <v>4</v>
      </c>
      <c r="R334" s="61" t="s">
        <v>40</v>
      </c>
      <c r="S334" s="61">
        <v>105</v>
      </c>
      <c r="T334" s="61">
        <v>72617</v>
      </c>
      <c r="U334" s="61">
        <v>535.21799999999996</v>
      </c>
      <c r="V334" s="61">
        <v>1.619</v>
      </c>
      <c r="W334" s="61">
        <v>9.0999999999999998E-2</v>
      </c>
      <c r="X334" s="61">
        <v>66</v>
      </c>
      <c r="Y334" s="61">
        <v>1.2E-2</v>
      </c>
      <c r="Z334" s="61">
        <f t="shared" si="22"/>
        <v>38865.925506</v>
      </c>
      <c r="AA334" s="61">
        <f t="shared" si="23"/>
        <v>35.324387999999999</v>
      </c>
    </row>
    <row r="335" spans="1:27" x14ac:dyDescent="0.25">
      <c r="A335" s="31">
        <v>43185</v>
      </c>
      <c r="B335" s="61" t="s">
        <v>157</v>
      </c>
      <c r="C335" s="65">
        <v>43178</v>
      </c>
      <c r="D335" s="35">
        <f t="shared" si="20"/>
        <v>2018</v>
      </c>
      <c r="E335" s="35">
        <f t="shared" si="21"/>
        <v>3</v>
      </c>
      <c r="F335" s="61">
        <v>120164</v>
      </c>
      <c r="G335" s="61" t="s">
        <v>275</v>
      </c>
      <c r="H335" s="61" t="s">
        <v>39</v>
      </c>
      <c r="I335" s="61" t="s">
        <v>276</v>
      </c>
      <c r="J335" s="61" t="s">
        <v>20</v>
      </c>
      <c r="K335" s="61" t="s">
        <v>191</v>
      </c>
      <c r="L335" s="61" t="s">
        <v>277</v>
      </c>
      <c r="M335" s="61">
        <v>301</v>
      </c>
      <c r="N335" s="61" t="s">
        <v>21</v>
      </c>
      <c r="O335" s="61">
        <v>1</v>
      </c>
      <c r="P335" s="61" t="s">
        <v>23</v>
      </c>
      <c r="Q335" s="61">
        <v>4</v>
      </c>
      <c r="R335" s="61" t="s">
        <v>40</v>
      </c>
      <c r="S335" s="61">
        <v>106</v>
      </c>
      <c r="T335" s="61">
        <v>66927</v>
      </c>
      <c r="U335" s="61">
        <v>543.14400000000001</v>
      </c>
      <c r="V335" s="61">
        <v>1.5149999999999999</v>
      </c>
      <c r="W335" s="61">
        <v>6.6000000000000003E-2</v>
      </c>
      <c r="X335" s="61">
        <v>44</v>
      </c>
      <c r="Y335" s="61">
        <v>1.2E-2</v>
      </c>
      <c r="Z335" s="61">
        <f t="shared" si="22"/>
        <v>36350.998487999997</v>
      </c>
      <c r="AA335" s="61">
        <f t="shared" si="23"/>
        <v>23.898336</v>
      </c>
    </row>
    <row r="336" spans="1:27" x14ac:dyDescent="0.25">
      <c r="A336" s="31">
        <v>43185</v>
      </c>
      <c r="B336" s="61" t="s">
        <v>157</v>
      </c>
      <c r="C336" s="65">
        <v>43178</v>
      </c>
      <c r="D336" s="35">
        <f t="shared" si="20"/>
        <v>2018</v>
      </c>
      <c r="E336" s="35">
        <f t="shared" si="21"/>
        <v>3</v>
      </c>
      <c r="F336" s="61">
        <v>120164</v>
      </c>
      <c r="G336" s="61" t="s">
        <v>275</v>
      </c>
      <c r="H336" s="61" t="s">
        <v>39</v>
      </c>
      <c r="I336" s="61" t="s">
        <v>276</v>
      </c>
      <c r="J336" s="61" t="s">
        <v>20</v>
      </c>
      <c r="K336" s="61" t="s">
        <v>191</v>
      </c>
      <c r="L336" s="61" t="s">
        <v>277</v>
      </c>
      <c r="M336" s="61">
        <v>301</v>
      </c>
      <c r="N336" s="61" t="s">
        <v>21</v>
      </c>
      <c r="O336" s="61">
        <v>1</v>
      </c>
      <c r="P336" s="61" t="s">
        <v>23</v>
      </c>
      <c r="Q336" s="61">
        <v>4</v>
      </c>
      <c r="R336" s="61" t="s">
        <v>40</v>
      </c>
      <c r="S336" s="61">
        <v>107</v>
      </c>
      <c r="T336" s="61">
        <v>76309</v>
      </c>
      <c r="U336" s="61">
        <v>509.82600000000002</v>
      </c>
      <c r="V336" s="61">
        <v>1.621</v>
      </c>
      <c r="W336" s="61">
        <v>7.2999999999999995E-2</v>
      </c>
      <c r="X336" s="61">
        <v>56</v>
      </c>
      <c r="Y336" s="61">
        <v>2.1999999999999999E-2</v>
      </c>
      <c r="Z336" s="61">
        <f t="shared" si="22"/>
        <v>38904.312234000005</v>
      </c>
      <c r="AA336" s="61">
        <f t="shared" si="23"/>
        <v>28.550256000000001</v>
      </c>
    </row>
    <row r="337" spans="1:27" x14ac:dyDescent="0.25">
      <c r="A337" s="31">
        <v>43185</v>
      </c>
      <c r="B337" s="61" t="s">
        <v>157</v>
      </c>
      <c r="C337" s="65">
        <v>43178</v>
      </c>
      <c r="D337" s="35">
        <f t="shared" si="20"/>
        <v>2018</v>
      </c>
      <c r="E337" s="35">
        <f t="shared" si="21"/>
        <v>3</v>
      </c>
      <c r="F337" s="61">
        <v>120164</v>
      </c>
      <c r="G337" s="61" t="s">
        <v>275</v>
      </c>
      <c r="H337" s="61" t="s">
        <v>39</v>
      </c>
      <c r="I337" s="61" t="s">
        <v>276</v>
      </c>
      <c r="J337" s="61" t="s">
        <v>20</v>
      </c>
      <c r="K337" s="61" t="s">
        <v>191</v>
      </c>
      <c r="L337" s="61" t="s">
        <v>277</v>
      </c>
      <c r="M337" s="61">
        <v>301</v>
      </c>
      <c r="N337" s="61" t="s">
        <v>21</v>
      </c>
      <c r="O337" s="61">
        <v>1</v>
      </c>
      <c r="P337" s="61" t="s">
        <v>23</v>
      </c>
      <c r="Q337" s="61">
        <v>4</v>
      </c>
      <c r="R337" s="61" t="s">
        <v>40</v>
      </c>
      <c r="S337" s="61">
        <v>108</v>
      </c>
      <c r="T337" s="61">
        <v>73517</v>
      </c>
      <c r="U337" s="61">
        <v>325.47000000000003</v>
      </c>
      <c r="V337" s="61">
        <v>0.997</v>
      </c>
      <c r="W337" s="61">
        <v>4.8000000000000001E-2</v>
      </c>
      <c r="X337" s="61">
        <v>35</v>
      </c>
      <c r="Y337" s="61">
        <v>8.0000000000000002E-3</v>
      </c>
      <c r="Z337" s="61">
        <f t="shared" si="22"/>
        <v>23927.577990000002</v>
      </c>
      <c r="AA337" s="61">
        <f t="shared" si="23"/>
        <v>11.391450000000001</v>
      </c>
    </row>
    <row r="338" spans="1:27" x14ac:dyDescent="0.25">
      <c r="A338" s="31">
        <v>43185</v>
      </c>
      <c r="B338" s="61" t="s">
        <v>157</v>
      </c>
      <c r="C338" s="65">
        <v>43178</v>
      </c>
      <c r="D338" s="35">
        <f t="shared" si="20"/>
        <v>2018</v>
      </c>
      <c r="E338" s="35">
        <f t="shared" si="21"/>
        <v>3</v>
      </c>
      <c r="F338" s="61">
        <v>120164</v>
      </c>
      <c r="G338" s="61" t="s">
        <v>275</v>
      </c>
      <c r="H338" s="61" t="s">
        <v>39</v>
      </c>
      <c r="I338" s="61" t="s">
        <v>276</v>
      </c>
      <c r="J338" s="61" t="s">
        <v>20</v>
      </c>
      <c r="K338" s="61" t="s">
        <v>191</v>
      </c>
      <c r="L338" s="61" t="s">
        <v>277</v>
      </c>
      <c r="M338" s="61">
        <v>301</v>
      </c>
      <c r="N338" s="61" t="s">
        <v>21</v>
      </c>
      <c r="O338" s="61">
        <v>1</v>
      </c>
      <c r="P338" s="61" t="s">
        <v>23</v>
      </c>
      <c r="Q338" s="61">
        <v>4</v>
      </c>
      <c r="R338" s="61" t="s">
        <v>40</v>
      </c>
      <c r="S338" s="61">
        <v>109</v>
      </c>
      <c r="T338" s="61">
        <v>72504</v>
      </c>
      <c r="U338" s="61">
        <v>390.00599999999997</v>
      </c>
      <c r="V338" s="61">
        <v>1.1779999999999999</v>
      </c>
      <c r="W338" s="61">
        <v>3.9E-2</v>
      </c>
      <c r="X338" s="61">
        <v>28</v>
      </c>
      <c r="Y338" s="61">
        <v>0.01</v>
      </c>
      <c r="Z338" s="61">
        <f t="shared" si="22"/>
        <v>28276.995023999996</v>
      </c>
      <c r="AA338" s="61">
        <f t="shared" si="23"/>
        <v>10.920168</v>
      </c>
    </row>
    <row r="339" spans="1:27" x14ac:dyDescent="0.25">
      <c r="A339" s="31">
        <v>43185</v>
      </c>
      <c r="B339" s="61" t="s">
        <v>157</v>
      </c>
      <c r="C339" s="65">
        <v>43178</v>
      </c>
      <c r="D339" s="35">
        <f t="shared" si="20"/>
        <v>2018</v>
      </c>
      <c r="E339" s="35">
        <f t="shared" si="21"/>
        <v>3</v>
      </c>
      <c r="F339" s="61">
        <v>120164</v>
      </c>
      <c r="G339" s="61" t="s">
        <v>275</v>
      </c>
      <c r="H339" s="61" t="s">
        <v>39</v>
      </c>
      <c r="I339" s="61" t="s">
        <v>276</v>
      </c>
      <c r="J339" s="61" t="s">
        <v>20</v>
      </c>
      <c r="K339" s="61" t="s">
        <v>191</v>
      </c>
      <c r="L339" s="61" t="s">
        <v>277</v>
      </c>
      <c r="M339" s="61">
        <v>301</v>
      </c>
      <c r="N339" s="61" t="s">
        <v>21</v>
      </c>
      <c r="O339" s="61">
        <v>1</v>
      </c>
      <c r="P339" s="61" t="s">
        <v>23</v>
      </c>
      <c r="Q339" s="61">
        <v>4</v>
      </c>
      <c r="R339" s="61" t="s">
        <v>40</v>
      </c>
      <c r="S339" s="61">
        <v>110</v>
      </c>
      <c r="T339" s="61">
        <v>73605</v>
      </c>
      <c r="U339" s="61">
        <v>368.279</v>
      </c>
      <c r="V339" s="61">
        <v>1.129</v>
      </c>
      <c r="W339" s="61">
        <v>3.7999999999999999E-2</v>
      </c>
      <c r="X339" s="61">
        <v>28</v>
      </c>
      <c r="Y339" s="61">
        <v>4.0000000000000001E-3</v>
      </c>
      <c r="Z339" s="61">
        <f t="shared" si="22"/>
        <v>27107.175794999999</v>
      </c>
      <c r="AA339" s="61">
        <f t="shared" si="23"/>
        <v>10.311812</v>
      </c>
    </row>
    <row r="340" spans="1:27" x14ac:dyDescent="0.25">
      <c r="A340" s="31">
        <v>43185</v>
      </c>
      <c r="B340" s="61" t="s">
        <v>157</v>
      </c>
      <c r="C340" s="65">
        <v>43178</v>
      </c>
      <c r="D340" s="35">
        <f t="shared" si="20"/>
        <v>2018</v>
      </c>
      <c r="E340" s="35">
        <f t="shared" si="21"/>
        <v>3</v>
      </c>
      <c r="F340" s="61">
        <v>120164</v>
      </c>
      <c r="G340" s="61" t="s">
        <v>275</v>
      </c>
      <c r="H340" s="61" t="s">
        <v>39</v>
      </c>
      <c r="I340" s="61" t="s">
        <v>276</v>
      </c>
      <c r="J340" s="61" t="s">
        <v>20</v>
      </c>
      <c r="K340" s="61" t="s">
        <v>191</v>
      </c>
      <c r="L340" s="61" t="s">
        <v>277</v>
      </c>
      <c r="M340" s="61">
        <v>301</v>
      </c>
      <c r="N340" s="61" t="s">
        <v>21</v>
      </c>
      <c r="O340" s="61">
        <v>1</v>
      </c>
      <c r="P340" s="61" t="s">
        <v>23</v>
      </c>
      <c r="Q340" s="61">
        <v>4</v>
      </c>
      <c r="R340" s="61" t="s">
        <v>40</v>
      </c>
      <c r="S340" s="61">
        <v>111</v>
      </c>
      <c r="T340" s="61">
        <v>72522</v>
      </c>
      <c r="U340" s="61">
        <v>377.76600000000002</v>
      </c>
      <c r="V340" s="61">
        <v>1.1419999999999999</v>
      </c>
      <c r="W340" s="61">
        <v>5.0999999999999997E-2</v>
      </c>
      <c r="X340" s="61">
        <v>37</v>
      </c>
      <c r="Y340" s="61">
        <v>1.4999999999999999E-2</v>
      </c>
      <c r="Z340" s="61">
        <f t="shared" si="22"/>
        <v>27396.345852000002</v>
      </c>
      <c r="AA340" s="61">
        <f t="shared" si="23"/>
        <v>13.977342</v>
      </c>
    </row>
    <row r="341" spans="1:27" x14ac:dyDescent="0.25">
      <c r="A341" s="31">
        <v>43185</v>
      </c>
      <c r="B341" s="61" t="s">
        <v>157</v>
      </c>
      <c r="C341" s="65">
        <v>43178</v>
      </c>
      <c r="D341" s="35">
        <f t="shared" si="20"/>
        <v>2018</v>
      </c>
      <c r="E341" s="35">
        <f t="shared" si="21"/>
        <v>3</v>
      </c>
      <c r="F341" s="61">
        <v>120164</v>
      </c>
      <c r="G341" s="61" t="s">
        <v>275</v>
      </c>
      <c r="H341" s="61" t="s">
        <v>39</v>
      </c>
      <c r="I341" s="61" t="s">
        <v>276</v>
      </c>
      <c r="J341" s="61" t="s">
        <v>20</v>
      </c>
      <c r="K341" s="61" t="s">
        <v>191</v>
      </c>
      <c r="L341" s="61" t="s">
        <v>277</v>
      </c>
      <c r="M341" s="61">
        <v>301</v>
      </c>
      <c r="N341" s="61" t="s">
        <v>21</v>
      </c>
      <c r="O341" s="61">
        <v>1</v>
      </c>
      <c r="P341" s="61" t="s">
        <v>23</v>
      </c>
      <c r="Q341" s="61">
        <v>4</v>
      </c>
      <c r="R341" s="61" t="s">
        <v>40</v>
      </c>
      <c r="S341" s="61">
        <v>112</v>
      </c>
      <c r="T341" s="61">
        <v>73546</v>
      </c>
      <c r="U341" s="61">
        <v>373.952</v>
      </c>
      <c r="V341" s="61">
        <v>1.1459999999999999</v>
      </c>
      <c r="W341" s="61">
        <v>3.9E-2</v>
      </c>
      <c r="X341" s="61">
        <v>29</v>
      </c>
      <c r="Y341" s="61">
        <v>5.0000000000000001E-3</v>
      </c>
      <c r="Z341" s="61">
        <f t="shared" si="22"/>
        <v>27502.673791999998</v>
      </c>
      <c r="AA341" s="61">
        <f t="shared" si="23"/>
        <v>10.844608000000001</v>
      </c>
    </row>
    <row r="342" spans="1:27" x14ac:dyDescent="0.25">
      <c r="A342" s="31">
        <v>43185</v>
      </c>
      <c r="B342" s="61" t="s">
        <v>157</v>
      </c>
      <c r="C342" s="65">
        <v>43178</v>
      </c>
      <c r="D342" s="35">
        <f t="shared" si="20"/>
        <v>2018</v>
      </c>
      <c r="E342" s="35">
        <f t="shared" si="21"/>
        <v>3</v>
      </c>
      <c r="F342" s="61">
        <v>120164</v>
      </c>
      <c r="G342" s="61" t="s">
        <v>275</v>
      </c>
      <c r="H342" s="61" t="s">
        <v>39</v>
      </c>
      <c r="I342" s="61" t="s">
        <v>276</v>
      </c>
      <c r="J342" s="61" t="s">
        <v>20</v>
      </c>
      <c r="K342" s="61" t="s">
        <v>191</v>
      </c>
      <c r="L342" s="61" t="s">
        <v>277</v>
      </c>
      <c r="M342" s="61">
        <v>301</v>
      </c>
      <c r="N342" s="61" t="s">
        <v>21</v>
      </c>
      <c r="O342" s="61">
        <v>1</v>
      </c>
      <c r="P342" s="61" t="s">
        <v>23</v>
      </c>
      <c r="Q342" s="61">
        <v>4</v>
      </c>
      <c r="R342" s="61" t="s">
        <v>40</v>
      </c>
      <c r="S342" s="61">
        <v>113</v>
      </c>
      <c r="T342" s="61">
        <v>60343</v>
      </c>
      <c r="U342" s="61">
        <v>396.774</v>
      </c>
      <c r="V342" s="61">
        <v>0.998</v>
      </c>
      <c r="W342" s="61">
        <v>5.8000000000000003E-2</v>
      </c>
      <c r="X342" s="61">
        <v>35</v>
      </c>
      <c r="Y342" s="61">
        <v>1.4999999999999999E-2</v>
      </c>
      <c r="Z342" s="61">
        <f t="shared" si="22"/>
        <v>23942.533482000003</v>
      </c>
      <c r="AA342" s="61">
        <f t="shared" si="23"/>
        <v>13.887090000000001</v>
      </c>
    </row>
    <row r="343" spans="1:27" x14ac:dyDescent="0.25">
      <c r="A343" s="31">
        <v>43185</v>
      </c>
      <c r="B343" s="61" t="s">
        <v>157</v>
      </c>
      <c r="C343" s="65">
        <v>43178</v>
      </c>
      <c r="D343" s="35">
        <f t="shared" si="20"/>
        <v>2018</v>
      </c>
      <c r="E343" s="35">
        <f t="shared" si="21"/>
        <v>3</v>
      </c>
      <c r="F343" s="61">
        <v>120164</v>
      </c>
      <c r="G343" s="61" t="s">
        <v>275</v>
      </c>
      <c r="H343" s="61" t="s">
        <v>39</v>
      </c>
      <c r="I343" s="61" t="s">
        <v>276</v>
      </c>
      <c r="J343" s="61" t="s">
        <v>20</v>
      </c>
      <c r="K343" s="61" t="s">
        <v>191</v>
      </c>
      <c r="L343" s="61" t="s">
        <v>277</v>
      </c>
      <c r="M343" s="61">
        <v>301</v>
      </c>
      <c r="N343" s="61" t="s">
        <v>21</v>
      </c>
      <c r="O343" s="61">
        <v>1</v>
      </c>
      <c r="P343" s="61" t="s">
        <v>23</v>
      </c>
      <c r="Q343" s="61">
        <v>4</v>
      </c>
      <c r="R343" s="61" t="s">
        <v>40</v>
      </c>
      <c r="S343" s="61">
        <v>115</v>
      </c>
      <c r="T343" s="61">
        <v>60304</v>
      </c>
      <c r="U343" s="61">
        <v>361.90499999999997</v>
      </c>
      <c r="V343" s="61">
        <v>0.90900000000000003</v>
      </c>
      <c r="W343" s="61">
        <v>4.5999999999999999E-2</v>
      </c>
      <c r="X343" s="61">
        <v>28</v>
      </c>
      <c r="Y343" s="61">
        <v>0.01</v>
      </c>
      <c r="Z343" s="61">
        <f t="shared" si="22"/>
        <v>21824.319119999996</v>
      </c>
      <c r="AA343" s="61">
        <f t="shared" si="23"/>
        <v>10.13334</v>
      </c>
    </row>
    <row r="344" spans="1:27" x14ac:dyDescent="0.25">
      <c r="A344" s="31">
        <v>43185</v>
      </c>
      <c r="B344" s="61" t="s">
        <v>157</v>
      </c>
      <c r="C344" s="65">
        <v>43178</v>
      </c>
      <c r="D344" s="35">
        <f t="shared" si="20"/>
        <v>2018</v>
      </c>
      <c r="E344" s="35">
        <f t="shared" si="21"/>
        <v>3</v>
      </c>
      <c r="F344" s="61">
        <v>120164</v>
      </c>
      <c r="G344" s="61" t="s">
        <v>275</v>
      </c>
      <c r="H344" s="61" t="s">
        <v>39</v>
      </c>
      <c r="I344" s="61" t="s">
        <v>276</v>
      </c>
      <c r="J344" s="61" t="s">
        <v>20</v>
      </c>
      <c r="K344" s="61" t="s">
        <v>191</v>
      </c>
      <c r="L344" s="61" t="s">
        <v>277</v>
      </c>
      <c r="M344" s="61">
        <v>301</v>
      </c>
      <c r="N344" s="61" t="s">
        <v>21</v>
      </c>
      <c r="O344" s="61">
        <v>1</v>
      </c>
      <c r="P344" s="61" t="s">
        <v>23</v>
      </c>
      <c r="Q344" s="61">
        <v>4</v>
      </c>
      <c r="R344" s="61" t="s">
        <v>40</v>
      </c>
      <c r="S344" s="61">
        <v>114</v>
      </c>
      <c r="T344" s="61">
        <v>66735</v>
      </c>
      <c r="U344" s="61">
        <v>587.35799999999995</v>
      </c>
      <c r="V344" s="61">
        <v>1.633</v>
      </c>
      <c r="W344" s="61">
        <v>9.7000000000000003E-2</v>
      </c>
      <c r="X344" s="61">
        <v>65</v>
      </c>
      <c r="Y344" s="61">
        <v>1.4999999999999999E-2</v>
      </c>
      <c r="Z344" s="61">
        <f t="shared" si="22"/>
        <v>39197.336129999996</v>
      </c>
      <c r="AA344" s="61">
        <f t="shared" si="23"/>
        <v>38.178269999999998</v>
      </c>
    </row>
    <row r="345" spans="1:27" x14ac:dyDescent="0.25">
      <c r="A345" s="31">
        <v>43185</v>
      </c>
      <c r="B345" s="61" t="s">
        <v>157</v>
      </c>
      <c r="C345" s="65">
        <v>43178</v>
      </c>
      <c r="D345" s="35">
        <f t="shared" si="20"/>
        <v>2018</v>
      </c>
      <c r="E345" s="35">
        <f t="shared" si="21"/>
        <v>3</v>
      </c>
      <c r="F345" s="61">
        <v>120164</v>
      </c>
      <c r="G345" s="61" t="s">
        <v>275</v>
      </c>
      <c r="H345" s="61" t="s">
        <v>39</v>
      </c>
      <c r="I345" s="61" t="s">
        <v>276</v>
      </c>
      <c r="J345" s="61" t="s">
        <v>20</v>
      </c>
      <c r="K345" s="61" t="s">
        <v>191</v>
      </c>
      <c r="L345" s="61" t="s">
        <v>277</v>
      </c>
      <c r="M345" s="61">
        <v>301</v>
      </c>
      <c r="N345" s="61" t="s">
        <v>21</v>
      </c>
      <c r="O345" s="61">
        <v>1</v>
      </c>
      <c r="P345" s="61" t="s">
        <v>23</v>
      </c>
      <c r="Q345" s="61">
        <v>4</v>
      </c>
      <c r="R345" s="61" t="s">
        <v>40</v>
      </c>
      <c r="S345" s="61">
        <v>116</v>
      </c>
      <c r="T345" s="61">
        <v>69102</v>
      </c>
      <c r="U345" s="61">
        <v>578.28399999999999</v>
      </c>
      <c r="V345" s="61">
        <v>1.665</v>
      </c>
      <c r="W345" s="61">
        <v>0.14799999999999999</v>
      </c>
      <c r="X345" s="61">
        <v>102</v>
      </c>
      <c r="Y345" s="61">
        <v>3.5000000000000003E-2</v>
      </c>
      <c r="Z345" s="61">
        <f t="shared" si="22"/>
        <v>39960.580968000002</v>
      </c>
      <c r="AA345" s="61">
        <f t="shared" si="23"/>
        <v>58.984968000000002</v>
      </c>
    </row>
    <row r="346" spans="1:27" x14ac:dyDescent="0.25">
      <c r="A346" s="31">
        <v>43178</v>
      </c>
      <c r="B346" s="61" t="s">
        <v>156</v>
      </c>
      <c r="C346" s="65">
        <v>43171</v>
      </c>
      <c r="D346" s="35">
        <f t="shared" si="20"/>
        <v>2018</v>
      </c>
      <c r="E346" s="35">
        <f t="shared" si="21"/>
        <v>3</v>
      </c>
      <c r="F346" s="61">
        <v>120164</v>
      </c>
      <c r="G346" s="61" t="s">
        <v>275</v>
      </c>
      <c r="H346" s="61" t="s">
        <v>39</v>
      </c>
      <c r="I346" s="61" t="s">
        <v>276</v>
      </c>
      <c r="J346" s="61" t="s">
        <v>20</v>
      </c>
      <c r="K346" s="61" t="s">
        <v>191</v>
      </c>
      <c r="L346" s="61" t="s">
        <v>277</v>
      </c>
      <c r="M346" s="61">
        <v>301</v>
      </c>
      <c r="N346" s="61" t="s">
        <v>21</v>
      </c>
      <c r="O346" s="61">
        <v>1</v>
      </c>
      <c r="P346" s="61" t="s">
        <v>23</v>
      </c>
      <c r="Q346" s="61">
        <v>4</v>
      </c>
      <c r="R346" s="61" t="s">
        <v>40</v>
      </c>
      <c r="S346" s="61">
        <v>116</v>
      </c>
      <c r="T346" s="61">
        <v>69178</v>
      </c>
      <c r="U346" s="61">
        <v>513.32899999999995</v>
      </c>
      <c r="V346" s="61">
        <v>1.48</v>
      </c>
      <c r="W346" s="61">
        <v>0.11</v>
      </c>
      <c r="X346" s="61">
        <v>76</v>
      </c>
      <c r="Y346" s="61">
        <v>3.2000000000000001E-2</v>
      </c>
      <c r="Z346" s="61">
        <f t="shared" si="22"/>
        <v>35511.073561999998</v>
      </c>
      <c r="AA346" s="61">
        <f t="shared" si="23"/>
        <v>39.013003999999995</v>
      </c>
    </row>
    <row r="347" spans="1:27" x14ac:dyDescent="0.25">
      <c r="A347" s="31">
        <v>43178</v>
      </c>
      <c r="B347" s="61" t="s">
        <v>156</v>
      </c>
      <c r="C347" s="65">
        <v>43171</v>
      </c>
      <c r="D347" s="35">
        <f t="shared" si="20"/>
        <v>2018</v>
      </c>
      <c r="E347" s="35">
        <f t="shared" si="21"/>
        <v>3</v>
      </c>
      <c r="F347" s="61">
        <v>120164</v>
      </c>
      <c r="G347" s="61" t="s">
        <v>275</v>
      </c>
      <c r="H347" s="61" t="s">
        <v>39</v>
      </c>
      <c r="I347" s="61" t="s">
        <v>276</v>
      </c>
      <c r="J347" s="61" t="s">
        <v>20</v>
      </c>
      <c r="K347" s="61" t="s">
        <v>191</v>
      </c>
      <c r="L347" s="61" t="s">
        <v>277</v>
      </c>
      <c r="M347" s="61">
        <v>301</v>
      </c>
      <c r="N347" s="61" t="s">
        <v>21</v>
      </c>
      <c r="O347" s="61">
        <v>1</v>
      </c>
      <c r="P347" s="61" t="s">
        <v>23</v>
      </c>
      <c r="Q347" s="61">
        <v>4</v>
      </c>
      <c r="R347" s="61" t="s">
        <v>40</v>
      </c>
      <c r="S347" s="61">
        <v>114</v>
      </c>
      <c r="T347" s="61">
        <v>66806</v>
      </c>
      <c r="U347" s="61">
        <v>519.86400000000003</v>
      </c>
      <c r="V347" s="61">
        <v>1.4470000000000001</v>
      </c>
      <c r="W347" s="61">
        <v>0.106</v>
      </c>
      <c r="X347" s="61">
        <v>71</v>
      </c>
      <c r="Y347" s="61">
        <v>2.8000000000000001E-2</v>
      </c>
      <c r="Z347" s="61">
        <f t="shared" si="22"/>
        <v>34730.034384000006</v>
      </c>
      <c r="AA347" s="61">
        <f t="shared" si="23"/>
        <v>36.910344000000002</v>
      </c>
    </row>
    <row r="348" spans="1:27" x14ac:dyDescent="0.25">
      <c r="A348" s="31">
        <v>43178</v>
      </c>
      <c r="B348" s="61" t="s">
        <v>156</v>
      </c>
      <c r="C348" s="65">
        <v>43171</v>
      </c>
      <c r="D348" s="35">
        <f t="shared" si="20"/>
        <v>2018</v>
      </c>
      <c r="E348" s="35">
        <f t="shared" si="21"/>
        <v>3</v>
      </c>
      <c r="F348" s="61">
        <v>120164</v>
      </c>
      <c r="G348" s="61" t="s">
        <v>275</v>
      </c>
      <c r="H348" s="61" t="s">
        <v>39</v>
      </c>
      <c r="I348" s="61" t="s">
        <v>276</v>
      </c>
      <c r="J348" s="61" t="s">
        <v>20</v>
      </c>
      <c r="K348" s="61" t="s">
        <v>191</v>
      </c>
      <c r="L348" s="61" t="s">
        <v>277</v>
      </c>
      <c r="M348" s="61">
        <v>301</v>
      </c>
      <c r="N348" s="61" t="s">
        <v>21</v>
      </c>
      <c r="O348" s="61">
        <v>1</v>
      </c>
      <c r="P348" s="61" t="s">
        <v>23</v>
      </c>
      <c r="Q348" s="61">
        <v>4</v>
      </c>
      <c r="R348" s="61" t="s">
        <v>40</v>
      </c>
      <c r="S348" s="61">
        <v>115</v>
      </c>
      <c r="T348" s="61">
        <v>60339</v>
      </c>
      <c r="U348" s="61">
        <v>313.72800000000001</v>
      </c>
      <c r="V348" s="61">
        <v>0.78900000000000003</v>
      </c>
      <c r="W348" s="61">
        <v>5.8000000000000003E-2</v>
      </c>
      <c r="X348" s="61">
        <v>35</v>
      </c>
      <c r="Y348" s="61">
        <v>2.5000000000000001E-2</v>
      </c>
      <c r="Z348" s="61">
        <f t="shared" si="22"/>
        <v>18930.033791999998</v>
      </c>
      <c r="AA348" s="61">
        <f t="shared" si="23"/>
        <v>10.98048</v>
      </c>
    </row>
    <row r="349" spans="1:27" x14ac:dyDescent="0.25">
      <c r="A349" s="31">
        <v>43178</v>
      </c>
      <c r="B349" s="61" t="s">
        <v>156</v>
      </c>
      <c r="C349" s="65">
        <v>43171</v>
      </c>
      <c r="D349" s="35">
        <f t="shared" si="20"/>
        <v>2018</v>
      </c>
      <c r="E349" s="35">
        <f t="shared" si="21"/>
        <v>3</v>
      </c>
      <c r="F349" s="61">
        <v>120164</v>
      </c>
      <c r="G349" s="61" t="s">
        <v>275</v>
      </c>
      <c r="H349" s="61" t="s">
        <v>39</v>
      </c>
      <c r="I349" s="61" t="s">
        <v>276</v>
      </c>
      <c r="J349" s="61" t="s">
        <v>20</v>
      </c>
      <c r="K349" s="61" t="s">
        <v>191</v>
      </c>
      <c r="L349" s="61" t="s">
        <v>277</v>
      </c>
      <c r="M349" s="61">
        <v>301</v>
      </c>
      <c r="N349" s="61" t="s">
        <v>21</v>
      </c>
      <c r="O349" s="61">
        <v>1</v>
      </c>
      <c r="P349" s="61" t="s">
        <v>23</v>
      </c>
      <c r="Q349" s="61">
        <v>4</v>
      </c>
      <c r="R349" s="61" t="s">
        <v>40</v>
      </c>
      <c r="S349" s="61">
        <v>113</v>
      </c>
      <c r="T349" s="61">
        <v>60368</v>
      </c>
      <c r="U349" s="61">
        <v>343.50900000000001</v>
      </c>
      <c r="V349" s="61">
        <v>0.86399999999999999</v>
      </c>
      <c r="W349" s="61">
        <v>4.1000000000000002E-2</v>
      </c>
      <c r="X349" s="61">
        <v>25</v>
      </c>
      <c r="Y349" s="61">
        <v>2.3E-2</v>
      </c>
      <c r="Z349" s="61">
        <f t="shared" si="22"/>
        <v>20736.951312000001</v>
      </c>
      <c r="AA349" s="61">
        <f t="shared" si="23"/>
        <v>8.5877250000000007</v>
      </c>
    </row>
    <row r="350" spans="1:27" x14ac:dyDescent="0.25">
      <c r="A350" s="31">
        <v>43178</v>
      </c>
      <c r="B350" s="61" t="s">
        <v>156</v>
      </c>
      <c r="C350" s="65">
        <v>43171</v>
      </c>
      <c r="D350" s="35">
        <f t="shared" si="20"/>
        <v>2018</v>
      </c>
      <c r="E350" s="35">
        <f t="shared" si="21"/>
        <v>3</v>
      </c>
      <c r="F350" s="61">
        <v>120164</v>
      </c>
      <c r="G350" s="61" t="s">
        <v>275</v>
      </c>
      <c r="H350" s="61" t="s">
        <v>39</v>
      </c>
      <c r="I350" s="61" t="s">
        <v>276</v>
      </c>
      <c r="J350" s="61" t="s">
        <v>20</v>
      </c>
      <c r="K350" s="61" t="s">
        <v>191</v>
      </c>
      <c r="L350" s="61" t="s">
        <v>277</v>
      </c>
      <c r="M350" s="61">
        <v>301</v>
      </c>
      <c r="N350" s="61" t="s">
        <v>21</v>
      </c>
      <c r="O350" s="61">
        <v>1</v>
      </c>
      <c r="P350" s="61" t="s">
        <v>23</v>
      </c>
      <c r="Q350" s="61">
        <v>4</v>
      </c>
      <c r="R350" s="61" t="s">
        <v>40</v>
      </c>
      <c r="S350" s="61">
        <v>112</v>
      </c>
      <c r="T350" s="61">
        <v>73585</v>
      </c>
      <c r="U350" s="61">
        <v>318.09399999999999</v>
      </c>
      <c r="V350" s="61">
        <v>0.97499999999999998</v>
      </c>
      <c r="W350" s="61">
        <v>5.2999999999999999E-2</v>
      </c>
      <c r="X350" s="61">
        <v>39</v>
      </c>
      <c r="Y350" s="61">
        <v>0.02</v>
      </c>
      <c r="Z350" s="61">
        <f t="shared" si="22"/>
        <v>23406.946989999997</v>
      </c>
      <c r="AA350" s="61">
        <f t="shared" si="23"/>
        <v>12.405666</v>
      </c>
    </row>
    <row r="351" spans="1:27" x14ac:dyDescent="0.25">
      <c r="A351" s="31">
        <v>43178</v>
      </c>
      <c r="B351" s="61" t="s">
        <v>156</v>
      </c>
      <c r="C351" s="65">
        <v>43171</v>
      </c>
      <c r="D351" s="35">
        <f t="shared" si="20"/>
        <v>2018</v>
      </c>
      <c r="E351" s="35">
        <f t="shared" si="21"/>
        <v>3</v>
      </c>
      <c r="F351" s="61">
        <v>120164</v>
      </c>
      <c r="G351" s="61" t="s">
        <v>275</v>
      </c>
      <c r="H351" s="61" t="s">
        <v>39</v>
      </c>
      <c r="I351" s="61" t="s">
        <v>276</v>
      </c>
      <c r="J351" s="61" t="s">
        <v>20</v>
      </c>
      <c r="K351" s="61" t="s">
        <v>191</v>
      </c>
      <c r="L351" s="61" t="s">
        <v>277</v>
      </c>
      <c r="M351" s="61">
        <v>301</v>
      </c>
      <c r="N351" s="61" t="s">
        <v>21</v>
      </c>
      <c r="O351" s="61">
        <v>1</v>
      </c>
      <c r="P351" s="61" t="s">
        <v>23</v>
      </c>
      <c r="Q351" s="61">
        <v>4</v>
      </c>
      <c r="R351" s="61" t="s">
        <v>40</v>
      </c>
      <c r="S351" s="61">
        <v>111</v>
      </c>
      <c r="T351" s="61">
        <v>72554</v>
      </c>
      <c r="U351" s="61">
        <v>333.31200000000001</v>
      </c>
      <c r="V351" s="61">
        <v>1.008</v>
      </c>
      <c r="W351" s="61">
        <v>4.3999999999999997E-2</v>
      </c>
      <c r="X351" s="61">
        <v>32</v>
      </c>
      <c r="Y351" s="61">
        <v>1.2E-2</v>
      </c>
      <c r="Z351" s="61">
        <f t="shared" si="22"/>
        <v>24183.118848000002</v>
      </c>
      <c r="AA351" s="61">
        <f t="shared" si="23"/>
        <v>10.665984</v>
      </c>
    </row>
    <row r="352" spans="1:27" x14ac:dyDescent="0.25">
      <c r="A352" s="31">
        <v>43178</v>
      </c>
      <c r="B352" s="61" t="s">
        <v>156</v>
      </c>
      <c r="C352" s="65">
        <v>43171</v>
      </c>
      <c r="D352" s="35">
        <f t="shared" si="20"/>
        <v>2018</v>
      </c>
      <c r="E352" s="35">
        <f t="shared" si="21"/>
        <v>3</v>
      </c>
      <c r="F352" s="61">
        <v>120164</v>
      </c>
      <c r="G352" s="61" t="s">
        <v>275</v>
      </c>
      <c r="H352" s="61" t="s">
        <v>39</v>
      </c>
      <c r="I352" s="61" t="s">
        <v>276</v>
      </c>
      <c r="J352" s="61" t="s">
        <v>20</v>
      </c>
      <c r="K352" s="61" t="s">
        <v>191</v>
      </c>
      <c r="L352" s="61" t="s">
        <v>277</v>
      </c>
      <c r="M352" s="61">
        <v>301</v>
      </c>
      <c r="N352" s="61" t="s">
        <v>21</v>
      </c>
      <c r="O352" s="61">
        <v>1</v>
      </c>
      <c r="P352" s="61" t="s">
        <v>23</v>
      </c>
      <c r="Q352" s="61">
        <v>4</v>
      </c>
      <c r="R352" s="61" t="s">
        <v>40</v>
      </c>
      <c r="S352" s="61">
        <v>110</v>
      </c>
      <c r="T352" s="61">
        <v>73634</v>
      </c>
      <c r="U352" s="61">
        <v>317.80500000000001</v>
      </c>
      <c r="V352" s="61">
        <v>0.97499999999999998</v>
      </c>
      <c r="W352" s="61">
        <v>3.9E-2</v>
      </c>
      <c r="X352" s="61">
        <v>29</v>
      </c>
      <c r="Y352" s="61">
        <v>1.4999999999999999E-2</v>
      </c>
      <c r="Z352" s="61">
        <f t="shared" si="22"/>
        <v>23401.253370000002</v>
      </c>
      <c r="AA352" s="61">
        <f t="shared" si="23"/>
        <v>9.2163449999999987</v>
      </c>
    </row>
    <row r="353" spans="1:27" x14ac:dyDescent="0.25">
      <c r="A353" s="31">
        <v>43178</v>
      </c>
      <c r="B353" s="61" t="s">
        <v>156</v>
      </c>
      <c r="C353" s="65">
        <v>43171</v>
      </c>
      <c r="D353" s="35">
        <f t="shared" si="20"/>
        <v>2018</v>
      </c>
      <c r="E353" s="35">
        <f t="shared" si="21"/>
        <v>3</v>
      </c>
      <c r="F353" s="61">
        <v>120164</v>
      </c>
      <c r="G353" s="61" t="s">
        <v>275</v>
      </c>
      <c r="H353" s="61" t="s">
        <v>39</v>
      </c>
      <c r="I353" s="61" t="s">
        <v>276</v>
      </c>
      <c r="J353" s="61" t="s">
        <v>20</v>
      </c>
      <c r="K353" s="61" t="s">
        <v>191</v>
      </c>
      <c r="L353" s="61" t="s">
        <v>277</v>
      </c>
      <c r="M353" s="61">
        <v>301</v>
      </c>
      <c r="N353" s="61" t="s">
        <v>21</v>
      </c>
      <c r="O353" s="61">
        <v>1</v>
      </c>
      <c r="P353" s="61" t="s">
        <v>23</v>
      </c>
      <c r="Q353" s="61">
        <v>4</v>
      </c>
      <c r="R353" s="61" t="s">
        <v>40</v>
      </c>
      <c r="S353" s="61">
        <v>109</v>
      </c>
      <c r="T353" s="61">
        <v>72541</v>
      </c>
      <c r="U353" s="61">
        <v>344.47500000000002</v>
      </c>
      <c r="V353" s="61">
        <v>1.0409999999999999</v>
      </c>
      <c r="W353" s="61">
        <v>5.0999999999999997E-2</v>
      </c>
      <c r="X353" s="61">
        <v>37</v>
      </c>
      <c r="Y353" s="61">
        <v>2.3E-2</v>
      </c>
      <c r="Z353" s="61">
        <f t="shared" si="22"/>
        <v>24988.560975</v>
      </c>
      <c r="AA353" s="61">
        <f t="shared" si="23"/>
        <v>12.745575000000001</v>
      </c>
    </row>
    <row r="354" spans="1:27" x14ac:dyDescent="0.25">
      <c r="A354" s="31">
        <v>43178</v>
      </c>
      <c r="B354" s="61" t="s">
        <v>156</v>
      </c>
      <c r="C354" s="65">
        <v>43171</v>
      </c>
      <c r="D354" s="35">
        <f t="shared" si="20"/>
        <v>2018</v>
      </c>
      <c r="E354" s="35">
        <f t="shared" si="21"/>
        <v>3</v>
      </c>
      <c r="F354" s="61">
        <v>120164</v>
      </c>
      <c r="G354" s="61" t="s">
        <v>275</v>
      </c>
      <c r="H354" s="61" t="s">
        <v>39</v>
      </c>
      <c r="I354" s="61" t="s">
        <v>276</v>
      </c>
      <c r="J354" s="61" t="s">
        <v>20</v>
      </c>
      <c r="K354" s="61" t="s">
        <v>191</v>
      </c>
      <c r="L354" s="61" t="s">
        <v>277</v>
      </c>
      <c r="M354" s="61">
        <v>301</v>
      </c>
      <c r="N354" s="61" t="s">
        <v>21</v>
      </c>
      <c r="O354" s="61">
        <v>1</v>
      </c>
      <c r="P354" s="61" t="s">
        <v>23</v>
      </c>
      <c r="Q354" s="61">
        <v>4</v>
      </c>
      <c r="R354" s="61" t="s">
        <v>40</v>
      </c>
      <c r="S354" s="61">
        <v>108</v>
      </c>
      <c r="T354" s="61">
        <v>73552</v>
      </c>
      <c r="U354" s="61">
        <v>278.49299999999999</v>
      </c>
      <c r="V354" s="61">
        <v>0.85299999999999998</v>
      </c>
      <c r="W354" s="61">
        <v>4.8000000000000001E-2</v>
      </c>
      <c r="X354" s="61">
        <v>35</v>
      </c>
      <c r="Y354" s="61">
        <v>5.0000000000000001E-3</v>
      </c>
      <c r="Z354" s="61">
        <f t="shared" si="22"/>
        <v>20483.717135999999</v>
      </c>
      <c r="AA354" s="61">
        <f t="shared" si="23"/>
        <v>9.7472549999999991</v>
      </c>
    </row>
    <row r="355" spans="1:27" x14ac:dyDescent="0.25">
      <c r="A355" s="31">
        <v>43178</v>
      </c>
      <c r="B355" s="61" t="s">
        <v>156</v>
      </c>
      <c r="C355" s="65">
        <v>43171</v>
      </c>
      <c r="D355" s="35">
        <f t="shared" si="20"/>
        <v>2018</v>
      </c>
      <c r="E355" s="35">
        <f t="shared" si="21"/>
        <v>3</v>
      </c>
      <c r="F355" s="61">
        <v>120164</v>
      </c>
      <c r="G355" s="61" t="s">
        <v>275</v>
      </c>
      <c r="H355" s="61" t="s">
        <v>39</v>
      </c>
      <c r="I355" s="61" t="s">
        <v>276</v>
      </c>
      <c r="J355" s="61" t="s">
        <v>20</v>
      </c>
      <c r="K355" s="61" t="s">
        <v>191</v>
      </c>
      <c r="L355" s="61" t="s">
        <v>277</v>
      </c>
      <c r="M355" s="61">
        <v>301</v>
      </c>
      <c r="N355" s="61" t="s">
        <v>21</v>
      </c>
      <c r="O355" s="61">
        <v>1</v>
      </c>
      <c r="P355" s="61" t="s">
        <v>23</v>
      </c>
      <c r="Q355" s="61">
        <v>4</v>
      </c>
      <c r="R355" s="61" t="s">
        <v>40</v>
      </c>
      <c r="S355" s="61">
        <v>107</v>
      </c>
      <c r="T355" s="61">
        <v>76375</v>
      </c>
      <c r="U355" s="61">
        <v>451.29500000000002</v>
      </c>
      <c r="V355" s="61">
        <v>1.4359999999999999</v>
      </c>
      <c r="W355" s="61">
        <v>8.5999999999999993E-2</v>
      </c>
      <c r="X355" s="61">
        <v>66</v>
      </c>
      <c r="Y355" s="61">
        <v>2.7E-2</v>
      </c>
      <c r="Z355" s="61">
        <f t="shared" si="22"/>
        <v>34467.655624999999</v>
      </c>
      <c r="AA355" s="61">
        <f t="shared" si="23"/>
        <v>29.78547</v>
      </c>
    </row>
    <row r="356" spans="1:27" x14ac:dyDescent="0.25">
      <c r="A356" s="31">
        <v>43178</v>
      </c>
      <c r="B356" s="61" t="s">
        <v>156</v>
      </c>
      <c r="C356" s="65">
        <v>43171</v>
      </c>
      <c r="D356" s="35">
        <f t="shared" si="20"/>
        <v>2018</v>
      </c>
      <c r="E356" s="35">
        <f t="shared" si="21"/>
        <v>3</v>
      </c>
      <c r="F356" s="61">
        <v>120164</v>
      </c>
      <c r="G356" s="61" t="s">
        <v>275</v>
      </c>
      <c r="H356" s="61" t="s">
        <v>39</v>
      </c>
      <c r="I356" s="61" t="s">
        <v>276</v>
      </c>
      <c r="J356" s="61" t="s">
        <v>20</v>
      </c>
      <c r="K356" s="61" t="s">
        <v>191</v>
      </c>
      <c r="L356" s="61" t="s">
        <v>277</v>
      </c>
      <c r="M356" s="61">
        <v>301</v>
      </c>
      <c r="N356" s="61" t="s">
        <v>21</v>
      </c>
      <c r="O356" s="61">
        <v>1</v>
      </c>
      <c r="P356" s="61" t="s">
        <v>23</v>
      </c>
      <c r="Q356" s="61">
        <v>4</v>
      </c>
      <c r="R356" s="61" t="s">
        <v>40</v>
      </c>
      <c r="S356" s="61">
        <v>106</v>
      </c>
      <c r="T356" s="61">
        <v>66974</v>
      </c>
      <c r="U356" s="61">
        <v>477.142</v>
      </c>
      <c r="V356" s="61">
        <v>1.3320000000000001</v>
      </c>
      <c r="W356" s="61">
        <v>7.0000000000000007E-2</v>
      </c>
      <c r="X356" s="61">
        <v>47</v>
      </c>
      <c r="Y356" s="61">
        <v>1.7999999999999999E-2</v>
      </c>
      <c r="Z356" s="61">
        <f t="shared" si="22"/>
        <v>31956.108307999999</v>
      </c>
      <c r="AA356" s="61">
        <f t="shared" si="23"/>
        <v>22.425674000000001</v>
      </c>
    </row>
    <row r="357" spans="1:27" x14ac:dyDescent="0.25">
      <c r="A357" s="31">
        <v>43178</v>
      </c>
      <c r="B357" s="61" t="s">
        <v>156</v>
      </c>
      <c r="C357" s="65">
        <v>43171</v>
      </c>
      <c r="D357" s="35">
        <f t="shared" si="20"/>
        <v>2018</v>
      </c>
      <c r="E357" s="35">
        <f t="shared" si="21"/>
        <v>3</v>
      </c>
      <c r="F357" s="61">
        <v>120164</v>
      </c>
      <c r="G357" s="61" t="s">
        <v>275</v>
      </c>
      <c r="H357" s="61" t="s">
        <v>39</v>
      </c>
      <c r="I357" s="61" t="s">
        <v>276</v>
      </c>
      <c r="J357" s="61" t="s">
        <v>20</v>
      </c>
      <c r="K357" s="61" t="s">
        <v>191</v>
      </c>
      <c r="L357" s="61" t="s">
        <v>277</v>
      </c>
      <c r="M357" s="61">
        <v>301</v>
      </c>
      <c r="N357" s="61" t="s">
        <v>21</v>
      </c>
      <c r="O357" s="61">
        <v>1</v>
      </c>
      <c r="P357" s="61" t="s">
        <v>23</v>
      </c>
      <c r="Q357" s="61">
        <v>4</v>
      </c>
      <c r="R357" s="61" t="s">
        <v>40</v>
      </c>
      <c r="S357" s="61">
        <v>105</v>
      </c>
      <c r="T357" s="61">
        <v>72673</v>
      </c>
      <c r="U357" s="61">
        <v>474.63</v>
      </c>
      <c r="V357" s="61">
        <v>1.4370000000000001</v>
      </c>
      <c r="W357" s="61">
        <v>7.6999999999999999E-2</v>
      </c>
      <c r="X357" s="61">
        <v>56</v>
      </c>
      <c r="Y357" s="61">
        <v>2.9000000000000001E-2</v>
      </c>
      <c r="Z357" s="61">
        <f t="shared" si="22"/>
        <v>34492.785990000004</v>
      </c>
      <c r="AA357" s="61">
        <f t="shared" si="23"/>
        <v>26.579279999999997</v>
      </c>
    </row>
    <row r="358" spans="1:27" x14ac:dyDescent="0.25">
      <c r="A358" s="31">
        <v>43178</v>
      </c>
      <c r="B358" s="61" t="s">
        <v>156</v>
      </c>
      <c r="C358" s="65">
        <v>43171</v>
      </c>
      <c r="D358" s="35">
        <f t="shared" si="20"/>
        <v>2018</v>
      </c>
      <c r="E358" s="35">
        <f t="shared" si="21"/>
        <v>3</v>
      </c>
      <c r="F358" s="61">
        <v>120164</v>
      </c>
      <c r="G358" s="61" t="s">
        <v>275</v>
      </c>
      <c r="H358" s="61" t="s">
        <v>39</v>
      </c>
      <c r="I358" s="61" t="s">
        <v>276</v>
      </c>
      <c r="J358" s="61" t="s">
        <v>20</v>
      </c>
      <c r="K358" s="61" t="s">
        <v>191</v>
      </c>
      <c r="L358" s="61" t="s">
        <v>277</v>
      </c>
      <c r="M358" s="61">
        <v>301</v>
      </c>
      <c r="N358" s="61" t="s">
        <v>21</v>
      </c>
      <c r="O358" s="61">
        <v>1</v>
      </c>
      <c r="P358" s="61" t="s">
        <v>23</v>
      </c>
      <c r="Q358" s="61">
        <v>4</v>
      </c>
      <c r="R358" s="61" t="s">
        <v>40</v>
      </c>
      <c r="S358" s="61">
        <v>104</v>
      </c>
      <c r="T358" s="61">
        <v>67681</v>
      </c>
      <c r="U358" s="61">
        <v>484.52199999999999</v>
      </c>
      <c r="V358" s="61">
        <v>1.3660000000000001</v>
      </c>
      <c r="W358" s="61">
        <v>0.14000000000000001</v>
      </c>
      <c r="X358" s="61">
        <v>95</v>
      </c>
      <c r="Y358" s="61">
        <v>0.05</v>
      </c>
      <c r="Z358" s="61">
        <f t="shared" si="22"/>
        <v>32792.933482</v>
      </c>
      <c r="AA358" s="61">
        <f t="shared" si="23"/>
        <v>46.029589999999999</v>
      </c>
    </row>
    <row r="359" spans="1:27" x14ac:dyDescent="0.25">
      <c r="A359" s="31">
        <v>43178</v>
      </c>
      <c r="B359" s="61" t="s">
        <v>156</v>
      </c>
      <c r="C359" s="65">
        <v>43171</v>
      </c>
      <c r="D359" s="35">
        <f t="shared" si="20"/>
        <v>2018</v>
      </c>
      <c r="E359" s="35">
        <f t="shared" si="21"/>
        <v>3</v>
      </c>
      <c r="F359" s="61">
        <v>120164</v>
      </c>
      <c r="G359" s="61" t="s">
        <v>275</v>
      </c>
      <c r="H359" s="61" t="s">
        <v>39</v>
      </c>
      <c r="I359" s="61" t="s">
        <v>276</v>
      </c>
      <c r="J359" s="61" t="s">
        <v>20</v>
      </c>
      <c r="K359" s="61" t="s">
        <v>191</v>
      </c>
      <c r="L359" s="61" t="s">
        <v>277</v>
      </c>
      <c r="M359" s="61">
        <v>301</v>
      </c>
      <c r="N359" s="61" t="s">
        <v>21</v>
      </c>
      <c r="O359" s="61">
        <v>1</v>
      </c>
      <c r="P359" s="61" t="s">
        <v>23</v>
      </c>
      <c r="Q359" s="61">
        <v>4</v>
      </c>
      <c r="R359" s="61" t="s">
        <v>40</v>
      </c>
      <c r="S359" s="61">
        <v>103</v>
      </c>
      <c r="T359" s="61">
        <v>65128</v>
      </c>
      <c r="U359" s="61">
        <v>554.61500000000001</v>
      </c>
      <c r="V359" s="61">
        <v>1.5049999999999999</v>
      </c>
      <c r="W359" s="61">
        <v>0.124</v>
      </c>
      <c r="X359" s="61">
        <v>81</v>
      </c>
      <c r="Y359" s="61">
        <v>4.2999999999999997E-2</v>
      </c>
      <c r="Z359" s="61">
        <f t="shared" si="22"/>
        <v>36120.96572</v>
      </c>
      <c r="AA359" s="61">
        <f t="shared" si="23"/>
        <v>44.923815000000005</v>
      </c>
    </row>
    <row r="360" spans="1:27" x14ac:dyDescent="0.25">
      <c r="A360" s="31">
        <v>43178</v>
      </c>
      <c r="B360" s="61" t="s">
        <v>156</v>
      </c>
      <c r="C360" s="65">
        <v>43171</v>
      </c>
      <c r="D360" s="35">
        <f t="shared" si="20"/>
        <v>2018</v>
      </c>
      <c r="E360" s="35">
        <f t="shared" si="21"/>
        <v>3</v>
      </c>
      <c r="F360" s="61">
        <v>120164</v>
      </c>
      <c r="G360" s="61" t="s">
        <v>275</v>
      </c>
      <c r="H360" s="61" t="s">
        <v>39</v>
      </c>
      <c r="I360" s="61" t="s">
        <v>276</v>
      </c>
      <c r="J360" s="61" t="s">
        <v>20</v>
      </c>
      <c r="K360" s="61" t="s">
        <v>191</v>
      </c>
      <c r="L360" s="61" t="s">
        <v>277</v>
      </c>
      <c r="M360" s="61">
        <v>301</v>
      </c>
      <c r="N360" s="61" t="s">
        <v>21</v>
      </c>
      <c r="O360" s="61">
        <v>1</v>
      </c>
      <c r="P360" s="61" t="s">
        <v>23</v>
      </c>
      <c r="Q360" s="61">
        <v>4</v>
      </c>
      <c r="R360" s="61" t="s">
        <v>40</v>
      </c>
      <c r="S360" s="61">
        <v>102</v>
      </c>
      <c r="T360" s="61">
        <v>67557</v>
      </c>
      <c r="U360" s="61">
        <v>465.08</v>
      </c>
      <c r="V360" s="61">
        <v>1.3089999999999999</v>
      </c>
      <c r="W360" s="61">
        <v>0.10199999999999999</v>
      </c>
      <c r="X360" s="61">
        <v>69</v>
      </c>
      <c r="Y360" s="61">
        <v>3.4000000000000002E-2</v>
      </c>
      <c r="Z360" s="61">
        <f t="shared" si="22"/>
        <v>31419.40956</v>
      </c>
      <c r="AA360" s="61">
        <f t="shared" si="23"/>
        <v>32.090519999999998</v>
      </c>
    </row>
    <row r="361" spans="1:27" x14ac:dyDescent="0.25">
      <c r="A361" s="31">
        <v>43178</v>
      </c>
      <c r="B361" s="61" t="s">
        <v>156</v>
      </c>
      <c r="C361" s="65">
        <v>43171</v>
      </c>
      <c r="D361" s="35">
        <f t="shared" si="20"/>
        <v>2018</v>
      </c>
      <c r="E361" s="35">
        <f t="shared" si="21"/>
        <v>3</v>
      </c>
      <c r="F361" s="61">
        <v>120164</v>
      </c>
      <c r="G361" s="61" t="s">
        <v>275</v>
      </c>
      <c r="H361" s="61" t="s">
        <v>39</v>
      </c>
      <c r="I361" s="61" t="s">
        <v>276</v>
      </c>
      <c r="J361" s="61" t="s">
        <v>20</v>
      </c>
      <c r="K361" s="61" t="s">
        <v>191</v>
      </c>
      <c r="L361" s="61" t="s">
        <v>277</v>
      </c>
      <c r="M361" s="61">
        <v>301</v>
      </c>
      <c r="N361" s="61" t="s">
        <v>21</v>
      </c>
      <c r="O361" s="61">
        <v>1</v>
      </c>
      <c r="P361" s="61" t="s">
        <v>23</v>
      </c>
      <c r="Q361" s="61">
        <v>4</v>
      </c>
      <c r="R361" s="61" t="s">
        <v>40</v>
      </c>
      <c r="S361" s="61">
        <v>101</v>
      </c>
      <c r="T361" s="61">
        <v>67535</v>
      </c>
      <c r="U361" s="61">
        <v>683.66700000000003</v>
      </c>
      <c r="V361" s="61">
        <v>1.9239999999999999</v>
      </c>
      <c r="W361" s="61">
        <v>7.0999999999999994E-2</v>
      </c>
      <c r="X361" s="61">
        <v>48</v>
      </c>
      <c r="Y361" s="61">
        <v>2.7E-2</v>
      </c>
      <c r="Z361" s="61">
        <f t="shared" si="22"/>
        <v>46171.450844999999</v>
      </c>
      <c r="AA361" s="61">
        <f t="shared" si="23"/>
        <v>32.816016000000005</v>
      </c>
    </row>
    <row r="362" spans="1:27" x14ac:dyDescent="0.25">
      <c r="A362" s="31">
        <v>43172</v>
      </c>
      <c r="B362" s="61" t="s">
        <v>155</v>
      </c>
      <c r="C362" s="65">
        <v>43164</v>
      </c>
      <c r="D362" s="35">
        <f t="shared" si="20"/>
        <v>2018</v>
      </c>
      <c r="E362" s="35">
        <f t="shared" si="21"/>
        <v>3</v>
      </c>
      <c r="F362" s="61">
        <v>120164</v>
      </c>
      <c r="G362" s="61" t="s">
        <v>275</v>
      </c>
      <c r="H362" s="61" t="s">
        <v>39</v>
      </c>
      <c r="I362" s="61" t="s">
        <v>276</v>
      </c>
      <c r="J362" s="61" t="s">
        <v>20</v>
      </c>
      <c r="K362" s="61" t="s">
        <v>191</v>
      </c>
      <c r="L362" s="61" t="s">
        <v>277</v>
      </c>
      <c r="M362" s="61">
        <v>301</v>
      </c>
      <c r="N362" s="61" t="s">
        <v>21</v>
      </c>
      <c r="O362" s="61">
        <v>1</v>
      </c>
      <c r="P362" s="61" t="s">
        <v>23</v>
      </c>
      <c r="Q362" s="61">
        <v>4</v>
      </c>
      <c r="R362" s="61" t="s">
        <v>40</v>
      </c>
      <c r="S362" s="61">
        <v>101</v>
      </c>
      <c r="T362" s="61">
        <v>67598</v>
      </c>
      <c r="U362" s="61">
        <v>606.81200000000001</v>
      </c>
      <c r="V362" s="61">
        <v>1.7090000000000001</v>
      </c>
      <c r="W362" s="61">
        <v>9.2999999999999999E-2</v>
      </c>
      <c r="X362" s="61">
        <v>63</v>
      </c>
      <c r="Y362" s="61">
        <v>3.3000000000000002E-2</v>
      </c>
      <c r="Z362" s="61">
        <f t="shared" si="22"/>
        <v>41019.277576</v>
      </c>
      <c r="AA362" s="61">
        <f t="shared" si="23"/>
        <v>38.229156000000003</v>
      </c>
    </row>
    <row r="363" spans="1:27" x14ac:dyDescent="0.25">
      <c r="A363" s="31">
        <v>43172</v>
      </c>
      <c r="B363" s="61" t="s">
        <v>155</v>
      </c>
      <c r="C363" s="65">
        <v>43164</v>
      </c>
      <c r="D363" s="35">
        <f t="shared" si="20"/>
        <v>2018</v>
      </c>
      <c r="E363" s="35">
        <f t="shared" si="21"/>
        <v>3</v>
      </c>
      <c r="F363" s="61">
        <v>120164</v>
      </c>
      <c r="G363" s="61" t="s">
        <v>275</v>
      </c>
      <c r="H363" s="61" t="s">
        <v>39</v>
      </c>
      <c r="I363" s="61" t="s">
        <v>276</v>
      </c>
      <c r="J363" s="61" t="s">
        <v>20</v>
      </c>
      <c r="K363" s="61" t="s">
        <v>191</v>
      </c>
      <c r="L363" s="61" t="s">
        <v>277</v>
      </c>
      <c r="M363" s="61">
        <v>301</v>
      </c>
      <c r="N363" s="61" t="s">
        <v>21</v>
      </c>
      <c r="O363" s="61">
        <v>1</v>
      </c>
      <c r="P363" s="61" t="s">
        <v>23</v>
      </c>
      <c r="Q363" s="61">
        <v>4</v>
      </c>
      <c r="R363" s="61" t="s">
        <v>40</v>
      </c>
      <c r="S363" s="61">
        <v>102</v>
      </c>
      <c r="T363" s="61">
        <v>67637</v>
      </c>
      <c r="U363" s="61">
        <v>412.01900000000001</v>
      </c>
      <c r="V363" s="61">
        <v>1.161</v>
      </c>
      <c r="W363" s="61">
        <v>0.11799999999999999</v>
      </c>
      <c r="X363" s="61">
        <v>80</v>
      </c>
      <c r="Y363" s="61">
        <v>2.5000000000000001E-2</v>
      </c>
      <c r="Z363" s="61">
        <f t="shared" si="22"/>
        <v>27867.729103000001</v>
      </c>
      <c r="AA363" s="61">
        <f t="shared" si="23"/>
        <v>32.961520000000007</v>
      </c>
    </row>
    <row r="364" spans="1:27" x14ac:dyDescent="0.25">
      <c r="A364" s="31">
        <v>43172</v>
      </c>
      <c r="B364" s="61" t="s">
        <v>155</v>
      </c>
      <c r="C364" s="65">
        <v>43164</v>
      </c>
      <c r="D364" s="35">
        <f t="shared" si="20"/>
        <v>2018</v>
      </c>
      <c r="E364" s="35">
        <f t="shared" si="21"/>
        <v>3</v>
      </c>
      <c r="F364" s="61">
        <v>120164</v>
      </c>
      <c r="G364" s="61" t="s">
        <v>275</v>
      </c>
      <c r="H364" s="61" t="s">
        <v>39</v>
      </c>
      <c r="I364" s="61" t="s">
        <v>276</v>
      </c>
      <c r="J364" s="61" t="s">
        <v>20</v>
      </c>
      <c r="K364" s="61" t="s">
        <v>191</v>
      </c>
      <c r="L364" s="61" t="s">
        <v>277</v>
      </c>
      <c r="M364" s="61">
        <v>301</v>
      </c>
      <c r="N364" s="61" t="s">
        <v>21</v>
      </c>
      <c r="O364" s="61">
        <v>1</v>
      </c>
      <c r="P364" s="61" t="s">
        <v>23</v>
      </c>
      <c r="Q364" s="61">
        <v>4</v>
      </c>
      <c r="R364" s="61" t="s">
        <v>40</v>
      </c>
      <c r="S364" s="61">
        <v>103</v>
      </c>
      <c r="T364" s="61">
        <v>65234</v>
      </c>
      <c r="U364" s="61">
        <v>490.536</v>
      </c>
      <c r="V364" s="61">
        <v>1.333</v>
      </c>
      <c r="W364" s="61">
        <v>0.16200000000000001</v>
      </c>
      <c r="X364" s="61">
        <v>106</v>
      </c>
      <c r="Y364" s="61">
        <v>7.6999999999999999E-2</v>
      </c>
      <c r="Z364" s="61">
        <f t="shared" si="22"/>
        <v>31999.625423999998</v>
      </c>
      <c r="AA364" s="61">
        <f t="shared" si="23"/>
        <v>51.996815999999995</v>
      </c>
    </row>
    <row r="365" spans="1:27" x14ac:dyDescent="0.25">
      <c r="A365" s="31">
        <v>43172</v>
      </c>
      <c r="B365" s="61" t="s">
        <v>155</v>
      </c>
      <c r="C365" s="65">
        <v>43164</v>
      </c>
      <c r="D365" s="35">
        <f t="shared" si="20"/>
        <v>2018</v>
      </c>
      <c r="E365" s="35">
        <f t="shared" si="21"/>
        <v>3</v>
      </c>
      <c r="F365" s="61">
        <v>120164</v>
      </c>
      <c r="G365" s="61" t="s">
        <v>275</v>
      </c>
      <c r="H365" s="61" t="s">
        <v>39</v>
      </c>
      <c r="I365" s="61" t="s">
        <v>276</v>
      </c>
      <c r="J365" s="61" t="s">
        <v>20</v>
      </c>
      <c r="K365" s="61" t="s">
        <v>191</v>
      </c>
      <c r="L365" s="61" t="s">
        <v>277</v>
      </c>
      <c r="M365" s="61">
        <v>301</v>
      </c>
      <c r="N365" s="61" t="s">
        <v>21</v>
      </c>
      <c r="O365" s="61">
        <v>1</v>
      </c>
      <c r="P365" s="61" t="s">
        <v>23</v>
      </c>
      <c r="Q365" s="61">
        <v>4</v>
      </c>
      <c r="R365" s="61" t="s">
        <v>40</v>
      </c>
      <c r="S365" s="61">
        <v>104</v>
      </c>
      <c r="T365" s="61">
        <v>67794</v>
      </c>
      <c r="U365" s="61">
        <v>425.89800000000002</v>
      </c>
      <c r="V365" s="61">
        <v>1.2030000000000001</v>
      </c>
      <c r="W365" s="61">
        <v>0.16700000000000001</v>
      </c>
      <c r="X365" s="61">
        <v>113</v>
      </c>
      <c r="Y365" s="61">
        <v>6.9000000000000006E-2</v>
      </c>
      <c r="Z365" s="61">
        <f t="shared" si="22"/>
        <v>28873.329012000002</v>
      </c>
      <c r="AA365" s="61">
        <f t="shared" si="23"/>
        <v>48.126474000000002</v>
      </c>
    </row>
    <row r="366" spans="1:27" x14ac:dyDescent="0.25">
      <c r="A366" s="31">
        <v>43172</v>
      </c>
      <c r="B366" s="61" t="s">
        <v>155</v>
      </c>
      <c r="C366" s="65">
        <v>43164</v>
      </c>
      <c r="D366" s="35">
        <f t="shared" si="20"/>
        <v>2018</v>
      </c>
      <c r="E366" s="35">
        <f t="shared" si="21"/>
        <v>3</v>
      </c>
      <c r="F366" s="61">
        <v>120164</v>
      </c>
      <c r="G366" s="61" t="s">
        <v>275</v>
      </c>
      <c r="H366" s="61" t="s">
        <v>39</v>
      </c>
      <c r="I366" s="61" t="s">
        <v>276</v>
      </c>
      <c r="J366" s="61" t="s">
        <v>20</v>
      </c>
      <c r="K366" s="61" t="s">
        <v>191</v>
      </c>
      <c r="L366" s="61" t="s">
        <v>277</v>
      </c>
      <c r="M366" s="61">
        <v>301</v>
      </c>
      <c r="N366" s="61" t="s">
        <v>21</v>
      </c>
      <c r="O366" s="61">
        <v>1</v>
      </c>
      <c r="P366" s="61" t="s">
        <v>23</v>
      </c>
      <c r="Q366" s="61">
        <v>4</v>
      </c>
      <c r="R366" s="61" t="s">
        <v>40</v>
      </c>
      <c r="S366" s="61">
        <v>105</v>
      </c>
      <c r="T366" s="61">
        <v>72754</v>
      </c>
      <c r="U366" s="61">
        <v>420.59</v>
      </c>
      <c r="V366" s="61">
        <v>1.2749999999999999</v>
      </c>
      <c r="W366" s="61">
        <v>0.111</v>
      </c>
      <c r="X366" s="61">
        <v>81</v>
      </c>
      <c r="Y366" s="61">
        <v>5.0999999999999997E-2</v>
      </c>
      <c r="Z366" s="61">
        <f t="shared" si="22"/>
        <v>30599.604859999999</v>
      </c>
      <c r="AA366" s="61">
        <f t="shared" si="23"/>
        <v>34.067790000000002</v>
      </c>
    </row>
    <row r="367" spans="1:27" x14ac:dyDescent="0.25">
      <c r="A367" s="31">
        <v>43172</v>
      </c>
      <c r="B367" s="61" t="s">
        <v>155</v>
      </c>
      <c r="C367" s="65">
        <v>43164</v>
      </c>
      <c r="D367" s="35">
        <f t="shared" si="20"/>
        <v>2018</v>
      </c>
      <c r="E367" s="35">
        <f t="shared" si="21"/>
        <v>3</v>
      </c>
      <c r="F367" s="61">
        <v>120164</v>
      </c>
      <c r="G367" s="61" t="s">
        <v>275</v>
      </c>
      <c r="H367" s="61" t="s">
        <v>39</v>
      </c>
      <c r="I367" s="61" t="s">
        <v>276</v>
      </c>
      <c r="J367" s="61" t="s">
        <v>20</v>
      </c>
      <c r="K367" s="61" t="s">
        <v>191</v>
      </c>
      <c r="L367" s="61" t="s">
        <v>277</v>
      </c>
      <c r="M367" s="61">
        <v>301</v>
      </c>
      <c r="N367" s="61" t="s">
        <v>21</v>
      </c>
      <c r="O367" s="61">
        <v>1</v>
      </c>
      <c r="P367" s="61" t="s">
        <v>23</v>
      </c>
      <c r="Q367" s="61">
        <v>4</v>
      </c>
      <c r="R367" s="61" t="s">
        <v>40</v>
      </c>
      <c r="S367" s="61">
        <v>106</v>
      </c>
      <c r="T367" s="61">
        <v>67030</v>
      </c>
      <c r="U367" s="61">
        <v>421.596</v>
      </c>
      <c r="V367" s="61">
        <v>1.177</v>
      </c>
      <c r="W367" s="61">
        <v>8.4000000000000005E-2</v>
      </c>
      <c r="X367" s="61">
        <v>56</v>
      </c>
      <c r="Y367" s="61">
        <v>3.3000000000000002E-2</v>
      </c>
      <c r="Z367" s="61">
        <f t="shared" si="22"/>
        <v>28259.579879999998</v>
      </c>
      <c r="AA367" s="61">
        <f t="shared" si="23"/>
        <v>23.609376000000001</v>
      </c>
    </row>
    <row r="368" spans="1:27" x14ac:dyDescent="0.25">
      <c r="A368" s="31">
        <v>43172</v>
      </c>
      <c r="B368" s="61" t="s">
        <v>155</v>
      </c>
      <c r="C368" s="65">
        <v>43164</v>
      </c>
      <c r="D368" s="35">
        <f t="shared" si="20"/>
        <v>2018</v>
      </c>
      <c r="E368" s="35">
        <f t="shared" si="21"/>
        <v>3</v>
      </c>
      <c r="F368" s="61">
        <v>120164</v>
      </c>
      <c r="G368" s="61" t="s">
        <v>275</v>
      </c>
      <c r="H368" s="61" t="s">
        <v>39</v>
      </c>
      <c r="I368" s="61" t="s">
        <v>276</v>
      </c>
      <c r="J368" s="61" t="s">
        <v>20</v>
      </c>
      <c r="K368" s="61" t="s">
        <v>191</v>
      </c>
      <c r="L368" s="61" t="s">
        <v>277</v>
      </c>
      <c r="M368" s="61">
        <v>301</v>
      </c>
      <c r="N368" s="61" t="s">
        <v>21</v>
      </c>
      <c r="O368" s="61">
        <v>1</v>
      </c>
      <c r="P368" s="61" t="s">
        <v>23</v>
      </c>
      <c r="Q368" s="61">
        <v>4</v>
      </c>
      <c r="R368" s="61" t="s">
        <v>40</v>
      </c>
      <c r="S368" s="61">
        <v>107</v>
      </c>
      <c r="T368" s="61">
        <v>76446</v>
      </c>
      <c r="U368" s="61">
        <v>400.47899999999998</v>
      </c>
      <c r="V368" s="61">
        <v>1.276</v>
      </c>
      <c r="W368" s="61">
        <v>9.2999999999999999E-2</v>
      </c>
      <c r="X368" s="61">
        <v>71</v>
      </c>
      <c r="Y368" s="61">
        <v>4.3999999999999997E-2</v>
      </c>
      <c r="Z368" s="61">
        <f t="shared" si="22"/>
        <v>30615.017634</v>
      </c>
      <c r="AA368" s="61">
        <f t="shared" si="23"/>
        <v>28.434009</v>
      </c>
    </row>
    <row r="369" spans="1:27" x14ac:dyDescent="0.25">
      <c r="A369" s="31">
        <v>43172</v>
      </c>
      <c r="B369" s="61" t="s">
        <v>155</v>
      </c>
      <c r="C369" s="65">
        <v>43164</v>
      </c>
      <c r="D369" s="35">
        <f t="shared" si="20"/>
        <v>2018</v>
      </c>
      <c r="E369" s="35">
        <f t="shared" si="21"/>
        <v>3</v>
      </c>
      <c r="F369" s="61">
        <v>120164</v>
      </c>
      <c r="G369" s="61" t="s">
        <v>275</v>
      </c>
      <c r="H369" s="61" t="s">
        <v>39</v>
      </c>
      <c r="I369" s="61" t="s">
        <v>276</v>
      </c>
      <c r="J369" s="61" t="s">
        <v>20</v>
      </c>
      <c r="K369" s="61" t="s">
        <v>191</v>
      </c>
      <c r="L369" s="61" t="s">
        <v>277</v>
      </c>
      <c r="M369" s="61">
        <v>301</v>
      </c>
      <c r="N369" s="61" t="s">
        <v>21</v>
      </c>
      <c r="O369" s="61">
        <v>1</v>
      </c>
      <c r="P369" s="61" t="s">
        <v>23</v>
      </c>
      <c r="Q369" s="61">
        <v>4</v>
      </c>
      <c r="R369" s="61" t="s">
        <v>40</v>
      </c>
      <c r="S369" s="61">
        <v>108</v>
      </c>
      <c r="T369" s="61">
        <v>73608</v>
      </c>
      <c r="U369" s="61">
        <v>240.01300000000001</v>
      </c>
      <c r="V369" s="61">
        <v>0.73599999999999999</v>
      </c>
      <c r="W369" s="61">
        <v>7.5999999999999998E-2</v>
      </c>
      <c r="X369" s="61">
        <v>56</v>
      </c>
      <c r="Y369" s="61">
        <v>1.9E-2</v>
      </c>
      <c r="Z369" s="61">
        <f t="shared" si="22"/>
        <v>17666.876904000001</v>
      </c>
      <c r="AA369" s="61">
        <f t="shared" si="23"/>
        <v>13.440728000000002</v>
      </c>
    </row>
    <row r="370" spans="1:27" x14ac:dyDescent="0.25">
      <c r="A370" s="31">
        <v>43172</v>
      </c>
      <c r="B370" s="61" t="s">
        <v>155</v>
      </c>
      <c r="C370" s="65">
        <v>43164</v>
      </c>
      <c r="D370" s="35">
        <f t="shared" si="20"/>
        <v>2018</v>
      </c>
      <c r="E370" s="35">
        <f t="shared" si="21"/>
        <v>3</v>
      </c>
      <c r="F370" s="61">
        <v>120164</v>
      </c>
      <c r="G370" s="61" t="s">
        <v>275</v>
      </c>
      <c r="H370" s="61" t="s">
        <v>39</v>
      </c>
      <c r="I370" s="61" t="s">
        <v>276</v>
      </c>
      <c r="J370" s="61" t="s">
        <v>20</v>
      </c>
      <c r="K370" s="61" t="s">
        <v>191</v>
      </c>
      <c r="L370" s="61" t="s">
        <v>277</v>
      </c>
      <c r="M370" s="61">
        <v>301</v>
      </c>
      <c r="N370" s="61" t="s">
        <v>21</v>
      </c>
      <c r="O370" s="61">
        <v>1</v>
      </c>
      <c r="P370" s="61" t="s">
        <v>23</v>
      </c>
      <c r="Q370" s="61">
        <v>4</v>
      </c>
      <c r="R370" s="61" t="s">
        <v>40</v>
      </c>
      <c r="S370" s="61">
        <v>109</v>
      </c>
      <c r="T370" s="61">
        <v>72586</v>
      </c>
      <c r="U370" s="61">
        <v>302.80700000000002</v>
      </c>
      <c r="V370" s="61">
        <v>0.91600000000000004</v>
      </c>
      <c r="W370" s="61">
        <v>6.2E-2</v>
      </c>
      <c r="X370" s="61">
        <v>45</v>
      </c>
      <c r="Y370" s="61">
        <v>2.3E-2</v>
      </c>
      <c r="Z370" s="61">
        <f t="shared" si="22"/>
        <v>21979.548902000002</v>
      </c>
      <c r="AA370" s="61">
        <f t="shared" si="23"/>
        <v>13.626315</v>
      </c>
    </row>
    <row r="371" spans="1:27" x14ac:dyDescent="0.25">
      <c r="A371" s="31">
        <v>43172</v>
      </c>
      <c r="B371" s="61" t="s">
        <v>155</v>
      </c>
      <c r="C371" s="65">
        <v>43164</v>
      </c>
      <c r="D371" s="35">
        <f t="shared" si="20"/>
        <v>2018</v>
      </c>
      <c r="E371" s="35">
        <f t="shared" si="21"/>
        <v>3</v>
      </c>
      <c r="F371" s="61">
        <v>120164</v>
      </c>
      <c r="G371" s="61" t="s">
        <v>275</v>
      </c>
      <c r="H371" s="61" t="s">
        <v>39</v>
      </c>
      <c r="I371" s="61" t="s">
        <v>276</v>
      </c>
      <c r="J371" s="61" t="s">
        <v>20</v>
      </c>
      <c r="K371" s="61" t="s">
        <v>191</v>
      </c>
      <c r="L371" s="61" t="s">
        <v>277</v>
      </c>
      <c r="M371" s="61">
        <v>301</v>
      </c>
      <c r="N371" s="61" t="s">
        <v>21</v>
      </c>
      <c r="O371" s="61">
        <v>1</v>
      </c>
      <c r="P371" s="61" t="s">
        <v>23</v>
      </c>
      <c r="Q371" s="61">
        <v>4</v>
      </c>
      <c r="R371" s="61" t="s">
        <v>40</v>
      </c>
      <c r="S371" s="61">
        <v>110</v>
      </c>
      <c r="T371" s="61">
        <v>73695</v>
      </c>
      <c r="U371" s="61">
        <v>273.505</v>
      </c>
      <c r="V371" s="61">
        <v>0.84</v>
      </c>
      <c r="W371" s="61">
        <v>8.3000000000000004E-2</v>
      </c>
      <c r="X371" s="61">
        <v>61</v>
      </c>
      <c r="Y371" s="61">
        <v>2.5999999999999999E-2</v>
      </c>
      <c r="Z371" s="61">
        <f t="shared" si="22"/>
        <v>20155.950975</v>
      </c>
      <c r="AA371" s="61">
        <f t="shared" si="23"/>
        <v>16.683805</v>
      </c>
    </row>
    <row r="372" spans="1:27" x14ac:dyDescent="0.25">
      <c r="A372" s="31">
        <v>43172</v>
      </c>
      <c r="B372" s="61" t="s">
        <v>155</v>
      </c>
      <c r="C372" s="65">
        <v>43164</v>
      </c>
      <c r="D372" s="35">
        <f t="shared" si="20"/>
        <v>2018</v>
      </c>
      <c r="E372" s="35">
        <f t="shared" si="21"/>
        <v>3</v>
      </c>
      <c r="F372" s="61">
        <v>120164</v>
      </c>
      <c r="G372" s="61" t="s">
        <v>275</v>
      </c>
      <c r="H372" s="61" t="s">
        <v>39</v>
      </c>
      <c r="I372" s="61" t="s">
        <v>276</v>
      </c>
      <c r="J372" s="61" t="s">
        <v>20</v>
      </c>
      <c r="K372" s="61" t="s">
        <v>191</v>
      </c>
      <c r="L372" s="61" t="s">
        <v>277</v>
      </c>
      <c r="M372" s="61">
        <v>301</v>
      </c>
      <c r="N372" s="61" t="s">
        <v>21</v>
      </c>
      <c r="O372" s="61">
        <v>1</v>
      </c>
      <c r="P372" s="61" t="s">
        <v>23</v>
      </c>
      <c r="Q372" s="61">
        <v>4</v>
      </c>
      <c r="R372" s="61" t="s">
        <v>40</v>
      </c>
      <c r="S372" s="61">
        <v>111</v>
      </c>
      <c r="T372" s="61">
        <v>72600</v>
      </c>
      <c r="U372" s="61">
        <v>295.91000000000003</v>
      </c>
      <c r="V372" s="61">
        <v>0.89500000000000002</v>
      </c>
      <c r="W372" s="61">
        <v>6.3E-2</v>
      </c>
      <c r="X372" s="61">
        <v>46</v>
      </c>
      <c r="Y372" s="61">
        <v>2.8000000000000001E-2</v>
      </c>
      <c r="Z372" s="61">
        <f t="shared" si="22"/>
        <v>21483.065999999999</v>
      </c>
      <c r="AA372" s="61">
        <f t="shared" si="23"/>
        <v>13.61186</v>
      </c>
    </row>
    <row r="373" spans="1:27" x14ac:dyDescent="0.25">
      <c r="A373" s="31">
        <v>43172</v>
      </c>
      <c r="B373" s="61" t="s">
        <v>155</v>
      </c>
      <c r="C373" s="65">
        <v>43164</v>
      </c>
      <c r="D373" s="35">
        <f t="shared" si="20"/>
        <v>2018</v>
      </c>
      <c r="E373" s="35">
        <f t="shared" si="21"/>
        <v>3</v>
      </c>
      <c r="F373" s="61">
        <v>120164</v>
      </c>
      <c r="G373" s="61" t="s">
        <v>275</v>
      </c>
      <c r="H373" s="61" t="s">
        <v>39</v>
      </c>
      <c r="I373" s="61" t="s">
        <v>276</v>
      </c>
      <c r="J373" s="61" t="s">
        <v>20</v>
      </c>
      <c r="K373" s="61" t="s">
        <v>191</v>
      </c>
      <c r="L373" s="61" t="s">
        <v>277</v>
      </c>
      <c r="M373" s="61">
        <v>301</v>
      </c>
      <c r="N373" s="61" t="s">
        <v>21</v>
      </c>
      <c r="O373" s="61">
        <v>1</v>
      </c>
      <c r="P373" s="61" t="s">
        <v>23</v>
      </c>
      <c r="Q373" s="61">
        <v>4</v>
      </c>
      <c r="R373" s="61" t="s">
        <v>40</v>
      </c>
      <c r="S373" s="61">
        <v>113</v>
      </c>
      <c r="T373" s="61">
        <v>60402</v>
      </c>
      <c r="U373" s="61">
        <v>299.06799999999998</v>
      </c>
      <c r="V373" s="61">
        <v>0.753</v>
      </c>
      <c r="W373" s="61">
        <v>5.6000000000000001E-2</v>
      </c>
      <c r="X373" s="61">
        <v>34</v>
      </c>
      <c r="Y373" s="61">
        <v>1.7999999999999999E-2</v>
      </c>
      <c r="Z373" s="61">
        <f t="shared" si="22"/>
        <v>18064.305335999998</v>
      </c>
      <c r="AA373" s="61">
        <f t="shared" si="23"/>
        <v>10.168312</v>
      </c>
    </row>
    <row r="374" spans="1:27" x14ac:dyDescent="0.25">
      <c r="A374" s="31">
        <v>43172</v>
      </c>
      <c r="B374" s="61" t="s">
        <v>155</v>
      </c>
      <c r="C374" s="65">
        <v>43164</v>
      </c>
      <c r="D374" s="35">
        <f t="shared" si="20"/>
        <v>2018</v>
      </c>
      <c r="E374" s="35">
        <f t="shared" si="21"/>
        <v>3</v>
      </c>
      <c r="F374" s="61">
        <v>120164</v>
      </c>
      <c r="G374" s="61" t="s">
        <v>275</v>
      </c>
      <c r="H374" s="61" t="s">
        <v>39</v>
      </c>
      <c r="I374" s="61" t="s">
        <v>276</v>
      </c>
      <c r="J374" s="61" t="s">
        <v>20</v>
      </c>
      <c r="K374" s="61" t="s">
        <v>191</v>
      </c>
      <c r="L374" s="61" t="s">
        <v>277</v>
      </c>
      <c r="M374" s="61">
        <v>301</v>
      </c>
      <c r="N374" s="61" t="s">
        <v>21</v>
      </c>
      <c r="O374" s="61">
        <v>1</v>
      </c>
      <c r="P374" s="61" t="s">
        <v>23</v>
      </c>
      <c r="Q374" s="61">
        <v>4</v>
      </c>
      <c r="R374" s="61" t="s">
        <v>40</v>
      </c>
      <c r="S374" s="61">
        <v>112</v>
      </c>
      <c r="T374" s="61">
        <v>73644</v>
      </c>
      <c r="U374" s="61">
        <v>273.15800000000002</v>
      </c>
      <c r="V374" s="61">
        <v>0.83799999999999997</v>
      </c>
      <c r="W374" s="61">
        <v>0.08</v>
      </c>
      <c r="X374" s="61">
        <v>59</v>
      </c>
      <c r="Y374" s="61">
        <v>2.7E-2</v>
      </c>
      <c r="Z374" s="61">
        <f t="shared" si="22"/>
        <v>20116.447752</v>
      </c>
      <c r="AA374" s="61">
        <f t="shared" si="23"/>
        <v>16.116322</v>
      </c>
    </row>
    <row r="375" spans="1:27" x14ac:dyDescent="0.25">
      <c r="A375" s="31">
        <v>43172</v>
      </c>
      <c r="B375" s="61" t="s">
        <v>155</v>
      </c>
      <c r="C375" s="65">
        <v>43164</v>
      </c>
      <c r="D375" s="35">
        <f t="shared" si="20"/>
        <v>2018</v>
      </c>
      <c r="E375" s="35">
        <f t="shared" si="21"/>
        <v>3</v>
      </c>
      <c r="F375" s="61">
        <v>120164</v>
      </c>
      <c r="G375" s="61" t="s">
        <v>275</v>
      </c>
      <c r="H375" s="61" t="s">
        <v>39</v>
      </c>
      <c r="I375" s="61" t="s">
        <v>276</v>
      </c>
      <c r="J375" s="61" t="s">
        <v>20</v>
      </c>
      <c r="K375" s="61" t="s">
        <v>191</v>
      </c>
      <c r="L375" s="61" t="s">
        <v>277</v>
      </c>
      <c r="M375" s="61">
        <v>301</v>
      </c>
      <c r="N375" s="61" t="s">
        <v>21</v>
      </c>
      <c r="O375" s="61">
        <v>1</v>
      </c>
      <c r="P375" s="61" t="s">
        <v>23</v>
      </c>
      <c r="Q375" s="61">
        <v>4</v>
      </c>
      <c r="R375" s="61" t="s">
        <v>40</v>
      </c>
      <c r="S375" s="61">
        <v>115</v>
      </c>
      <c r="T375" s="61">
        <v>60387</v>
      </c>
      <c r="U375" s="61">
        <v>272.08499999999998</v>
      </c>
      <c r="V375" s="61">
        <v>0.68500000000000005</v>
      </c>
      <c r="W375" s="61">
        <v>7.9000000000000001E-2</v>
      </c>
      <c r="X375" s="61">
        <v>48</v>
      </c>
      <c r="Y375" s="61">
        <v>0.03</v>
      </c>
      <c r="Z375" s="61">
        <f t="shared" si="22"/>
        <v>16430.396894999998</v>
      </c>
      <c r="AA375" s="61">
        <f t="shared" si="23"/>
        <v>13.060079999999997</v>
      </c>
    </row>
    <row r="376" spans="1:27" x14ac:dyDescent="0.25">
      <c r="A376" s="31">
        <v>43172</v>
      </c>
      <c r="B376" s="61" t="s">
        <v>155</v>
      </c>
      <c r="C376" s="65">
        <v>43164</v>
      </c>
      <c r="D376" s="35">
        <f t="shared" si="20"/>
        <v>2018</v>
      </c>
      <c r="E376" s="35">
        <f t="shared" si="21"/>
        <v>3</v>
      </c>
      <c r="F376" s="61">
        <v>120164</v>
      </c>
      <c r="G376" s="61" t="s">
        <v>275</v>
      </c>
      <c r="H376" s="61" t="s">
        <v>39</v>
      </c>
      <c r="I376" s="61" t="s">
        <v>276</v>
      </c>
      <c r="J376" s="61" t="s">
        <v>20</v>
      </c>
      <c r="K376" s="61" t="s">
        <v>191</v>
      </c>
      <c r="L376" s="61" t="s">
        <v>277</v>
      </c>
      <c r="M376" s="61">
        <v>301</v>
      </c>
      <c r="N376" s="61" t="s">
        <v>21</v>
      </c>
      <c r="O376" s="61">
        <v>1</v>
      </c>
      <c r="P376" s="61" t="s">
        <v>23</v>
      </c>
      <c r="Q376" s="61">
        <v>4</v>
      </c>
      <c r="R376" s="61" t="s">
        <v>40</v>
      </c>
      <c r="S376" s="61">
        <v>114</v>
      </c>
      <c r="T376" s="61">
        <v>66923</v>
      </c>
      <c r="U376" s="61">
        <v>461.97399999999999</v>
      </c>
      <c r="V376" s="61">
        <v>1.288</v>
      </c>
      <c r="W376" s="61">
        <v>0.17499999999999999</v>
      </c>
      <c r="X376" s="61">
        <v>117</v>
      </c>
      <c r="Y376" s="61">
        <v>6.4000000000000001E-2</v>
      </c>
      <c r="Z376" s="61">
        <f t="shared" si="22"/>
        <v>30916.686001999999</v>
      </c>
      <c r="AA376" s="61">
        <f t="shared" si="23"/>
        <v>54.050958000000001</v>
      </c>
    </row>
    <row r="377" spans="1:27" x14ac:dyDescent="0.25">
      <c r="A377" s="31">
        <v>43172</v>
      </c>
      <c r="B377" s="61" t="s">
        <v>155</v>
      </c>
      <c r="C377" s="65">
        <v>43164</v>
      </c>
      <c r="D377" s="35">
        <f t="shared" si="20"/>
        <v>2018</v>
      </c>
      <c r="E377" s="35">
        <f t="shared" si="21"/>
        <v>3</v>
      </c>
      <c r="F377" s="61">
        <v>120164</v>
      </c>
      <c r="G377" s="61" t="s">
        <v>275</v>
      </c>
      <c r="H377" s="61" t="s">
        <v>39</v>
      </c>
      <c r="I377" s="61" t="s">
        <v>276</v>
      </c>
      <c r="J377" s="61" t="s">
        <v>20</v>
      </c>
      <c r="K377" s="61" t="s">
        <v>191</v>
      </c>
      <c r="L377" s="61" t="s">
        <v>277</v>
      </c>
      <c r="M377" s="61">
        <v>301</v>
      </c>
      <c r="N377" s="61" t="s">
        <v>21</v>
      </c>
      <c r="O377" s="61">
        <v>1</v>
      </c>
      <c r="P377" s="61" t="s">
        <v>23</v>
      </c>
      <c r="Q377" s="61">
        <v>4</v>
      </c>
      <c r="R377" s="61" t="s">
        <v>40</v>
      </c>
      <c r="S377" s="61">
        <v>116</v>
      </c>
      <c r="T377" s="61">
        <v>69263</v>
      </c>
      <c r="U377" s="61">
        <v>453.12700000000001</v>
      </c>
      <c r="V377" s="61">
        <v>1.3080000000000001</v>
      </c>
      <c r="W377" s="61">
        <v>0.123</v>
      </c>
      <c r="X377" s="61">
        <v>85</v>
      </c>
      <c r="Y377" s="61">
        <v>6.4000000000000001E-2</v>
      </c>
      <c r="Z377" s="61">
        <f t="shared" si="22"/>
        <v>31384.935400999999</v>
      </c>
      <c r="AA377" s="61">
        <f t="shared" si="23"/>
        <v>38.515794999999997</v>
      </c>
    </row>
    <row r="378" spans="1:27" x14ac:dyDescent="0.25">
      <c r="A378" s="31">
        <v>43165</v>
      </c>
      <c r="B378" s="61" t="s">
        <v>154</v>
      </c>
      <c r="C378" s="65">
        <v>43160</v>
      </c>
      <c r="D378" s="35">
        <f t="shared" si="20"/>
        <v>2018</v>
      </c>
      <c r="E378" s="35">
        <f t="shared" si="21"/>
        <v>3</v>
      </c>
      <c r="F378" s="61">
        <v>120164</v>
      </c>
      <c r="G378" s="61" t="s">
        <v>275</v>
      </c>
      <c r="H378" s="61" t="s">
        <v>39</v>
      </c>
      <c r="I378" s="61" t="s">
        <v>276</v>
      </c>
      <c r="J378" s="61" t="s">
        <v>20</v>
      </c>
      <c r="K378" s="61" t="s">
        <v>191</v>
      </c>
      <c r="L378" s="61" t="s">
        <v>277</v>
      </c>
      <c r="M378" s="61">
        <v>301</v>
      </c>
      <c r="N378" s="61" t="s">
        <v>21</v>
      </c>
      <c r="O378" s="61">
        <v>1</v>
      </c>
      <c r="P378" s="61" t="s">
        <v>23</v>
      </c>
      <c r="Q378" s="61">
        <v>4</v>
      </c>
      <c r="R378" s="61" t="s">
        <v>40</v>
      </c>
      <c r="S378" s="61">
        <v>116</v>
      </c>
      <c r="T378" s="61">
        <v>69429</v>
      </c>
      <c r="U378" s="61">
        <v>407.70299999999997</v>
      </c>
      <c r="V378" s="61">
        <v>1.179</v>
      </c>
      <c r="W378" s="61">
        <v>0.189</v>
      </c>
      <c r="X378" s="61">
        <v>131</v>
      </c>
      <c r="Y378" s="61">
        <v>5.6000000000000001E-2</v>
      </c>
      <c r="Z378" s="61">
        <f t="shared" si="22"/>
        <v>28306.411586999999</v>
      </c>
      <c r="AA378" s="61">
        <f t="shared" si="23"/>
        <v>53.409092999999991</v>
      </c>
    </row>
    <row r="379" spans="1:27" x14ac:dyDescent="0.25">
      <c r="A379" s="31">
        <v>43165</v>
      </c>
      <c r="B379" s="61" t="s">
        <v>154</v>
      </c>
      <c r="C379" s="65">
        <v>43160</v>
      </c>
      <c r="D379" s="35">
        <f t="shared" si="20"/>
        <v>2018</v>
      </c>
      <c r="E379" s="35">
        <f t="shared" si="21"/>
        <v>3</v>
      </c>
      <c r="F379" s="61">
        <v>120164</v>
      </c>
      <c r="G379" s="61" t="s">
        <v>275</v>
      </c>
      <c r="H379" s="61" t="s">
        <v>39</v>
      </c>
      <c r="I379" s="61" t="s">
        <v>276</v>
      </c>
      <c r="J379" s="61" t="s">
        <v>20</v>
      </c>
      <c r="K379" s="61" t="s">
        <v>191</v>
      </c>
      <c r="L379" s="61" t="s">
        <v>277</v>
      </c>
      <c r="M379" s="61">
        <v>301</v>
      </c>
      <c r="N379" s="61" t="s">
        <v>21</v>
      </c>
      <c r="O379" s="61">
        <v>1</v>
      </c>
      <c r="P379" s="61" t="s">
        <v>23</v>
      </c>
      <c r="Q379" s="61">
        <v>4</v>
      </c>
      <c r="R379" s="61" t="s">
        <v>40</v>
      </c>
      <c r="S379" s="61">
        <v>114</v>
      </c>
      <c r="T379" s="61">
        <v>67090</v>
      </c>
      <c r="U379" s="61">
        <v>417.06799999999998</v>
      </c>
      <c r="V379" s="61">
        <v>1.1659999999999999</v>
      </c>
      <c r="W379" s="61">
        <v>0.20699999999999999</v>
      </c>
      <c r="X379" s="61">
        <v>139</v>
      </c>
      <c r="Y379" s="61">
        <v>4.9000000000000002E-2</v>
      </c>
      <c r="Z379" s="61">
        <f t="shared" si="22"/>
        <v>27981.092119999998</v>
      </c>
      <c r="AA379" s="61">
        <f t="shared" si="23"/>
        <v>57.972451999999997</v>
      </c>
    </row>
    <row r="380" spans="1:27" x14ac:dyDescent="0.25">
      <c r="A380" s="31">
        <v>43165</v>
      </c>
      <c r="B380" s="61" t="s">
        <v>154</v>
      </c>
      <c r="C380" s="65">
        <v>43160</v>
      </c>
      <c r="D380" s="35">
        <f t="shared" si="20"/>
        <v>2018</v>
      </c>
      <c r="E380" s="35">
        <f t="shared" si="21"/>
        <v>3</v>
      </c>
      <c r="F380" s="61">
        <v>120164</v>
      </c>
      <c r="G380" s="61" t="s">
        <v>275</v>
      </c>
      <c r="H380" s="61" t="s">
        <v>39</v>
      </c>
      <c r="I380" s="61" t="s">
        <v>276</v>
      </c>
      <c r="J380" s="61" t="s">
        <v>20</v>
      </c>
      <c r="K380" s="61" t="s">
        <v>191</v>
      </c>
      <c r="L380" s="61" t="s">
        <v>277</v>
      </c>
      <c r="M380" s="61">
        <v>301</v>
      </c>
      <c r="N380" s="61" t="s">
        <v>21</v>
      </c>
      <c r="O380" s="61">
        <v>1</v>
      </c>
      <c r="P380" s="61" t="s">
        <v>23</v>
      </c>
      <c r="Q380" s="61">
        <v>4</v>
      </c>
      <c r="R380" s="61" t="s">
        <v>40</v>
      </c>
      <c r="S380" s="61">
        <v>115</v>
      </c>
      <c r="T380" s="61">
        <v>60420</v>
      </c>
      <c r="U380" s="61">
        <v>247.50800000000001</v>
      </c>
      <c r="V380" s="61">
        <v>0.623</v>
      </c>
      <c r="W380" s="61">
        <v>0.04</v>
      </c>
      <c r="X380" s="61">
        <v>24</v>
      </c>
      <c r="Y380" s="61">
        <v>7.0000000000000001E-3</v>
      </c>
      <c r="Z380" s="61">
        <f t="shared" si="22"/>
        <v>14954.433360000001</v>
      </c>
      <c r="AA380" s="61">
        <f t="shared" si="23"/>
        <v>5.9401919999999997</v>
      </c>
    </row>
    <row r="381" spans="1:27" x14ac:dyDescent="0.25">
      <c r="A381" s="31">
        <v>43165</v>
      </c>
      <c r="B381" s="61" t="s">
        <v>154</v>
      </c>
      <c r="C381" s="65">
        <v>43160</v>
      </c>
      <c r="D381" s="35">
        <f t="shared" si="20"/>
        <v>2018</v>
      </c>
      <c r="E381" s="35">
        <f t="shared" si="21"/>
        <v>3</v>
      </c>
      <c r="F381" s="61">
        <v>120164</v>
      </c>
      <c r="G381" s="61" t="s">
        <v>275</v>
      </c>
      <c r="H381" s="61" t="s">
        <v>39</v>
      </c>
      <c r="I381" s="61" t="s">
        <v>276</v>
      </c>
      <c r="J381" s="61" t="s">
        <v>20</v>
      </c>
      <c r="K381" s="61" t="s">
        <v>191</v>
      </c>
      <c r="L381" s="61" t="s">
        <v>277</v>
      </c>
      <c r="M381" s="61">
        <v>301</v>
      </c>
      <c r="N381" s="61" t="s">
        <v>21</v>
      </c>
      <c r="O381" s="61">
        <v>1</v>
      </c>
      <c r="P381" s="61" t="s">
        <v>23</v>
      </c>
      <c r="Q381" s="61">
        <v>4</v>
      </c>
      <c r="R381" s="61" t="s">
        <v>40</v>
      </c>
      <c r="S381" s="61">
        <v>112</v>
      </c>
      <c r="T381" s="61">
        <v>73703</v>
      </c>
      <c r="U381" s="61">
        <v>240.80500000000001</v>
      </c>
      <c r="V381" s="61">
        <v>0.74</v>
      </c>
      <c r="W381" s="61">
        <v>6.8000000000000005E-2</v>
      </c>
      <c r="X381" s="61">
        <v>50</v>
      </c>
      <c r="Y381" s="61">
        <v>3.4000000000000002E-2</v>
      </c>
      <c r="Z381" s="61">
        <f t="shared" si="22"/>
        <v>17748.050915</v>
      </c>
      <c r="AA381" s="61">
        <f t="shared" si="23"/>
        <v>12.04025</v>
      </c>
    </row>
    <row r="382" spans="1:27" x14ac:dyDescent="0.25">
      <c r="A382" s="31">
        <v>43165</v>
      </c>
      <c r="B382" s="61" t="s">
        <v>154</v>
      </c>
      <c r="C382" s="65">
        <v>43160</v>
      </c>
      <c r="D382" s="35">
        <f t="shared" si="20"/>
        <v>2018</v>
      </c>
      <c r="E382" s="35">
        <f t="shared" si="21"/>
        <v>3</v>
      </c>
      <c r="F382" s="61">
        <v>120164</v>
      </c>
      <c r="G382" s="61" t="s">
        <v>275</v>
      </c>
      <c r="H382" s="61" t="s">
        <v>39</v>
      </c>
      <c r="I382" s="61" t="s">
        <v>276</v>
      </c>
      <c r="J382" s="61" t="s">
        <v>20</v>
      </c>
      <c r="K382" s="61" t="s">
        <v>191</v>
      </c>
      <c r="L382" s="61" t="s">
        <v>277</v>
      </c>
      <c r="M382" s="61">
        <v>301</v>
      </c>
      <c r="N382" s="61" t="s">
        <v>21</v>
      </c>
      <c r="O382" s="61">
        <v>1</v>
      </c>
      <c r="P382" s="61" t="s">
        <v>23</v>
      </c>
      <c r="Q382" s="61">
        <v>4</v>
      </c>
      <c r="R382" s="61" t="s">
        <v>40</v>
      </c>
      <c r="S382" s="61">
        <v>113</v>
      </c>
      <c r="T382" s="61">
        <v>60432</v>
      </c>
      <c r="U382" s="61">
        <v>273.41800000000001</v>
      </c>
      <c r="V382" s="61">
        <v>0.68799999999999994</v>
      </c>
      <c r="W382" s="61">
        <v>0.03</v>
      </c>
      <c r="X382" s="61">
        <v>18</v>
      </c>
      <c r="Y382" s="61">
        <v>5.0000000000000001E-3</v>
      </c>
      <c r="Z382" s="61">
        <f t="shared" si="22"/>
        <v>16523.196576000002</v>
      </c>
      <c r="AA382" s="61">
        <f t="shared" si="23"/>
        <v>4.9215240000000007</v>
      </c>
    </row>
    <row r="383" spans="1:27" x14ac:dyDescent="0.25">
      <c r="A383" s="31">
        <v>43165</v>
      </c>
      <c r="B383" s="61" t="s">
        <v>154</v>
      </c>
      <c r="C383" s="65">
        <v>43160</v>
      </c>
      <c r="D383" s="35">
        <f t="shared" si="20"/>
        <v>2018</v>
      </c>
      <c r="E383" s="35">
        <f t="shared" si="21"/>
        <v>3</v>
      </c>
      <c r="F383" s="61">
        <v>120164</v>
      </c>
      <c r="G383" s="61" t="s">
        <v>275</v>
      </c>
      <c r="H383" s="61" t="s">
        <v>39</v>
      </c>
      <c r="I383" s="61" t="s">
        <v>276</v>
      </c>
      <c r="J383" s="61" t="s">
        <v>20</v>
      </c>
      <c r="K383" s="61" t="s">
        <v>191</v>
      </c>
      <c r="L383" s="61" t="s">
        <v>277</v>
      </c>
      <c r="M383" s="61">
        <v>301</v>
      </c>
      <c r="N383" s="61" t="s">
        <v>21</v>
      </c>
      <c r="O383" s="61">
        <v>1</v>
      </c>
      <c r="P383" s="61" t="s">
        <v>23</v>
      </c>
      <c r="Q383" s="61">
        <v>4</v>
      </c>
      <c r="R383" s="61" t="s">
        <v>40</v>
      </c>
      <c r="S383" s="61">
        <v>111</v>
      </c>
      <c r="T383" s="61">
        <v>72635</v>
      </c>
      <c r="U383" s="61">
        <v>266.38900000000001</v>
      </c>
      <c r="V383" s="61">
        <v>0.80600000000000005</v>
      </c>
      <c r="W383" s="61">
        <v>0.04</v>
      </c>
      <c r="X383" s="61">
        <v>29</v>
      </c>
      <c r="Y383" s="61">
        <v>1.4999999999999999E-2</v>
      </c>
      <c r="Z383" s="61">
        <f t="shared" si="22"/>
        <v>19349.165015000002</v>
      </c>
      <c r="AA383" s="61">
        <f t="shared" si="23"/>
        <v>7.7252809999999998</v>
      </c>
    </row>
    <row r="384" spans="1:27" x14ac:dyDescent="0.25">
      <c r="A384" s="31">
        <v>43165</v>
      </c>
      <c r="B384" s="61" t="s">
        <v>154</v>
      </c>
      <c r="C384" s="65">
        <v>43160</v>
      </c>
      <c r="D384" s="35">
        <f t="shared" si="20"/>
        <v>2018</v>
      </c>
      <c r="E384" s="35">
        <f t="shared" si="21"/>
        <v>3</v>
      </c>
      <c r="F384" s="61">
        <v>120164</v>
      </c>
      <c r="G384" s="61" t="s">
        <v>275</v>
      </c>
      <c r="H384" s="61" t="s">
        <v>39</v>
      </c>
      <c r="I384" s="61" t="s">
        <v>276</v>
      </c>
      <c r="J384" s="61" t="s">
        <v>20</v>
      </c>
      <c r="K384" s="61" t="s">
        <v>191</v>
      </c>
      <c r="L384" s="61" t="s">
        <v>277</v>
      </c>
      <c r="M384" s="61">
        <v>301</v>
      </c>
      <c r="N384" s="61" t="s">
        <v>21</v>
      </c>
      <c r="O384" s="61">
        <v>1</v>
      </c>
      <c r="P384" s="61" t="s">
        <v>23</v>
      </c>
      <c r="Q384" s="61">
        <v>4</v>
      </c>
      <c r="R384" s="61" t="s">
        <v>40</v>
      </c>
      <c r="S384" s="61">
        <v>110</v>
      </c>
      <c r="T384" s="61">
        <v>73732</v>
      </c>
      <c r="U384" s="61">
        <v>241.881</v>
      </c>
      <c r="V384" s="61">
        <v>0.74299999999999999</v>
      </c>
      <c r="W384" s="61">
        <v>4.2999999999999997E-2</v>
      </c>
      <c r="X384" s="61">
        <v>32</v>
      </c>
      <c r="Y384" s="61">
        <v>2.4E-2</v>
      </c>
      <c r="Z384" s="61">
        <f t="shared" si="22"/>
        <v>17834.369892000002</v>
      </c>
      <c r="AA384" s="61">
        <f t="shared" si="23"/>
        <v>7.7401920000000004</v>
      </c>
    </row>
    <row r="385" spans="1:27" x14ac:dyDescent="0.25">
      <c r="A385" s="31">
        <v>43165</v>
      </c>
      <c r="B385" s="61" t="s">
        <v>154</v>
      </c>
      <c r="C385" s="65">
        <v>43160</v>
      </c>
      <c r="D385" s="35">
        <f t="shared" si="20"/>
        <v>2018</v>
      </c>
      <c r="E385" s="35">
        <f t="shared" si="21"/>
        <v>3</v>
      </c>
      <c r="F385" s="61">
        <v>120164</v>
      </c>
      <c r="G385" s="61" t="s">
        <v>275</v>
      </c>
      <c r="H385" s="61" t="s">
        <v>39</v>
      </c>
      <c r="I385" s="61" t="s">
        <v>276</v>
      </c>
      <c r="J385" s="61" t="s">
        <v>20</v>
      </c>
      <c r="K385" s="61" t="s">
        <v>191</v>
      </c>
      <c r="L385" s="61" t="s">
        <v>277</v>
      </c>
      <c r="M385" s="61">
        <v>301</v>
      </c>
      <c r="N385" s="61" t="s">
        <v>21</v>
      </c>
      <c r="O385" s="61">
        <v>1</v>
      </c>
      <c r="P385" s="61" t="s">
        <v>23</v>
      </c>
      <c r="Q385" s="61">
        <v>4</v>
      </c>
      <c r="R385" s="61" t="s">
        <v>40</v>
      </c>
      <c r="S385" s="61">
        <v>109</v>
      </c>
      <c r="T385" s="61">
        <v>72618</v>
      </c>
      <c r="U385" s="61">
        <v>271.42200000000003</v>
      </c>
      <c r="V385" s="61">
        <v>0.82099999999999995</v>
      </c>
      <c r="W385" s="61">
        <v>3.5999999999999997E-2</v>
      </c>
      <c r="X385" s="61">
        <v>26</v>
      </c>
      <c r="Y385" s="61">
        <v>1.4999999999999999E-2</v>
      </c>
      <c r="Z385" s="61">
        <f t="shared" si="22"/>
        <v>19710.122796</v>
      </c>
      <c r="AA385" s="61">
        <f t="shared" si="23"/>
        <v>7.0569720000000009</v>
      </c>
    </row>
    <row r="386" spans="1:27" x14ac:dyDescent="0.25">
      <c r="A386" s="31">
        <v>43165</v>
      </c>
      <c r="B386" s="61" t="s">
        <v>154</v>
      </c>
      <c r="C386" s="65">
        <v>43160</v>
      </c>
      <c r="D386" s="35">
        <f t="shared" si="20"/>
        <v>2018</v>
      </c>
      <c r="E386" s="35">
        <f t="shared" si="21"/>
        <v>3</v>
      </c>
      <c r="F386" s="61">
        <v>120164</v>
      </c>
      <c r="G386" s="61" t="s">
        <v>275</v>
      </c>
      <c r="H386" s="61" t="s">
        <v>39</v>
      </c>
      <c r="I386" s="61" t="s">
        <v>276</v>
      </c>
      <c r="J386" s="61" t="s">
        <v>20</v>
      </c>
      <c r="K386" s="61" t="s">
        <v>191</v>
      </c>
      <c r="L386" s="61" t="s">
        <v>277</v>
      </c>
      <c r="M386" s="61">
        <v>301</v>
      </c>
      <c r="N386" s="61" t="s">
        <v>21</v>
      </c>
      <c r="O386" s="61">
        <v>1</v>
      </c>
      <c r="P386" s="61" t="s">
        <v>23</v>
      </c>
      <c r="Q386" s="61">
        <v>4</v>
      </c>
      <c r="R386" s="61" t="s">
        <v>40</v>
      </c>
      <c r="S386" s="61">
        <v>108</v>
      </c>
      <c r="T386" s="61">
        <v>73649</v>
      </c>
      <c r="U386" s="61">
        <v>212.42599999999999</v>
      </c>
      <c r="V386" s="61">
        <v>0.65200000000000002</v>
      </c>
      <c r="W386" s="61">
        <v>4.5999999999999999E-2</v>
      </c>
      <c r="X386" s="61">
        <v>34</v>
      </c>
      <c r="Y386" s="61">
        <v>1.7999999999999999E-2</v>
      </c>
      <c r="Z386" s="61">
        <f t="shared" si="22"/>
        <v>15644.962474</v>
      </c>
      <c r="AA386" s="61">
        <f t="shared" si="23"/>
        <v>7.2224839999999997</v>
      </c>
    </row>
    <row r="387" spans="1:27" x14ac:dyDescent="0.25">
      <c r="A387" s="31">
        <v>43165</v>
      </c>
      <c r="B387" s="61" t="s">
        <v>154</v>
      </c>
      <c r="C387" s="65">
        <v>43160</v>
      </c>
      <c r="D387" s="35">
        <f t="shared" ref="D387:D450" si="24">YEAR(C387)</f>
        <v>2018</v>
      </c>
      <c r="E387" s="35">
        <f t="shared" ref="E387:E450" si="25">MONTH(C387)</f>
        <v>3</v>
      </c>
      <c r="F387" s="61">
        <v>120164</v>
      </c>
      <c r="G387" s="61" t="s">
        <v>275</v>
      </c>
      <c r="H387" s="61" t="s">
        <v>39</v>
      </c>
      <c r="I387" s="61" t="s">
        <v>276</v>
      </c>
      <c r="J387" s="61" t="s">
        <v>20</v>
      </c>
      <c r="K387" s="61" t="s">
        <v>191</v>
      </c>
      <c r="L387" s="61" t="s">
        <v>277</v>
      </c>
      <c r="M387" s="61">
        <v>301</v>
      </c>
      <c r="N387" s="61" t="s">
        <v>21</v>
      </c>
      <c r="O387" s="61">
        <v>1</v>
      </c>
      <c r="P387" s="61" t="s">
        <v>23</v>
      </c>
      <c r="Q387" s="61">
        <v>4</v>
      </c>
      <c r="R387" s="61" t="s">
        <v>40</v>
      </c>
      <c r="S387" s="61">
        <v>107</v>
      </c>
      <c r="T387" s="61">
        <v>76527</v>
      </c>
      <c r="U387" s="61">
        <v>361.39600000000002</v>
      </c>
      <c r="V387" s="61">
        <v>1.1519999999999999</v>
      </c>
      <c r="W387" s="61">
        <v>0.09</v>
      </c>
      <c r="X387" s="61">
        <v>69</v>
      </c>
      <c r="Y387" s="61">
        <v>2.9000000000000001E-2</v>
      </c>
      <c r="Z387" s="61">
        <f t="shared" ref="Z387:Z450" si="26">T387*U387/1000</f>
        <v>27656.551692000001</v>
      </c>
      <c r="AA387" s="61">
        <f t="shared" ref="AA387:AA450" si="27">X387*U387/1000</f>
        <v>24.936323999999999</v>
      </c>
    </row>
    <row r="388" spans="1:27" x14ac:dyDescent="0.25">
      <c r="A388" s="31">
        <v>43165</v>
      </c>
      <c r="B388" s="61" t="s">
        <v>154</v>
      </c>
      <c r="C388" s="65">
        <v>43160</v>
      </c>
      <c r="D388" s="35">
        <f t="shared" si="24"/>
        <v>2018</v>
      </c>
      <c r="E388" s="35">
        <f t="shared" si="25"/>
        <v>3</v>
      </c>
      <c r="F388" s="61">
        <v>120164</v>
      </c>
      <c r="G388" s="61" t="s">
        <v>275</v>
      </c>
      <c r="H388" s="61" t="s">
        <v>39</v>
      </c>
      <c r="I388" s="61" t="s">
        <v>276</v>
      </c>
      <c r="J388" s="61" t="s">
        <v>20</v>
      </c>
      <c r="K388" s="61" t="s">
        <v>191</v>
      </c>
      <c r="L388" s="61" t="s">
        <v>277</v>
      </c>
      <c r="M388" s="61">
        <v>301</v>
      </c>
      <c r="N388" s="61" t="s">
        <v>21</v>
      </c>
      <c r="O388" s="61">
        <v>1</v>
      </c>
      <c r="P388" s="61" t="s">
        <v>23</v>
      </c>
      <c r="Q388" s="61">
        <v>4</v>
      </c>
      <c r="R388" s="61" t="s">
        <v>40</v>
      </c>
      <c r="S388" s="61">
        <v>106</v>
      </c>
      <c r="T388" s="61">
        <v>67090</v>
      </c>
      <c r="U388" s="61">
        <v>390.33800000000002</v>
      </c>
      <c r="V388" s="61">
        <v>1.091</v>
      </c>
      <c r="W388" s="61">
        <v>7.2999999999999995E-2</v>
      </c>
      <c r="X388" s="61">
        <v>49</v>
      </c>
      <c r="Y388" s="61">
        <v>1.9E-2</v>
      </c>
      <c r="Z388" s="61">
        <f t="shared" si="26"/>
        <v>26187.776420000002</v>
      </c>
      <c r="AA388" s="61">
        <f t="shared" si="27"/>
        <v>19.126562000000003</v>
      </c>
    </row>
    <row r="389" spans="1:27" x14ac:dyDescent="0.25">
      <c r="A389" s="31">
        <v>43165</v>
      </c>
      <c r="B389" s="61" t="s">
        <v>154</v>
      </c>
      <c r="C389" s="65">
        <v>43160</v>
      </c>
      <c r="D389" s="35">
        <f t="shared" si="24"/>
        <v>2018</v>
      </c>
      <c r="E389" s="35">
        <f t="shared" si="25"/>
        <v>3</v>
      </c>
      <c r="F389" s="61">
        <v>120164</v>
      </c>
      <c r="G389" s="61" t="s">
        <v>275</v>
      </c>
      <c r="H389" s="61" t="s">
        <v>39</v>
      </c>
      <c r="I389" s="61" t="s">
        <v>276</v>
      </c>
      <c r="J389" s="61" t="s">
        <v>20</v>
      </c>
      <c r="K389" s="61" t="s">
        <v>191</v>
      </c>
      <c r="L389" s="61" t="s">
        <v>277</v>
      </c>
      <c r="M389" s="61">
        <v>301</v>
      </c>
      <c r="N389" s="61" t="s">
        <v>21</v>
      </c>
      <c r="O389" s="61">
        <v>1</v>
      </c>
      <c r="P389" s="61" t="s">
        <v>23</v>
      </c>
      <c r="Q389" s="61">
        <v>4</v>
      </c>
      <c r="R389" s="61" t="s">
        <v>40</v>
      </c>
      <c r="S389" s="61">
        <v>105</v>
      </c>
      <c r="T389" s="61">
        <v>72809</v>
      </c>
      <c r="U389" s="61">
        <v>379.74400000000003</v>
      </c>
      <c r="V389" s="61">
        <v>1.1519999999999999</v>
      </c>
      <c r="W389" s="61">
        <v>6.5000000000000002E-2</v>
      </c>
      <c r="X389" s="61">
        <v>47</v>
      </c>
      <c r="Y389" s="61">
        <v>1.7999999999999999E-2</v>
      </c>
      <c r="Z389" s="61">
        <f t="shared" si="26"/>
        <v>27648.780896</v>
      </c>
      <c r="AA389" s="61">
        <f t="shared" si="27"/>
        <v>17.847968000000002</v>
      </c>
    </row>
    <row r="390" spans="1:27" x14ac:dyDescent="0.25">
      <c r="A390" s="31">
        <v>43165</v>
      </c>
      <c r="B390" s="61" t="s">
        <v>154</v>
      </c>
      <c r="C390" s="65">
        <v>43160</v>
      </c>
      <c r="D390" s="35">
        <f t="shared" si="24"/>
        <v>2018</v>
      </c>
      <c r="E390" s="35">
        <f t="shared" si="25"/>
        <v>3</v>
      </c>
      <c r="F390" s="61">
        <v>120164</v>
      </c>
      <c r="G390" s="61" t="s">
        <v>275</v>
      </c>
      <c r="H390" s="61" t="s">
        <v>39</v>
      </c>
      <c r="I390" s="61" t="s">
        <v>276</v>
      </c>
      <c r="J390" s="61" t="s">
        <v>20</v>
      </c>
      <c r="K390" s="61" t="s">
        <v>191</v>
      </c>
      <c r="L390" s="61" t="s">
        <v>277</v>
      </c>
      <c r="M390" s="61">
        <v>301</v>
      </c>
      <c r="N390" s="61" t="s">
        <v>21</v>
      </c>
      <c r="O390" s="61">
        <v>1</v>
      </c>
      <c r="P390" s="61" t="s">
        <v>23</v>
      </c>
      <c r="Q390" s="61">
        <v>4</v>
      </c>
      <c r="R390" s="61" t="s">
        <v>40</v>
      </c>
      <c r="S390" s="61">
        <v>104</v>
      </c>
      <c r="T390" s="61">
        <v>67881</v>
      </c>
      <c r="U390" s="61">
        <v>391.63499999999999</v>
      </c>
      <c r="V390" s="61">
        <v>1.1080000000000001</v>
      </c>
      <c r="W390" s="61">
        <v>0.11</v>
      </c>
      <c r="X390" s="61">
        <v>75</v>
      </c>
      <c r="Y390" s="61">
        <v>4.3999999999999997E-2</v>
      </c>
      <c r="Z390" s="61">
        <f t="shared" si="26"/>
        <v>26584.575434999999</v>
      </c>
      <c r="AA390" s="61">
        <f t="shared" si="27"/>
        <v>29.372624999999999</v>
      </c>
    </row>
    <row r="391" spans="1:27" x14ac:dyDescent="0.25">
      <c r="A391" s="31">
        <v>43165</v>
      </c>
      <c r="B391" s="61" t="s">
        <v>154</v>
      </c>
      <c r="C391" s="65">
        <v>43160</v>
      </c>
      <c r="D391" s="35">
        <f t="shared" si="24"/>
        <v>2018</v>
      </c>
      <c r="E391" s="35">
        <f t="shared" si="25"/>
        <v>3</v>
      </c>
      <c r="F391" s="61">
        <v>120164</v>
      </c>
      <c r="G391" s="61" t="s">
        <v>275</v>
      </c>
      <c r="H391" s="61" t="s">
        <v>39</v>
      </c>
      <c r="I391" s="61" t="s">
        <v>276</v>
      </c>
      <c r="J391" s="61" t="s">
        <v>20</v>
      </c>
      <c r="K391" s="61" t="s">
        <v>191</v>
      </c>
      <c r="L391" s="61" t="s">
        <v>277</v>
      </c>
      <c r="M391" s="61">
        <v>301</v>
      </c>
      <c r="N391" s="61" t="s">
        <v>21</v>
      </c>
      <c r="O391" s="61">
        <v>1</v>
      </c>
      <c r="P391" s="61" t="s">
        <v>23</v>
      </c>
      <c r="Q391" s="61">
        <v>4</v>
      </c>
      <c r="R391" s="61" t="s">
        <v>40</v>
      </c>
      <c r="S391" s="61">
        <v>103</v>
      </c>
      <c r="T391" s="61">
        <v>65320</v>
      </c>
      <c r="U391" s="61">
        <v>442.65800000000002</v>
      </c>
      <c r="V391" s="61">
        <v>1.2050000000000001</v>
      </c>
      <c r="W391" s="61">
        <v>0.11600000000000001</v>
      </c>
      <c r="X391" s="61">
        <v>76</v>
      </c>
      <c r="Y391" s="61">
        <v>4.1000000000000002E-2</v>
      </c>
      <c r="Z391" s="61">
        <f t="shared" si="26"/>
        <v>28914.420560000002</v>
      </c>
      <c r="AA391" s="61">
        <f t="shared" si="27"/>
        <v>33.642008000000004</v>
      </c>
    </row>
    <row r="392" spans="1:27" x14ac:dyDescent="0.25">
      <c r="A392" s="31">
        <v>43165</v>
      </c>
      <c r="B392" s="61" t="s">
        <v>154</v>
      </c>
      <c r="C392" s="65">
        <v>43160</v>
      </c>
      <c r="D392" s="35">
        <f t="shared" si="24"/>
        <v>2018</v>
      </c>
      <c r="E392" s="35">
        <f t="shared" si="25"/>
        <v>3</v>
      </c>
      <c r="F392" s="61">
        <v>120164</v>
      </c>
      <c r="G392" s="61" t="s">
        <v>275</v>
      </c>
      <c r="H392" s="61" t="s">
        <v>39</v>
      </c>
      <c r="I392" s="61" t="s">
        <v>276</v>
      </c>
      <c r="J392" s="61" t="s">
        <v>20</v>
      </c>
      <c r="K392" s="61" t="s">
        <v>191</v>
      </c>
      <c r="L392" s="61" t="s">
        <v>277</v>
      </c>
      <c r="M392" s="61">
        <v>301</v>
      </c>
      <c r="N392" s="61" t="s">
        <v>21</v>
      </c>
      <c r="O392" s="61">
        <v>1</v>
      </c>
      <c r="P392" s="61" t="s">
        <v>23</v>
      </c>
      <c r="Q392" s="61">
        <v>4</v>
      </c>
      <c r="R392" s="61" t="s">
        <v>40</v>
      </c>
      <c r="S392" s="61">
        <v>102</v>
      </c>
      <c r="T392" s="61">
        <v>67712</v>
      </c>
      <c r="U392" s="61">
        <v>382.45</v>
      </c>
      <c r="V392" s="61">
        <v>1.079</v>
      </c>
      <c r="W392" s="61">
        <v>9.7000000000000003E-2</v>
      </c>
      <c r="X392" s="61">
        <v>66</v>
      </c>
      <c r="Y392" s="61">
        <v>4.1000000000000002E-2</v>
      </c>
      <c r="Z392" s="61">
        <f t="shared" si="26"/>
        <v>25896.454399999999</v>
      </c>
      <c r="AA392" s="61">
        <f t="shared" si="27"/>
        <v>25.241700000000002</v>
      </c>
    </row>
    <row r="393" spans="1:27" x14ac:dyDescent="0.25">
      <c r="A393" s="31">
        <v>43165</v>
      </c>
      <c r="B393" s="61" t="s">
        <v>154</v>
      </c>
      <c r="C393" s="65">
        <v>43160</v>
      </c>
      <c r="D393" s="35">
        <f t="shared" si="24"/>
        <v>2018</v>
      </c>
      <c r="E393" s="35">
        <f t="shared" si="25"/>
        <v>3</v>
      </c>
      <c r="F393" s="61">
        <v>120164</v>
      </c>
      <c r="G393" s="61" t="s">
        <v>275</v>
      </c>
      <c r="H393" s="61" t="s">
        <v>39</v>
      </c>
      <c r="I393" s="61" t="s">
        <v>276</v>
      </c>
      <c r="J393" s="61" t="s">
        <v>20</v>
      </c>
      <c r="K393" s="61" t="s">
        <v>191</v>
      </c>
      <c r="L393" s="61" t="s">
        <v>277</v>
      </c>
      <c r="M393" s="61">
        <v>301</v>
      </c>
      <c r="N393" s="61" t="s">
        <v>21</v>
      </c>
      <c r="O393" s="61">
        <v>1</v>
      </c>
      <c r="P393" s="61" t="s">
        <v>23</v>
      </c>
      <c r="Q393" s="61">
        <v>4</v>
      </c>
      <c r="R393" s="61" t="s">
        <v>40</v>
      </c>
      <c r="S393" s="61">
        <v>101</v>
      </c>
      <c r="T393" s="61">
        <v>67640</v>
      </c>
      <c r="U393" s="61">
        <v>547.197</v>
      </c>
      <c r="V393" s="61">
        <v>1.542</v>
      </c>
      <c r="W393" s="61">
        <v>0.05</v>
      </c>
      <c r="X393" s="61">
        <v>34</v>
      </c>
      <c r="Y393" s="61">
        <v>1.2999999999999999E-2</v>
      </c>
      <c r="Z393" s="61">
        <f t="shared" si="26"/>
        <v>37012.405079999997</v>
      </c>
      <c r="AA393" s="61">
        <f t="shared" si="27"/>
        <v>18.604697999999999</v>
      </c>
    </row>
    <row r="394" spans="1:27" x14ac:dyDescent="0.25">
      <c r="A394" s="31">
        <v>43165</v>
      </c>
      <c r="B394" s="61" t="s">
        <v>153</v>
      </c>
      <c r="C394" s="65">
        <v>43157</v>
      </c>
      <c r="D394" s="35">
        <f t="shared" si="24"/>
        <v>2018</v>
      </c>
      <c r="E394" s="35">
        <f t="shared" si="25"/>
        <v>2</v>
      </c>
      <c r="F394" s="61">
        <v>120164</v>
      </c>
      <c r="G394" s="61" t="s">
        <v>275</v>
      </c>
      <c r="H394" s="61" t="s">
        <v>39</v>
      </c>
      <c r="I394" s="61" t="s">
        <v>276</v>
      </c>
      <c r="J394" s="61" t="s">
        <v>20</v>
      </c>
      <c r="K394" s="61" t="s">
        <v>191</v>
      </c>
      <c r="L394" s="61" t="s">
        <v>277</v>
      </c>
      <c r="M394" s="61">
        <v>301</v>
      </c>
      <c r="N394" s="61" t="s">
        <v>21</v>
      </c>
      <c r="O394" s="61">
        <v>1</v>
      </c>
      <c r="P394" s="61" t="s">
        <v>23</v>
      </c>
      <c r="Q394" s="61">
        <v>4</v>
      </c>
      <c r="R394" s="61" t="s">
        <v>40</v>
      </c>
      <c r="S394" s="61">
        <v>101</v>
      </c>
      <c r="T394" s="61">
        <v>67640</v>
      </c>
      <c r="U394" s="61">
        <v>547.197</v>
      </c>
      <c r="V394" s="61">
        <v>1.542</v>
      </c>
      <c r="W394" s="61">
        <v>1.2E-2</v>
      </c>
      <c r="X394" s="61">
        <v>8</v>
      </c>
      <c r="Y394" s="61">
        <v>3.0000000000000001E-3</v>
      </c>
      <c r="Z394" s="61">
        <f t="shared" si="26"/>
        <v>37012.405079999997</v>
      </c>
      <c r="AA394" s="61">
        <f t="shared" si="27"/>
        <v>4.3775760000000004</v>
      </c>
    </row>
    <row r="395" spans="1:27" x14ac:dyDescent="0.25">
      <c r="A395" s="31">
        <v>43165</v>
      </c>
      <c r="B395" s="61" t="s">
        <v>153</v>
      </c>
      <c r="C395" s="65">
        <v>43157</v>
      </c>
      <c r="D395" s="35">
        <f t="shared" si="24"/>
        <v>2018</v>
      </c>
      <c r="E395" s="35">
        <f t="shared" si="25"/>
        <v>2</v>
      </c>
      <c r="F395" s="61">
        <v>120164</v>
      </c>
      <c r="G395" s="61" t="s">
        <v>275</v>
      </c>
      <c r="H395" s="61" t="s">
        <v>39</v>
      </c>
      <c r="I395" s="61" t="s">
        <v>276</v>
      </c>
      <c r="J395" s="61" t="s">
        <v>20</v>
      </c>
      <c r="K395" s="61" t="s">
        <v>191</v>
      </c>
      <c r="L395" s="61" t="s">
        <v>277</v>
      </c>
      <c r="M395" s="61">
        <v>301</v>
      </c>
      <c r="N395" s="61" t="s">
        <v>21</v>
      </c>
      <c r="O395" s="61">
        <v>1</v>
      </c>
      <c r="P395" s="61" t="s">
        <v>23</v>
      </c>
      <c r="Q395" s="61">
        <v>4</v>
      </c>
      <c r="R395" s="61" t="s">
        <v>40</v>
      </c>
      <c r="S395" s="61">
        <v>102</v>
      </c>
      <c r="T395" s="61">
        <v>67712</v>
      </c>
      <c r="U395" s="61">
        <v>382.45</v>
      </c>
      <c r="V395" s="61">
        <v>1.079</v>
      </c>
      <c r="W395" s="61">
        <v>1.2999999999999999E-2</v>
      </c>
      <c r="X395" s="61">
        <v>9</v>
      </c>
      <c r="Y395" s="61">
        <v>1E-3</v>
      </c>
      <c r="Z395" s="61">
        <f t="shared" si="26"/>
        <v>25896.454399999999</v>
      </c>
      <c r="AA395" s="61">
        <f t="shared" si="27"/>
        <v>3.4420499999999996</v>
      </c>
    </row>
    <row r="396" spans="1:27" x14ac:dyDescent="0.25">
      <c r="A396" s="31">
        <v>43165</v>
      </c>
      <c r="B396" s="61" t="s">
        <v>153</v>
      </c>
      <c r="C396" s="65">
        <v>43157</v>
      </c>
      <c r="D396" s="35">
        <f t="shared" si="24"/>
        <v>2018</v>
      </c>
      <c r="E396" s="35">
        <f t="shared" si="25"/>
        <v>2</v>
      </c>
      <c r="F396" s="61">
        <v>120164</v>
      </c>
      <c r="G396" s="61" t="s">
        <v>275</v>
      </c>
      <c r="H396" s="61" t="s">
        <v>39</v>
      </c>
      <c r="I396" s="61" t="s">
        <v>276</v>
      </c>
      <c r="J396" s="61" t="s">
        <v>20</v>
      </c>
      <c r="K396" s="61" t="s">
        <v>191</v>
      </c>
      <c r="L396" s="61" t="s">
        <v>277</v>
      </c>
      <c r="M396" s="61">
        <v>301</v>
      </c>
      <c r="N396" s="61" t="s">
        <v>21</v>
      </c>
      <c r="O396" s="61">
        <v>1</v>
      </c>
      <c r="P396" s="61" t="s">
        <v>23</v>
      </c>
      <c r="Q396" s="61">
        <v>4</v>
      </c>
      <c r="R396" s="61" t="s">
        <v>40</v>
      </c>
      <c r="S396" s="61">
        <v>103</v>
      </c>
      <c r="T396" s="61">
        <v>65320</v>
      </c>
      <c r="U396" s="61">
        <v>442.65800000000002</v>
      </c>
      <c r="V396" s="61">
        <v>1.2050000000000001</v>
      </c>
      <c r="W396" s="61">
        <v>1.4999999999999999E-2</v>
      </c>
      <c r="X396" s="61">
        <v>10</v>
      </c>
      <c r="Y396" s="61">
        <v>0</v>
      </c>
      <c r="Z396" s="61">
        <f t="shared" si="26"/>
        <v>28914.420560000002</v>
      </c>
      <c r="AA396" s="61">
        <f t="shared" si="27"/>
        <v>4.4265799999999995</v>
      </c>
    </row>
    <row r="397" spans="1:27" x14ac:dyDescent="0.25">
      <c r="A397" s="31">
        <v>43165</v>
      </c>
      <c r="B397" s="61" t="s">
        <v>153</v>
      </c>
      <c r="C397" s="65">
        <v>43157</v>
      </c>
      <c r="D397" s="35">
        <f t="shared" si="24"/>
        <v>2018</v>
      </c>
      <c r="E397" s="35">
        <f t="shared" si="25"/>
        <v>2</v>
      </c>
      <c r="F397" s="61">
        <v>120164</v>
      </c>
      <c r="G397" s="61" t="s">
        <v>275</v>
      </c>
      <c r="H397" s="61" t="s">
        <v>39</v>
      </c>
      <c r="I397" s="61" t="s">
        <v>276</v>
      </c>
      <c r="J397" s="61" t="s">
        <v>20</v>
      </c>
      <c r="K397" s="61" t="s">
        <v>191</v>
      </c>
      <c r="L397" s="61" t="s">
        <v>277</v>
      </c>
      <c r="M397" s="61">
        <v>301</v>
      </c>
      <c r="N397" s="61" t="s">
        <v>21</v>
      </c>
      <c r="O397" s="61">
        <v>1</v>
      </c>
      <c r="P397" s="61" t="s">
        <v>23</v>
      </c>
      <c r="Q397" s="61">
        <v>4</v>
      </c>
      <c r="R397" s="61" t="s">
        <v>40</v>
      </c>
      <c r="S397" s="61">
        <v>104</v>
      </c>
      <c r="T397" s="61">
        <v>67881</v>
      </c>
      <c r="U397" s="61">
        <v>391.63499999999999</v>
      </c>
      <c r="V397" s="61">
        <v>1.1080000000000001</v>
      </c>
      <c r="W397" s="61">
        <v>1.7999999999999999E-2</v>
      </c>
      <c r="X397" s="61">
        <v>12</v>
      </c>
      <c r="Y397" s="61">
        <v>1E-3</v>
      </c>
      <c r="Z397" s="61">
        <f t="shared" si="26"/>
        <v>26584.575434999999</v>
      </c>
      <c r="AA397" s="61">
        <f t="shared" si="27"/>
        <v>4.6996199999999995</v>
      </c>
    </row>
    <row r="398" spans="1:27" x14ac:dyDescent="0.25">
      <c r="A398" s="31">
        <v>43165</v>
      </c>
      <c r="B398" s="61" t="s">
        <v>153</v>
      </c>
      <c r="C398" s="65">
        <v>43157</v>
      </c>
      <c r="D398" s="35">
        <f t="shared" si="24"/>
        <v>2018</v>
      </c>
      <c r="E398" s="35">
        <f t="shared" si="25"/>
        <v>2</v>
      </c>
      <c r="F398" s="61">
        <v>120164</v>
      </c>
      <c r="G398" s="61" t="s">
        <v>275</v>
      </c>
      <c r="H398" s="61" t="s">
        <v>39</v>
      </c>
      <c r="I398" s="61" t="s">
        <v>276</v>
      </c>
      <c r="J398" s="61" t="s">
        <v>20</v>
      </c>
      <c r="K398" s="61" t="s">
        <v>191</v>
      </c>
      <c r="L398" s="61" t="s">
        <v>277</v>
      </c>
      <c r="M398" s="61">
        <v>301</v>
      </c>
      <c r="N398" s="61" t="s">
        <v>21</v>
      </c>
      <c r="O398" s="61">
        <v>1</v>
      </c>
      <c r="P398" s="61" t="s">
        <v>23</v>
      </c>
      <c r="Q398" s="61">
        <v>4</v>
      </c>
      <c r="R398" s="61" t="s">
        <v>40</v>
      </c>
      <c r="S398" s="61">
        <v>105</v>
      </c>
      <c r="T398" s="61">
        <v>72809</v>
      </c>
      <c r="U398" s="61">
        <v>379.74400000000003</v>
      </c>
      <c r="V398" s="61">
        <v>1.1519999999999999</v>
      </c>
      <c r="W398" s="61">
        <v>1.0999999999999999E-2</v>
      </c>
      <c r="X398" s="61">
        <v>8</v>
      </c>
      <c r="Y398" s="61">
        <v>1E-3</v>
      </c>
      <c r="Z398" s="61">
        <f t="shared" si="26"/>
        <v>27648.780896</v>
      </c>
      <c r="AA398" s="61">
        <f t="shared" si="27"/>
        <v>3.0379520000000002</v>
      </c>
    </row>
    <row r="399" spans="1:27" x14ac:dyDescent="0.25">
      <c r="A399" s="31">
        <v>43165</v>
      </c>
      <c r="B399" s="61" t="s">
        <v>153</v>
      </c>
      <c r="C399" s="65">
        <v>43157</v>
      </c>
      <c r="D399" s="35">
        <f t="shared" si="24"/>
        <v>2018</v>
      </c>
      <c r="E399" s="35">
        <f t="shared" si="25"/>
        <v>2</v>
      </c>
      <c r="F399" s="61">
        <v>120164</v>
      </c>
      <c r="G399" s="61" t="s">
        <v>275</v>
      </c>
      <c r="H399" s="61" t="s">
        <v>39</v>
      </c>
      <c r="I399" s="61" t="s">
        <v>276</v>
      </c>
      <c r="J399" s="61" t="s">
        <v>20</v>
      </c>
      <c r="K399" s="61" t="s">
        <v>191</v>
      </c>
      <c r="L399" s="61" t="s">
        <v>277</v>
      </c>
      <c r="M399" s="61">
        <v>301</v>
      </c>
      <c r="N399" s="61" t="s">
        <v>21</v>
      </c>
      <c r="O399" s="61">
        <v>1</v>
      </c>
      <c r="P399" s="61" t="s">
        <v>23</v>
      </c>
      <c r="Q399" s="61">
        <v>4</v>
      </c>
      <c r="R399" s="61" t="s">
        <v>40</v>
      </c>
      <c r="S399" s="61">
        <v>106</v>
      </c>
      <c r="T399" s="61">
        <v>67090</v>
      </c>
      <c r="U399" s="61">
        <v>390.33800000000002</v>
      </c>
      <c r="V399" s="61">
        <v>1.091</v>
      </c>
      <c r="W399" s="61">
        <v>1.6E-2</v>
      </c>
      <c r="X399" s="61">
        <v>11</v>
      </c>
      <c r="Y399" s="61">
        <v>6.0000000000000001E-3</v>
      </c>
      <c r="Z399" s="61">
        <f t="shared" si="26"/>
        <v>26187.776420000002</v>
      </c>
      <c r="AA399" s="61">
        <f t="shared" si="27"/>
        <v>4.2937180000000001</v>
      </c>
    </row>
    <row r="400" spans="1:27" x14ac:dyDescent="0.25">
      <c r="A400" s="31">
        <v>43165</v>
      </c>
      <c r="B400" s="61" t="s">
        <v>153</v>
      </c>
      <c r="C400" s="65">
        <v>43157</v>
      </c>
      <c r="D400" s="35">
        <f t="shared" si="24"/>
        <v>2018</v>
      </c>
      <c r="E400" s="35">
        <f t="shared" si="25"/>
        <v>2</v>
      </c>
      <c r="F400" s="61">
        <v>120164</v>
      </c>
      <c r="G400" s="61" t="s">
        <v>275</v>
      </c>
      <c r="H400" s="61" t="s">
        <v>39</v>
      </c>
      <c r="I400" s="61" t="s">
        <v>276</v>
      </c>
      <c r="J400" s="61" t="s">
        <v>20</v>
      </c>
      <c r="K400" s="61" t="s">
        <v>191</v>
      </c>
      <c r="L400" s="61" t="s">
        <v>277</v>
      </c>
      <c r="M400" s="61">
        <v>301</v>
      </c>
      <c r="N400" s="61" t="s">
        <v>21</v>
      </c>
      <c r="O400" s="61">
        <v>1</v>
      </c>
      <c r="P400" s="61" t="s">
        <v>23</v>
      </c>
      <c r="Q400" s="61">
        <v>4</v>
      </c>
      <c r="R400" s="61" t="s">
        <v>40</v>
      </c>
      <c r="S400" s="61">
        <v>107</v>
      </c>
      <c r="T400" s="61">
        <v>76527</v>
      </c>
      <c r="U400" s="61">
        <v>361.39600000000002</v>
      </c>
      <c r="V400" s="61">
        <v>1.1519999999999999</v>
      </c>
      <c r="W400" s="61">
        <v>1.6E-2</v>
      </c>
      <c r="X400" s="61">
        <v>12</v>
      </c>
      <c r="Y400" s="61">
        <v>5.0000000000000001E-3</v>
      </c>
      <c r="Z400" s="61">
        <f t="shared" si="26"/>
        <v>27656.551692000001</v>
      </c>
      <c r="AA400" s="61">
        <f t="shared" si="27"/>
        <v>4.3367520000000006</v>
      </c>
    </row>
    <row r="401" spans="1:27" x14ac:dyDescent="0.25">
      <c r="A401" s="31">
        <v>43165</v>
      </c>
      <c r="B401" s="61" t="s">
        <v>153</v>
      </c>
      <c r="C401" s="65">
        <v>43157</v>
      </c>
      <c r="D401" s="35">
        <f t="shared" si="24"/>
        <v>2018</v>
      </c>
      <c r="E401" s="35">
        <f t="shared" si="25"/>
        <v>2</v>
      </c>
      <c r="F401" s="61">
        <v>120164</v>
      </c>
      <c r="G401" s="61" t="s">
        <v>275</v>
      </c>
      <c r="H401" s="61" t="s">
        <v>39</v>
      </c>
      <c r="I401" s="61" t="s">
        <v>276</v>
      </c>
      <c r="J401" s="61" t="s">
        <v>20</v>
      </c>
      <c r="K401" s="61" t="s">
        <v>191</v>
      </c>
      <c r="L401" s="61" t="s">
        <v>277</v>
      </c>
      <c r="M401" s="61">
        <v>301</v>
      </c>
      <c r="N401" s="61" t="s">
        <v>21</v>
      </c>
      <c r="O401" s="61">
        <v>1</v>
      </c>
      <c r="P401" s="61" t="s">
        <v>23</v>
      </c>
      <c r="Q401" s="61">
        <v>4</v>
      </c>
      <c r="R401" s="61" t="s">
        <v>40</v>
      </c>
      <c r="S401" s="61">
        <v>108</v>
      </c>
      <c r="T401" s="61">
        <v>73649</v>
      </c>
      <c r="U401" s="61">
        <v>212.42599999999999</v>
      </c>
      <c r="V401" s="61">
        <v>0.65200000000000002</v>
      </c>
      <c r="W401" s="61">
        <v>0.01</v>
      </c>
      <c r="X401" s="61">
        <v>7</v>
      </c>
      <c r="Y401" s="61">
        <v>4.0000000000000001E-3</v>
      </c>
      <c r="Z401" s="61">
        <f t="shared" si="26"/>
        <v>15644.962474</v>
      </c>
      <c r="AA401" s="61">
        <f t="shared" si="27"/>
        <v>1.486982</v>
      </c>
    </row>
    <row r="402" spans="1:27" x14ac:dyDescent="0.25">
      <c r="A402" s="31">
        <v>43165</v>
      </c>
      <c r="B402" s="61" t="s">
        <v>153</v>
      </c>
      <c r="C402" s="65">
        <v>43157</v>
      </c>
      <c r="D402" s="35">
        <f t="shared" si="24"/>
        <v>2018</v>
      </c>
      <c r="E402" s="35">
        <f t="shared" si="25"/>
        <v>2</v>
      </c>
      <c r="F402" s="61">
        <v>120164</v>
      </c>
      <c r="G402" s="61" t="s">
        <v>275</v>
      </c>
      <c r="H402" s="61" t="s">
        <v>39</v>
      </c>
      <c r="I402" s="61" t="s">
        <v>276</v>
      </c>
      <c r="J402" s="61" t="s">
        <v>20</v>
      </c>
      <c r="K402" s="61" t="s">
        <v>191</v>
      </c>
      <c r="L402" s="61" t="s">
        <v>277</v>
      </c>
      <c r="M402" s="61">
        <v>301</v>
      </c>
      <c r="N402" s="61" t="s">
        <v>21</v>
      </c>
      <c r="O402" s="61">
        <v>1</v>
      </c>
      <c r="P402" s="61" t="s">
        <v>23</v>
      </c>
      <c r="Q402" s="61">
        <v>4</v>
      </c>
      <c r="R402" s="61" t="s">
        <v>40</v>
      </c>
      <c r="S402" s="61">
        <v>109</v>
      </c>
      <c r="T402" s="61">
        <v>72618</v>
      </c>
      <c r="U402" s="61">
        <v>271.42200000000003</v>
      </c>
      <c r="V402" s="61">
        <v>0.82099999999999995</v>
      </c>
      <c r="W402" s="61">
        <v>8.0000000000000002E-3</v>
      </c>
      <c r="X402" s="61">
        <v>6</v>
      </c>
      <c r="Y402" s="61">
        <v>0</v>
      </c>
      <c r="Z402" s="61">
        <f t="shared" si="26"/>
        <v>19710.122796</v>
      </c>
      <c r="AA402" s="61">
        <f t="shared" si="27"/>
        <v>1.6285320000000001</v>
      </c>
    </row>
    <row r="403" spans="1:27" x14ac:dyDescent="0.25">
      <c r="A403" s="31">
        <v>43165</v>
      </c>
      <c r="B403" s="61" t="s">
        <v>153</v>
      </c>
      <c r="C403" s="65">
        <v>43157</v>
      </c>
      <c r="D403" s="35">
        <f t="shared" si="24"/>
        <v>2018</v>
      </c>
      <c r="E403" s="35">
        <f t="shared" si="25"/>
        <v>2</v>
      </c>
      <c r="F403" s="61">
        <v>120164</v>
      </c>
      <c r="G403" s="61" t="s">
        <v>275</v>
      </c>
      <c r="H403" s="61" t="s">
        <v>39</v>
      </c>
      <c r="I403" s="61" t="s">
        <v>276</v>
      </c>
      <c r="J403" s="61" t="s">
        <v>20</v>
      </c>
      <c r="K403" s="61" t="s">
        <v>191</v>
      </c>
      <c r="L403" s="61" t="s">
        <v>277</v>
      </c>
      <c r="M403" s="61">
        <v>301</v>
      </c>
      <c r="N403" s="61" t="s">
        <v>21</v>
      </c>
      <c r="O403" s="61">
        <v>1</v>
      </c>
      <c r="P403" s="61" t="s">
        <v>23</v>
      </c>
      <c r="Q403" s="61">
        <v>4</v>
      </c>
      <c r="R403" s="61" t="s">
        <v>40</v>
      </c>
      <c r="S403" s="61">
        <v>111</v>
      </c>
      <c r="T403" s="61">
        <v>72635</v>
      </c>
      <c r="U403" s="61">
        <v>266.38900000000001</v>
      </c>
      <c r="V403" s="61">
        <v>0.80600000000000005</v>
      </c>
      <c r="W403" s="61">
        <v>8.0000000000000002E-3</v>
      </c>
      <c r="X403" s="61">
        <v>6</v>
      </c>
      <c r="Y403" s="61">
        <v>1E-3</v>
      </c>
      <c r="Z403" s="61">
        <f t="shared" si="26"/>
        <v>19349.165015000002</v>
      </c>
      <c r="AA403" s="61">
        <f t="shared" si="27"/>
        <v>1.5983340000000001</v>
      </c>
    </row>
    <row r="404" spans="1:27" x14ac:dyDescent="0.25">
      <c r="A404" s="31">
        <v>43165</v>
      </c>
      <c r="B404" s="61" t="s">
        <v>153</v>
      </c>
      <c r="C404" s="65">
        <v>43157</v>
      </c>
      <c r="D404" s="35">
        <f t="shared" si="24"/>
        <v>2018</v>
      </c>
      <c r="E404" s="35">
        <f t="shared" si="25"/>
        <v>2</v>
      </c>
      <c r="F404" s="61">
        <v>120164</v>
      </c>
      <c r="G404" s="61" t="s">
        <v>275</v>
      </c>
      <c r="H404" s="61" t="s">
        <v>39</v>
      </c>
      <c r="I404" s="61" t="s">
        <v>276</v>
      </c>
      <c r="J404" s="61" t="s">
        <v>20</v>
      </c>
      <c r="K404" s="61" t="s">
        <v>191</v>
      </c>
      <c r="L404" s="61" t="s">
        <v>277</v>
      </c>
      <c r="M404" s="61">
        <v>301</v>
      </c>
      <c r="N404" s="61" t="s">
        <v>21</v>
      </c>
      <c r="O404" s="61">
        <v>1</v>
      </c>
      <c r="P404" s="61" t="s">
        <v>23</v>
      </c>
      <c r="Q404" s="61">
        <v>4</v>
      </c>
      <c r="R404" s="61" t="s">
        <v>40</v>
      </c>
      <c r="S404" s="61">
        <v>110</v>
      </c>
      <c r="T404" s="61">
        <v>73732</v>
      </c>
      <c r="U404" s="61">
        <v>241.881</v>
      </c>
      <c r="V404" s="61">
        <v>0.74299999999999999</v>
      </c>
      <c r="W404" s="61">
        <v>7.0000000000000001E-3</v>
      </c>
      <c r="X404" s="61">
        <v>5</v>
      </c>
      <c r="Y404" s="61">
        <v>5.0000000000000001E-3</v>
      </c>
      <c r="Z404" s="61">
        <f t="shared" si="26"/>
        <v>17834.369892000002</v>
      </c>
      <c r="AA404" s="61">
        <f t="shared" si="27"/>
        <v>1.2094050000000001</v>
      </c>
    </row>
    <row r="405" spans="1:27" x14ac:dyDescent="0.25">
      <c r="A405" s="31">
        <v>43165</v>
      </c>
      <c r="B405" s="61" t="s">
        <v>153</v>
      </c>
      <c r="C405" s="65">
        <v>43157</v>
      </c>
      <c r="D405" s="35">
        <f t="shared" si="24"/>
        <v>2018</v>
      </c>
      <c r="E405" s="35">
        <f t="shared" si="25"/>
        <v>2</v>
      </c>
      <c r="F405" s="61">
        <v>120164</v>
      </c>
      <c r="G405" s="61" t="s">
        <v>275</v>
      </c>
      <c r="H405" s="61" t="s">
        <v>39</v>
      </c>
      <c r="I405" s="61" t="s">
        <v>276</v>
      </c>
      <c r="J405" s="61" t="s">
        <v>20</v>
      </c>
      <c r="K405" s="61" t="s">
        <v>191</v>
      </c>
      <c r="L405" s="61" t="s">
        <v>277</v>
      </c>
      <c r="M405" s="61">
        <v>301</v>
      </c>
      <c r="N405" s="61" t="s">
        <v>21</v>
      </c>
      <c r="O405" s="61">
        <v>1</v>
      </c>
      <c r="P405" s="61" t="s">
        <v>23</v>
      </c>
      <c r="Q405" s="61">
        <v>4</v>
      </c>
      <c r="R405" s="61" t="s">
        <v>40</v>
      </c>
      <c r="S405" s="61">
        <v>113</v>
      </c>
      <c r="T405" s="61">
        <v>60432</v>
      </c>
      <c r="U405" s="61">
        <v>273.41800000000001</v>
      </c>
      <c r="V405" s="61">
        <v>0.68799999999999994</v>
      </c>
      <c r="W405" s="61">
        <v>0.02</v>
      </c>
      <c r="X405" s="61">
        <v>12</v>
      </c>
      <c r="Y405" s="61">
        <v>1.2999999999999999E-2</v>
      </c>
      <c r="Z405" s="61">
        <f t="shared" si="26"/>
        <v>16523.196576000002</v>
      </c>
      <c r="AA405" s="61">
        <f t="shared" si="27"/>
        <v>3.2810160000000002</v>
      </c>
    </row>
    <row r="406" spans="1:27" x14ac:dyDescent="0.25">
      <c r="A406" s="31">
        <v>43165</v>
      </c>
      <c r="B406" s="61" t="s">
        <v>153</v>
      </c>
      <c r="C406" s="65">
        <v>43157</v>
      </c>
      <c r="D406" s="35">
        <f t="shared" si="24"/>
        <v>2018</v>
      </c>
      <c r="E406" s="35">
        <f t="shared" si="25"/>
        <v>2</v>
      </c>
      <c r="F406" s="61">
        <v>120164</v>
      </c>
      <c r="G406" s="61" t="s">
        <v>275</v>
      </c>
      <c r="H406" s="61" t="s">
        <v>39</v>
      </c>
      <c r="I406" s="61" t="s">
        <v>276</v>
      </c>
      <c r="J406" s="61" t="s">
        <v>20</v>
      </c>
      <c r="K406" s="61" t="s">
        <v>191</v>
      </c>
      <c r="L406" s="61" t="s">
        <v>277</v>
      </c>
      <c r="M406" s="61">
        <v>301</v>
      </c>
      <c r="N406" s="61" t="s">
        <v>21</v>
      </c>
      <c r="O406" s="61">
        <v>1</v>
      </c>
      <c r="P406" s="61" t="s">
        <v>23</v>
      </c>
      <c r="Q406" s="61">
        <v>4</v>
      </c>
      <c r="R406" s="61" t="s">
        <v>40</v>
      </c>
      <c r="S406" s="61">
        <v>112</v>
      </c>
      <c r="T406" s="61">
        <v>73703</v>
      </c>
      <c r="U406" s="61">
        <v>240.80500000000001</v>
      </c>
      <c r="V406" s="61">
        <v>0.74</v>
      </c>
      <c r="W406" s="61">
        <v>1.2E-2</v>
      </c>
      <c r="X406" s="61">
        <v>9</v>
      </c>
      <c r="Y406" s="61">
        <v>5.0000000000000001E-3</v>
      </c>
      <c r="Z406" s="61">
        <f t="shared" si="26"/>
        <v>17748.050915</v>
      </c>
      <c r="AA406" s="61">
        <f t="shared" si="27"/>
        <v>2.1672449999999999</v>
      </c>
    </row>
    <row r="407" spans="1:27" x14ac:dyDescent="0.25">
      <c r="A407" s="31">
        <v>43165</v>
      </c>
      <c r="B407" s="61" t="s">
        <v>153</v>
      </c>
      <c r="C407" s="65">
        <v>43157</v>
      </c>
      <c r="D407" s="35">
        <f t="shared" si="24"/>
        <v>2018</v>
      </c>
      <c r="E407" s="35">
        <f t="shared" si="25"/>
        <v>2</v>
      </c>
      <c r="F407" s="61">
        <v>120164</v>
      </c>
      <c r="G407" s="61" t="s">
        <v>275</v>
      </c>
      <c r="H407" s="61" t="s">
        <v>39</v>
      </c>
      <c r="I407" s="61" t="s">
        <v>276</v>
      </c>
      <c r="J407" s="61" t="s">
        <v>20</v>
      </c>
      <c r="K407" s="61" t="s">
        <v>191</v>
      </c>
      <c r="L407" s="61" t="s">
        <v>277</v>
      </c>
      <c r="M407" s="61">
        <v>301</v>
      </c>
      <c r="N407" s="61" t="s">
        <v>21</v>
      </c>
      <c r="O407" s="61">
        <v>1</v>
      </c>
      <c r="P407" s="61" t="s">
        <v>23</v>
      </c>
      <c r="Q407" s="61">
        <v>4</v>
      </c>
      <c r="R407" s="61" t="s">
        <v>40</v>
      </c>
      <c r="S407" s="61">
        <v>115</v>
      </c>
      <c r="T407" s="61">
        <v>60420</v>
      </c>
      <c r="U407" s="61">
        <v>247.50800000000001</v>
      </c>
      <c r="V407" s="61">
        <v>0.623</v>
      </c>
      <c r="W407" s="61">
        <v>1.4999999999999999E-2</v>
      </c>
      <c r="X407" s="61">
        <v>9</v>
      </c>
      <c r="Y407" s="61">
        <v>7.0000000000000001E-3</v>
      </c>
      <c r="Z407" s="61">
        <f t="shared" si="26"/>
        <v>14954.433360000001</v>
      </c>
      <c r="AA407" s="61">
        <f t="shared" si="27"/>
        <v>2.2275720000000003</v>
      </c>
    </row>
    <row r="408" spans="1:27" x14ac:dyDescent="0.25">
      <c r="A408" s="31">
        <v>43165</v>
      </c>
      <c r="B408" s="61" t="s">
        <v>153</v>
      </c>
      <c r="C408" s="65">
        <v>43157</v>
      </c>
      <c r="D408" s="35">
        <f t="shared" si="24"/>
        <v>2018</v>
      </c>
      <c r="E408" s="35">
        <f t="shared" si="25"/>
        <v>2</v>
      </c>
      <c r="F408" s="61">
        <v>120164</v>
      </c>
      <c r="G408" s="61" t="s">
        <v>275</v>
      </c>
      <c r="H408" s="61" t="s">
        <v>39</v>
      </c>
      <c r="I408" s="61" t="s">
        <v>276</v>
      </c>
      <c r="J408" s="61" t="s">
        <v>20</v>
      </c>
      <c r="K408" s="61" t="s">
        <v>191</v>
      </c>
      <c r="L408" s="61" t="s">
        <v>277</v>
      </c>
      <c r="M408" s="61">
        <v>301</v>
      </c>
      <c r="N408" s="61" t="s">
        <v>21</v>
      </c>
      <c r="O408" s="61">
        <v>1</v>
      </c>
      <c r="P408" s="61" t="s">
        <v>23</v>
      </c>
      <c r="Q408" s="61">
        <v>4</v>
      </c>
      <c r="R408" s="61" t="s">
        <v>40</v>
      </c>
      <c r="S408" s="61">
        <v>114</v>
      </c>
      <c r="T408" s="61">
        <v>67090</v>
      </c>
      <c r="U408" s="61">
        <v>417.06799999999998</v>
      </c>
      <c r="V408" s="61">
        <v>1.1659999999999999</v>
      </c>
      <c r="W408" s="61">
        <v>4.2000000000000003E-2</v>
      </c>
      <c r="X408" s="61">
        <v>28</v>
      </c>
      <c r="Y408" s="61">
        <v>2.1999999999999999E-2</v>
      </c>
      <c r="Z408" s="61">
        <f t="shared" si="26"/>
        <v>27981.092119999998</v>
      </c>
      <c r="AA408" s="61">
        <f t="shared" si="27"/>
        <v>11.677903999999998</v>
      </c>
    </row>
    <row r="409" spans="1:27" x14ac:dyDescent="0.25">
      <c r="A409" s="31">
        <v>43165</v>
      </c>
      <c r="B409" s="61" t="s">
        <v>153</v>
      </c>
      <c r="C409" s="65">
        <v>43157</v>
      </c>
      <c r="D409" s="35">
        <f t="shared" si="24"/>
        <v>2018</v>
      </c>
      <c r="E409" s="35">
        <f t="shared" si="25"/>
        <v>2</v>
      </c>
      <c r="F409" s="61">
        <v>120164</v>
      </c>
      <c r="G409" s="61" t="s">
        <v>275</v>
      </c>
      <c r="H409" s="61" t="s">
        <v>39</v>
      </c>
      <c r="I409" s="61" t="s">
        <v>276</v>
      </c>
      <c r="J409" s="61" t="s">
        <v>20</v>
      </c>
      <c r="K409" s="61" t="s">
        <v>191</v>
      </c>
      <c r="L409" s="61" t="s">
        <v>277</v>
      </c>
      <c r="M409" s="61">
        <v>301</v>
      </c>
      <c r="N409" s="61" t="s">
        <v>21</v>
      </c>
      <c r="O409" s="61">
        <v>1</v>
      </c>
      <c r="P409" s="61" t="s">
        <v>23</v>
      </c>
      <c r="Q409" s="61">
        <v>4</v>
      </c>
      <c r="R409" s="61" t="s">
        <v>40</v>
      </c>
      <c r="S409" s="61">
        <v>116</v>
      </c>
      <c r="T409" s="61">
        <v>69429</v>
      </c>
      <c r="U409" s="61">
        <v>407.70299999999997</v>
      </c>
      <c r="V409" s="61">
        <v>1.179</v>
      </c>
      <c r="W409" s="61">
        <v>0.05</v>
      </c>
      <c r="X409" s="61">
        <v>35</v>
      </c>
      <c r="Y409" s="61">
        <v>1.9E-2</v>
      </c>
      <c r="Z409" s="61">
        <f t="shared" si="26"/>
        <v>28306.411586999999</v>
      </c>
      <c r="AA409" s="61">
        <f t="shared" si="27"/>
        <v>14.269605</v>
      </c>
    </row>
    <row r="410" spans="1:27" x14ac:dyDescent="0.25">
      <c r="A410" s="31">
        <v>43158</v>
      </c>
      <c r="B410" s="61" t="s">
        <v>152</v>
      </c>
      <c r="C410" s="65">
        <v>43150</v>
      </c>
      <c r="D410" s="35">
        <f t="shared" si="24"/>
        <v>2018</v>
      </c>
      <c r="E410" s="35">
        <f t="shared" si="25"/>
        <v>2</v>
      </c>
      <c r="F410" s="61">
        <v>120164</v>
      </c>
      <c r="G410" s="61" t="s">
        <v>275</v>
      </c>
      <c r="H410" s="61" t="s">
        <v>39</v>
      </c>
      <c r="I410" s="61" t="s">
        <v>276</v>
      </c>
      <c r="J410" s="61" t="s">
        <v>20</v>
      </c>
      <c r="K410" s="61" t="s">
        <v>191</v>
      </c>
      <c r="L410" s="61" t="s">
        <v>277</v>
      </c>
      <c r="M410" s="61">
        <v>301</v>
      </c>
      <c r="N410" s="61" t="s">
        <v>21</v>
      </c>
      <c r="O410" s="61">
        <v>1</v>
      </c>
      <c r="P410" s="61" t="s">
        <v>23</v>
      </c>
      <c r="Q410" s="61">
        <v>4</v>
      </c>
      <c r="R410" s="61" t="s">
        <v>40</v>
      </c>
      <c r="S410" s="61">
        <v>116</v>
      </c>
      <c r="T410" s="61">
        <v>69563</v>
      </c>
      <c r="U410" s="61">
        <v>363.70600000000002</v>
      </c>
      <c r="V410" s="61">
        <v>1.054</v>
      </c>
      <c r="W410" s="61">
        <v>0.193</v>
      </c>
      <c r="X410" s="61">
        <v>134</v>
      </c>
      <c r="Y410" s="61">
        <v>0.06</v>
      </c>
      <c r="Z410" s="61">
        <f t="shared" si="26"/>
        <v>25300.480478000001</v>
      </c>
      <c r="AA410" s="61">
        <f t="shared" si="27"/>
        <v>48.736604</v>
      </c>
    </row>
    <row r="411" spans="1:27" x14ac:dyDescent="0.25">
      <c r="A411" s="31">
        <v>43158</v>
      </c>
      <c r="B411" s="61" t="s">
        <v>152</v>
      </c>
      <c r="C411" s="65">
        <v>43150</v>
      </c>
      <c r="D411" s="35">
        <f t="shared" si="24"/>
        <v>2018</v>
      </c>
      <c r="E411" s="35">
        <f t="shared" si="25"/>
        <v>2</v>
      </c>
      <c r="F411" s="61">
        <v>120164</v>
      </c>
      <c r="G411" s="61" t="s">
        <v>275</v>
      </c>
      <c r="H411" s="61" t="s">
        <v>39</v>
      </c>
      <c r="I411" s="61" t="s">
        <v>276</v>
      </c>
      <c r="J411" s="61" t="s">
        <v>20</v>
      </c>
      <c r="K411" s="61" t="s">
        <v>191</v>
      </c>
      <c r="L411" s="61" t="s">
        <v>277</v>
      </c>
      <c r="M411" s="61">
        <v>301</v>
      </c>
      <c r="N411" s="61" t="s">
        <v>21</v>
      </c>
      <c r="O411" s="61">
        <v>1</v>
      </c>
      <c r="P411" s="61" t="s">
        <v>23</v>
      </c>
      <c r="Q411" s="61">
        <v>4</v>
      </c>
      <c r="R411" s="61" t="s">
        <v>40</v>
      </c>
      <c r="S411" s="61">
        <v>114</v>
      </c>
      <c r="T411" s="61">
        <v>67207</v>
      </c>
      <c r="U411" s="61">
        <v>374.85899999999998</v>
      </c>
      <c r="V411" s="61">
        <v>1.05</v>
      </c>
      <c r="W411" s="61">
        <v>0.17399999999999999</v>
      </c>
      <c r="X411" s="61">
        <v>117</v>
      </c>
      <c r="Y411" s="61">
        <v>6.2E-2</v>
      </c>
      <c r="Z411" s="61">
        <f t="shared" si="26"/>
        <v>25193.148812999996</v>
      </c>
      <c r="AA411" s="61">
        <f t="shared" si="27"/>
        <v>43.858502999999999</v>
      </c>
    </row>
    <row r="412" spans="1:27" x14ac:dyDescent="0.25">
      <c r="A412" s="31">
        <v>43158</v>
      </c>
      <c r="B412" s="61" t="s">
        <v>152</v>
      </c>
      <c r="C412" s="65">
        <v>43150</v>
      </c>
      <c r="D412" s="35">
        <f t="shared" si="24"/>
        <v>2018</v>
      </c>
      <c r="E412" s="35">
        <f t="shared" si="25"/>
        <v>2</v>
      </c>
      <c r="F412" s="61">
        <v>120164</v>
      </c>
      <c r="G412" s="61" t="s">
        <v>275</v>
      </c>
      <c r="H412" s="61" t="s">
        <v>39</v>
      </c>
      <c r="I412" s="61" t="s">
        <v>276</v>
      </c>
      <c r="J412" s="61" t="s">
        <v>20</v>
      </c>
      <c r="K412" s="61" t="s">
        <v>191</v>
      </c>
      <c r="L412" s="61" t="s">
        <v>277</v>
      </c>
      <c r="M412" s="61">
        <v>301</v>
      </c>
      <c r="N412" s="61" t="s">
        <v>21</v>
      </c>
      <c r="O412" s="61">
        <v>1</v>
      </c>
      <c r="P412" s="61" t="s">
        <v>23</v>
      </c>
      <c r="Q412" s="61">
        <v>4</v>
      </c>
      <c r="R412" s="61" t="s">
        <v>40</v>
      </c>
      <c r="S412" s="61">
        <v>115</v>
      </c>
      <c r="T412" s="61">
        <v>60469</v>
      </c>
      <c r="U412" s="61">
        <v>223.49299999999999</v>
      </c>
      <c r="V412" s="61">
        <v>0.56299999999999994</v>
      </c>
      <c r="W412" s="61">
        <v>8.1000000000000003E-2</v>
      </c>
      <c r="X412" s="61">
        <v>49</v>
      </c>
      <c r="Y412" s="61">
        <v>1.4999999999999999E-2</v>
      </c>
      <c r="Z412" s="61">
        <f t="shared" si="26"/>
        <v>13514.398217</v>
      </c>
      <c r="AA412" s="61">
        <f t="shared" si="27"/>
        <v>10.951156999999998</v>
      </c>
    </row>
    <row r="413" spans="1:27" x14ac:dyDescent="0.25">
      <c r="A413" s="31">
        <v>43158</v>
      </c>
      <c r="B413" s="61" t="s">
        <v>152</v>
      </c>
      <c r="C413" s="65">
        <v>43150</v>
      </c>
      <c r="D413" s="35">
        <f t="shared" si="24"/>
        <v>2018</v>
      </c>
      <c r="E413" s="35">
        <f t="shared" si="25"/>
        <v>2</v>
      </c>
      <c r="F413" s="61">
        <v>120164</v>
      </c>
      <c r="G413" s="61" t="s">
        <v>275</v>
      </c>
      <c r="H413" s="61" t="s">
        <v>39</v>
      </c>
      <c r="I413" s="61" t="s">
        <v>276</v>
      </c>
      <c r="J413" s="61" t="s">
        <v>20</v>
      </c>
      <c r="K413" s="61" t="s">
        <v>191</v>
      </c>
      <c r="L413" s="61" t="s">
        <v>277</v>
      </c>
      <c r="M413" s="61">
        <v>301</v>
      </c>
      <c r="N413" s="61" t="s">
        <v>21</v>
      </c>
      <c r="O413" s="61">
        <v>1</v>
      </c>
      <c r="P413" s="61" t="s">
        <v>23</v>
      </c>
      <c r="Q413" s="61">
        <v>4</v>
      </c>
      <c r="R413" s="61" t="s">
        <v>40</v>
      </c>
      <c r="S413" s="61">
        <v>112</v>
      </c>
      <c r="T413" s="61">
        <v>73758</v>
      </c>
      <c r="U413" s="61">
        <v>212.04599999999999</v>
      </c>
      <c r="V413" s="61">
        <v>0.65200000000000002</v>
      </c>
      <c r="W413" s="61">
        <v>7.4999999999999997E-2</v>
      </c>
      <c r="X413" s="61">
        <v>55</v>
      </c>
      <c r="Y413" s="61">
        <v>0.03</v>
      </c>
      <c r="Z413" s="61">
        <f t="shared" si="26"/>
        <v>15640.088867999999</v>
      </c>
      <c r="AA413" s="61">
        <f t="shared" si="27"/>
        <v>11.662529999999999</v>
      </c>
    </row>
    <row r="414" spans="1:27" x14ac:dyDescent="0.25">
      <c r="A414" s="31">
        <v>43158</v>
      </c>
      <c r="B414" s="61" t="s">
        <v>152</v>
      </c>
      <c r="C414" s="65">
        <v>43150</v>
      </c>
      <c r="D414" s="35">
        <f t="shared" si="24"/>
        <v>2018</v>
      </c>
      <c r="E414" s="35">
        <f t="shared" si="25"/>
        <v>2</v>
      </c>
      <c r="F414" s="61">
        <v>120164</v>
      </c>
      <c r="G414" s="61" t="s">
        <v>275</v>
      </c>
      <c r="H414" s="61" t="s">
        <v>39</v>
      </c>
      <c r="I414" s="61" t="s">
        <v>276</v>
      </c>
      <c r="J414" s="61" t="s">
        <v>20</v>
      </c>
      <c r="K414" s="61" t="s">
        <v>191</v>
      </c>
      <c r="L414" s="61" t="s">
        <v>277</v>
      </c>
      <c r="M414" s="61">
        <v>301</v>
      </c>
      <c r="N414" s="61" t="s">
        <v>21</v>
      </c>
      <c r="O414" s="61">
        <v>1</v>
      </c>
      <c r="P414" s="61" t="s">
        <v>23</v>
      </c>
      <c r="Q414" s="61">
        <v>4</v>
      </c>
      <c r="R414" s="61" t="s">
        <v>40</v>
      </c>
      <c r="S414" s="61">
        <v>113</v>
      </c>
      <c r="T414" s="61">
        <v>60461</v>
      </c>
      <c r="U414" s="61">
        <v>246.82</v>
      </c>
      <c r="V414" s="61">
        <v>0.622</v>
      </c>
      <c r="W414" s="61">
        <v>4.8000000000000001E-2</v>
      </c>
      <c r="X414" s="61">
        <v>29</v>
      </c>
      <c r="Y414" s="61">
        <v>1.4999999999999999E-2</v>
      </c>
      <c r="Z414" s="61">
        <f t="shared" si="26"/>
        <v>14922.98402</v>
      </c>
      <c r="AA414" s="61">
        <f t="shared" si="27"/>
        <v>7.1577799999999998</v>
      </c>
    </row>
    <row r="415" spans="1:27" x14ac:dyDescent="0.25">
      <c r="A415" s="31">
        <v>43158</v>
      </c>
      <c r="B415" s="61" t="s">
        <v>152</v>
      </c>
      <c r="C415" s="65">
        <v>43150</v>
      </c>
      <c r="D415" s="35">
        <f t="shared" si="24"/>
        <v>2018</v>
      </c>
      <c r="E415" s="35">
        <f t="shared" si="25"/>
        <v>2</v>
      </c>
      <c r="F415" s="61">
        <v>120164</v>
      </c>
      <c r="G415" s="61" t="s">
        <v>275</v>
      </c>
      <c r="H415" s="61" t="s">
        <v>39</v>
      </c>
      <c r="I415" s="61" t="s">
        <v>276</v>
      </c>
      <c r="J415" s="61" t="s">
        <v>20</v>
      </c>
      <c r="K415" s="61" t="s">
        <v>191</v>
      </c>
      <c r="L415" s="61" t="s">
        <v>277</v>
      </c>
      <c r="M415" s="61">
        <v>301</v>
      </c>
      <c r="N415" s="61" t="s">
        <v>21</v>
      </c>
      <c r="O415" s="61">
        <v>1</v>
      </c>
      <c r="P415" s="61" t="s">
        <v>23</v>
      </c>
      <c r="Q415" s="61">
        <v>4</v>
      </c>
      <c r="R415" s="61" t="s">
        <v>40</v>
      </c>
      <c r="S415" s="61">
        <v>110</v>
      </c>
      <c r="T415" s="61">
        <v>73766</v>
      </c>
      <c r="U415" s="61">
        <v>213.49799999999999</v>
      </c>
      <c r="V415" s="61">
        <v>0.65600000000000003</v>
      </c>
      <c r="W415" s="61">
        <v>4.5999999999999999E-2</v>
      </c>
      <c r="X415" s="61">
        <v>34</v>
      </c>
      <c r="Y415" s="61">
        <v>1.7999999999999999E-2</v>
      </c>
      <c r="Z415" s="61">
        <f t="shared" si="26"/>
        <v>15748.893467999998</v>
      </c>
      <c r="AA415" s="61">
        <f t="shared" si="27"/>
        <v>7.2589319999999997</v>
      </c>
    </row>
    <row r="416" spans="1:27" x14ac:dyDescent="0.25">
      <c r="A416" s="31">
        <v>43158</v>
      </c>
      <c r="B416" s="61" t="s">
        <v>152</v>
      </c>
      <c r="C416" s="65">
        <v>43150</v>
      </c>
      <c r="D416" s="35">
        <f t="shared" si="24"/>
        <v>2018</v>
      </c>
      <c r="E416" s="35">
        <f t="shared" si="25"/>
        <v>2</v>
      </c>
      <c r="F416" s="61">
        <v>120164</v>
      </c>
      <c r="G416" s="61" t="s">
        <v>275</v>
      </c>
      <c r="H416" s="61" t="s">
        <v>39</v>
      </c>
      <c r="I416" s="61" t="s">
        <v>276</v>
      </c>
      <c r="J416" s="61" t="s">
        <v>20</v>
      </c>
      <c r="K416" s="61" t="s">
        <v>191</v>
      </c>
      <c r="L416" s="61" t="s">
        <v>277</v>
      </c>
      <c r="M416" s="61">
        <v>301</v>
      </c>
      <c r="N416" s="61" t="s">
        <v>21</v>
      </c>
      <c r="O416" s="61">
        <v>1</v>
      </c>
      <c r="P416" s="61" t="s">
        <v>23</v>
      </c>
      <c r="Q416" s="61">
        <v>4</v>
      </c>
      <c r="R416" s="61" t="s">
        <v>40</v>
      </c>
      <c r="S416" s="61">
        <v>111</v>
      </c>
      <c r="T416" s="61">
        <v>72675</v>
      </c>
      <c r="U416" s="61">
        <v>237.57900000000001</v>
      </c>
      <c r="V416" s="61">
        <v>0.71899999999999997</v>
      </c>
      <c r="W416" s="61">
        <v>5.5E-2</v>
      </c>
      <c r="X416" s="61">
        <v>40</v>
      </c>
      <c r="Y416" s="61">
        <v>1.2E-2</v>
      </c>
      <c r="Z416" s="61">
        <f t="shared" si="26"/>
        <v>17266.053824999999</v>
      </c>
      <c r="AA416" s="61">
        <f t="shared" si="27"/>
        <v>9.5031599999999994</v>
      </c>
    </row>
    <row r="417" spans="1:27" x14ac:dyDescent="0.25">
      <c r="A417" s="31">
        <v>43158</v>
      </c>
      <c r="B417" s="61" t="s">
        <v>152</v>
      </c>
      <c r="C417" s="65">
        <v>43150</v>
      </c>
      <c r="D417" s="35">
        <f t="shared" si="24"/>
        <v>2018</v>
      </c>
      <c r="E417" s="35">
        <f t="shared" si="25"/>
        <v>2</v>
      </c>
      <c r="F417" s="61">
        <v>120164</v>
      </c>
      <c r="G417" s="61" t="s">
        <v>275</v>
      </c>
      <c r="H417" s="61" t="s">
        <v>39</v>
      </c>
      <c r="I417" s="61" t="s">
        <v>276</v>
      </c>
      <c r="J417" s="61" t="s">
        <v>20</v>
      </c>
      <c r="K417" s="61" t="s">
        <v>191</v>
      </c>
      <c r="L417" s="61" t="s">
        <v>277</v>
      </c>
      <c r="M417" s="61">
        <v>301</v>
      </c>
      <c r="N417" s="61" t="s">
        <v>21</v>
      </c>
      <c r="O417" s="61">
        <v>1</v>
      </c>
      <c r="P417" s="61" t="s">
        <v>23</v>
      </c>
      <c r="Q417" s="61">
        <v>4</v>
      </c>
      <c r="R417" s="61" t="s">
        <v>40</v>
      </c>
      <c r="S417" s="61">
        <v>109</v>
      </c>
      <c r="T417" s="61">
        <v>72652</v>
      </c>
      <c r="U417" s="61">
        <v>242.87</v>
      </c>
      <c r="V417" s="61">
        <v>0.73499999999999999</v>
      </c>
      <c r="W417" s="61">
        <v>4.7E-2</v>
      </c>
      <c r="X417" s="61">
        <v>34</v>
      </c>
      <c r="Y417" s="61">
        <v>1.2E-2</v>
      </c>
      <c r="Z417" s="61">
        <f t="shared" si="26"/>
        <v>17644.991240000003</v>
      </c>
      <c r="AA417" s="61">
        <f t="shared" si="27"/>
        <v>8.2575800000000008</v>
      </c>
    </row>
    <row r="418" spans="1:27" x14ac:dyDescent="0.25">
      <c r="A418" s="31">
        <v>43158</v>
      </c>
      <c r="B418" s="61" t="s">
        <v>152</v>
      </c>
      <c r="C418" s="65">
        <v>43150</v>
      </c>
      <c r="D418" s="35">
        <f t="shared" si="24"/>
        <v>2018</v>
      </c>
      <c r="E418" s="35">
        <f t="shared" si="25"/>
        <v>2</v>
      </c>
      <c r="F418" s="61">
        <v>120164</v>
      </c>
      <c r="G418" s="61" t="s">
        <v>275</v>
      </c>
      <c r="H418" s="61" t="s">
        <v>39</v>
      </c>
      <c r="I418" s="61" t="s">
        <v>276</v>
      </c>
      <c r="J418" s="61" t="s">
        <v>20</v>
      </c>
      <c r="K418" s="61" t="s">
        <v>191</v>
      </c>
      <c r="L418" s="61" t="s">
        <v>277</v>
      </c>
      <c r="M418" s="61">
        <v>301</v>
      </c>
      <c r="N418" s="61" t="s">
        <v>21</v>
      </c>
      <c r="O418" s="61">
        <v>1</v>
      </c>
      <c r="P418" s="61" t="s">
        <v>23</v>
      </c>
      <c r="Q418" s="61">
        <v>4</v>
      </c>
      <c r="R418" s="61" t="s">
        <v>40</v>
      </c>
      <c r="S418" s="61">
        <v>108</v>
      </c>
      <c r="T418" s="61">
        <v>73675</v>
      </c>
      <c r="U418" s="61">
        <v>187.833</v>
      </c>
      <c r="V418" s="61">
        <v>0.57699999999999996</v>
      </c>
      <c r="W418" s="61">
        <v>3.5000000000000003E-2</v>
      </c>
      <c r="X418" s="61">
        <v>26</v>
      </c>
      <c r="Y418" s="61">
        <v>0.01</v>
      </c>
      <c r="Z418" s="61">
        <f t="shared" si="26"/>
        <v>13838.596275</v>
      </c>
      <c r="AA418" s="61">
        <f t="shared" si="27"/>
        <v>4.8836580000000005</v>
      </c>
    </row>
    <row r="419" spans="1:27" x14ac:dyDescent="0.25">
      <c r="A419" s="31">
        <v>43158</v>
      </c>
      <c r="B419" s="61" t="s">
        <v>152</v>
      </c>
      <c r="C419" s="65">
        <v>43150</v>
      </c>
      <c r="D419" s="35">
        <f t="shared" si="24"/>
        <v>2018</v>
      </c>
      <c r="E419" s="35">
        <f t="shared" si="25"/>
        <v>2</v>
      </c>
      <c r="F419" s="61">
        <v>120164</v>
      </c>
      <c r="G419" s="61" t="s">
        <v>275</v>
      </c>
      <c r="H419" s="61" t="s">
        <v>39</v>
      </c>
      <c r="I419" s="61" t="s">
        <v>276</v>
      </c>
      <c r="J419" s="61" t="s">
        <v>20</v>
      </c>
      <c r="K419" s="61" t="s">
        <v>191</v>
      </c>
      <c r="L419" s="61" t="s">
        <v>277</v>
      </c>
      <c r="M419" s="61">
        <v>301</v>
      </c>
      <c r="N419" s="61" t="s">
        <v>21</v>
      </c>
      <c r="O419" s="61">
        <v>1</v>
      </c>
      <c r="P419" s="61" t="s">
        <v>23</v>
      </c>
      <c r="Q419" s="61">
        <v>4</v>
      </c>
      <c r="R419" s="61" t="s">
        <v>40</v>
      </c>
      <c r="S419" s="61">
        <v>107</v>
      </c>
      <c r="T419" s="61">
        <v>76589</v>
      </c>
      <c r="U419" s="61">
        <v>322.76799999999997</v>
      </c>
      <c r="V419" s="61">
        <v>1.03</v>
      </c>
      <c r="W419" s="61">
        <v>8.1000000000000003E-2</v>
      </c>
      <c r="X419" s="61">
        <v>62</v>
      </c>
      <c r="Y419" s="61">
        <v>2.9000000000000001E-2</v>
      </c>
      <c r="Z419" s="61">
        <f t="shared" si="26"/>
        <v>24720.478351999998</v>
      </c>
      <c r="AA419" s="61">
        <f t="shared" si="27"/>
        <v>20.011615999999997</v>
      </c>
    </row>
    <row r="420" spans="1:27" x14ac:dyDescent="0.25">
      <c r="A420" s="31">
        <v>43158</v>
      </c>
      <c r="B420" s="61" t="s">
        <v>152</v>
      </c>
      <c r="C420" s="65">
        <v>43150</v>
      </c>
      <c r="D420" s="35">
        <f t="shared" si="24"/>
        <v>2018</v>
      </c>
      <c r="E420" s="35">
        <f t="shared" si="25"/>
        <v>2</v>
      </c>
      <c r="F420" s="61">
        <v>120164</v>
      </c>
      <c r="G420" s="61" t="s">
        <v>275</v>
      </c>
      <c r="H420" s="61" t="s">
        <v>39</v>
      </c>
      <c r="I420" s="61" t="s">
        <v>276</v>
      </c>
      <c r="J420" s="61" t="s">
        <v>20</v>
      </c>
      <c r="K420" s="61" t="s">
        <v>191</v>
      </c>
      <c r="L420" s="61" t="s">
        <v>277</v>
      </c>
      <c r="M420" s="61">
        <v>301</v>
      </c>
      <c r="N420" s="61" t="s">
        <v>21</v>
      </c>
      <c r="O420" s="61">
        <v>1</v>
      </c>
      <c r="P420" s="61" t="s">
        <v>23</v>
      </c>
      <c r="Q420" s="61">
        <v>4</v>
      </c>
      <c r="R420" s="61" t="s">
        <v>40</v>
      </c>
      <c r="S420" s="61">
        <v>106</v>
      </c>
      <c r="T420" s="61">
        <v>67125</v>
      </c>
      <c r="U420" s="61">
        <v>347.74599999999998</v>
      </c>
      <c r="V420" s="61">
        <v>0.97299999999999998</v>
      </c>
      <c r="W420" s="61">
        <v>5.1999999999999998E-2</v>
      </c>
      <c r="X420" s="61">
        <v>35</v>
      </c>
      <c r="Y420" s="61">
        <v>0.01</v>
      </c>
      <c r="Z420" s="61">
        <f t="shared" si="26"/>
        <v>23342.450250000002</v>
      </c>
      <c r="AA420" s="61">
        <f t="shared" si="27"/>
        <v>12.171109999999999</v>
      </c>
    </row>
    <row r="421" spans="1:27" x14ac:dyDescent="0.25">
      <c r="A421" s="31">
        <v>43158</v>
      </c>
      <c r="B421" s="61" t="s">
        <v>152</v>
      </c>
      <c r="C421" s="65">
        <v>43150</v>
      </c>
      <c r="D421" s="35">
        <f t="shared" si="24"/>
        <v>2018</v>
      </c>
      <c r="E421" s="35">
        <f t="shared" si="25"/>
        <v>2</v>
      </c>
      <c r="F421" s="61">
        <v>120164</v>
      </c>
      <c r="G421" s="61" t="s">
        <v>275</v>
      </c>
      <c r="H421" s="61" t="s">
        <v>39</v>
      </c>
      <c r="I421" s="61" t="s">
        <v>276</v>
      </c>
      <c r="J421" s="61" t="s">
        <v>20</v>
      </c>
      <c r="K421" s="61" t="s">
        <v>191</v>
      </c>
      <c r="L421" s="61" t="s">
        <v>277</v>
      </c>
      <c r="M421" s="61">
        <v>301</v>
      </c>
      <c r="N421" s="61" t="s">
        <v>21</v>
      </c>
      <c r="O421" s="61">
        <v>1</v>
      </c>
      <c r="P421" s="61" t="s">
        <v>23</v>
      </c>
      <c r="Q421" s="61">
        <v>4</v>
      </c>
      <c r="R421" s="61" t="s">
        <v>40</v>
      </c>
      <c r="S421" s="61">
        <v>105</v>
      </c>
      <c r="T421" s="61">
        <v>72864</v>
      </c>
      <c r="U421" s="61">
        <v>340.64699999999999</v>
      </c>
      <c r="V421" s="61">
        <v>1.034</v>
      </c>
      <c r="W421" s="61">
        <v>7.4999999999999997E-2</v>
      </c>
      <c r="X421" s="61">
        <v>55</v>
      </c>
      <c r="Y421" s="61">
        <v>3.2000000000000001E-2</v>
      </c>
      <c r="Z421" s="61">
        <f t="shared" si="26"/>
        <v>24820.903007999997</v>
      </c>
      <c r="AA421" s="61">
        <f t="shared" si="27"/>
        <v>18.735585</v>
      </c>
    </row>
    <row r="422" spans="1:27" x14ac:dyDescent="0.25">
      <c r="A422" s="31">
        <v>43158</v>
      </c>
      <c r="B422" s="61" t="s">
        <v>152</v>
      </c>
      <c r="C422" s="65">
        <v>43150</v>
      </c>
      <c r="D422" s="35">
        <f t="shared" si="24"/>
        <v>2018</v>
      </c>
      <c r="E422" s="35">
        <f t="shared" si="25"/>
        <v>2</v>
      </c>
      <c r="F422" s="61">
        <v>120164</v>
      </c>
      <c r="G422" s="61" t="s">
        <v>275</v>
      </c>
      <c r="H422" s="61" t="s">
        <v>39</v>
      </c>
      <c r="I422" s="61" t="s">
        <v>276</v>
      </c>
      <c r="J422" s="61" t="s">
        <v>20</v>
      </c>
      <c r="K422" s="61" t="s">
        <v>191</v>
      </c>
      <c r="L422" s="61" t="s">
        <v>277</v>
      </c>
      <c r="M422" s="61">
        <v>301</v>
      </c>
      <c r="N422" s="61" t="s">
        <v>21</v>
      </c>
      <c r="O422" s="61">
        <v>1</v>
      </c>
      <c r="P422" s="61" t="s">
        <v>23</v>
      </c>
      <c r="Q422" s="61">
        <v>4</v>
      </c>
      <c r="R422" s="61" t="s">
        <v>40</v>
      </c>
      <c r="S422" s="61">
        <v>104</v>
      </c>
      <c r="T422" s="61">
        <v>67956</v>
      </c>
      <c r="U422" s="61">
        <v>344.80399999999997</v>
      </c>
      <c r="V422" s="61">
        <v>0.97599999999999998</v>
      </c>
      <c r="W422" s="61">
        <v>0.11</v>
      </c>
      <c r="X422" s="61">
        <v>75</v>
      </c>
      <c r="Y422" s="61">
        <v>3.5000000000000003E-2</v>
      </c>
      <c r="Z422" s="61">
        <f t="shared" si="26"/>
        <v>23431.500623999997</v>
      </c>
      <c r="AA422" s="61">
        <f t="shared" si="27"/>
        <v>25.860299999999999</v>
      </c>
    </row>
    <row r="423" spans="1:27" x14ac:dyDescent="0.25">
      <c r="A423" s="31">
        <v>43158</v>
      </c>
      <c r="B423" s="61" t="s">
        <v>152</v>
      </c>
      <c r="C423" s="65">
        <v>43150</v>
      </c>
      <c r="D423" s="35">
        <f t="shared" si="24"/>
        <v>2018</v>
      </c>
      <c r="E423" s="35">
        <f t="shared" si="25"/>
        <v>2</v>
      </c>
      <c r="F423" s="61">
        <v>120164</v>
      </c>
      <c r="G423" s="61" t="s">
        <v>275</v>
      </c>
      <c r="H423" s="61" t="s">
        <v>39</v>
      </c>
      <c r="I423" s="61" t="s">
        <v>276</v>
      </c>
      <c r="J423" s="61" t="s">
        <v>20</v>
      </c>
      <c r="K423" s="61" t="s">
        <v>191</v>
      </c>
      <c r="L423" s="61" t="s">
        <v>277</v>
      </c>
      <c r="M423" s="61">
        <v>301</v>
      </c>
      <c r="N423" s="61" t="s">
        <v>21</v>
      </c>
      <c r="O423" s="61">
        <v>1</v>
      </c>
      <c r="P423" s="61" t="s">
        <v>23</v>
      </c>
      <c r="Q423" s="61">
        <v>4</v>
      </c>
      <c r="R423" s="61" t="s">
        <v>40</v>
      </c>
      <c r="S423" s="61">
        <v>103</v>
      </c>
      <c r="T423" s="61">
        <v>65397</v>
      </c>
      <c r="U423" s="61">
        <v>398.40199999999999</v>
      </c>
      <c r="V423" s="61">
        <v>1.0860000000000001</v>
      </c>
      <c r="W423" s="61">
        <v>0.11799999999999999</v>
      </c>
      <c r="X423" s="61">
        <v>77</v>
      </c>
      <c r="Y423" s="61">
        <v>3.5000000000000003E-2</v>
      </c>
      <c r="Z423" s="61">
        <f t="shared" si="26"/>
        <v>26054.295593999999</v>
      </c>
      <c r="AA423" s="61">
        <f t="shared" si="27"/>
        <v>30.676953999999999</v>
      </c>
    </row>
    <row r="424" spans="1:27" x14ac:dyDescent="0.25">
      <c r="A424" s="31">
        <v>43158</v>
      </c>
      <c r="B424" s="61" t="s">
        <v>152</v>
      </c>
      <c r="C424" s="65">
        <v>43150</v>
      </c>
      <c r="D424" s="35">
        <f t="shared" si="24"/>
        <v>2018</v>
      </c>
      <c r="E424" s="35">
        <f t="shared" si="25"/>
        <v>2</v>
      </c>
      <c r="F424" s="61">
        <v>120164</v>
      </c>
      <c r="G424" s="61" t="s">
        <v>275</v>
      </c>
      <c r="H424" s="61" t="s">
        <v>39</v>
      </c>
      <c r="I424" s="61" t="s">
        <v>276</v>
      </c>
      <c r="J424" s="61" t="s">
        <v>20</v>
      </c>
      <c r="K424" s="61" t="s">
        <v>191</v>
      </c>
      <c r="L424" s="61" t="s">
        <v>277</v>
      </c>
      <c r="M424" s="61">
        <v>301</v>
      </c>
      <c r="N424" s="61" t="s">
        <v>21</v>
      </c>
      <c r="O424" s="61">
        <v>1</v>
      </c>
      <c r="P424" s="61" t="s">
        <v>23</v>
      </c>
      <c r="Q424" s="61">
        <v>4</v>
      </c>
      <c r="R424" s="61" t="s">
        <v>40</v>
      </c>
      <c r="S424" s="61">
        <v>102</v>
      </c>
      <c r="T424" s="61">
        <v>67774</v>
      </c>
      <c r="U424" s="61">
        <v>340.59800000000001</v>
      </c>
      <c r="V424" s="61">
        <v>0.96199999999999997</v>
      </c>
      <c r="W424" s="61">
        <v>9.0999999999999998E-2</v>
      </c>
      <c r="X424" s="61">
        <v>62</v>
      </c>
      <c r="Y424" s="61">
        <v>3.2000000000000001E-2</v>
      </c>
      <c r="Z424" s="61">
        <f t="shared" si="26"/>
        <v>23083.688852000003</v>
      </c>
      <c r="AA424" s="61">
        <f t="shared" si="27"/>
        <v>21.117076000000001</v>
      </c>
    </row>
    <row r="425" spans="1:27" x14ac:dyDescent="0.25">
      <c r="A425" s="31">
        <v>43158</v>
      </c>
      <c r="B425" s="61" t="s">
        <v>152</v>
      </c>
      <c r="C425" s="65">
        <v>43150</v>
      </c>
      <c r="D425" s="35">
        <f t="shared" si="24"/>
        <v>2018</v>
      </c>
      <c r="E425" s="35">
        <f t="shared" si="25"/>
        <v>2</v>
      </c>
      <c r="F425" s="61">
        <v>120164</v>
      </c>
      <c r="G425" s="61" t="s">
        <v>275</v>
      </c>
      <c r="H425" s="61" t="s">
        <v>39</v>
      </c>
      <c r="I425" s="61" t="s">
        <v>276</v>
      </c>
      <c r="J425" s="61" t="s">
        <v>20</v>
      </c>
      <c r="K425" s="61" t="s">
        <v>191</v>
      </c>
      <c r="L425" s="61" t="s">
        <v>277</v>
      </c>
      <c r="M425" s="61">
        <v>301</v>
      </c>
      <c r="N425" s="61" t="s">
        <v>21</v>
      </c>
      <c r="O425" s="61">
        <v>1</v>
      </c>
      <c r="P425" s="61" t="s">
        <v>23</v>
      </c>
      <c r="Q425" s="61">
        <v>4</v>
      </c>
      <c r="R425" s="61" t="s">
        <v>40</v>
      </c>
      <c r="S425" s="61">
        <v>101</v>
      </c>
      <c r="T425" s="61">
        <v>67682</v>
      </c>
      <c r="U425" s="61">
        <v>487.78899999999999</v>
      </c>
      <c r="V425" s="61">
        <v>1.3759999999999999</v>
      </c>
      <c r="W425" s="61">
        <v>6.2E-2</v>
      </c>
      <c r="X425" s="61">
        <v>42</v>
      </c>
      <c r="Y425" s="61">
        <v>2.4E-2</v>
      </c>
      <c r="Z425" s="61">
        <f t="shared" si="26"/>
        <v>33014.535098</v>
      </c>
      <c r="AA425" s="61">
        <f t="shared" si="27"/>
        <v>20.487137999999998</v>
      </c>
    </row>
    <row r="426" spans="1:27" x14ac:dyDescent="0.25">
      <c r="A426" s="31">
        <v>43150</v>
      </c>
      <c r="B426" s="61" t="s">
        <v>151</v>
      </c>
      <c r="C426" s="65">
        <v>43143</v>
      </c>
      <c r="D426" s="35">
        <f t="shared" si="24"/>
        <v>2018</v>
      </c>
      <c r="E426" s="35">
        <f t="shared" si="25"/>
        <v>2</v>
      </c>
      <c r="F426" s="61">
        <v>120164</v>
      </c>
      <c r="G426" s="61" t="s">
        <v>275</v>
      </c>
      <c r="H426" s="61" t="s">
        <v>39</v>
      </c>
      <c r="I426" s="61" t="s">
        <v>276</v>
      </c>
      <c r="J426" s="61" t="s">
        <v>20</v>
      </c>
      <c r="K426" s="61" t="s">
        <v>191</v>
      </c>
      <c r="L426" s="61" t="s">
        <v>277</v>
      </c>
      <c r="M426" s="61">
        <v>301</v>
      </c>
      <c r="N426" s="61" t="s">
        <v>21</v>
      </c>
      <c r="O426" s="61">
        <v>1</v>
      </c>
      <c r="P426" s="61" t="s">
        <v>23</v>
      </c>
      <c r="Q426" s="61">
        <v>4</v>
      </c>
      <c r="R426" s="61" t="s">
        <v>40</v>
      </c>
      <c r="S426" s="61">
        <v>101</v>
      </c>
      <c r="T426" s="61">
        <v>67707</v>
      </c>
      <c r="U426" s="61">
        <v>445.79500000000002</v>
      </c>
      <c r="V426" s="61">
        <v>1.258</v>
      </c>
      <c r="W426" s="61">
        <v>3.6999999999999998E-2</v>
      </c>
      <c r="X426" s="61">
        <v>25</v>
      </c>
      <c r="Y426" s="61">
        <v>8.9999999999999993E-3</v>
      </c>
      <c r="Z426" s="61">
        <f t="shared" si="26"/>
        <v>30183.442065000003</v>
      </c>
      <c r="AA426" s="61">
        <f t="shared" si="27"/>
        <v>11.144875000000001</v>
      </c>
    </row>
    <row r="427" spans="1:27" x14ac:dyDescent="0.25">
      <c r="A427" s="31">
        <v>43150</v>
      </c>
      <c r="B427" s="61" t="s">
        <v>151</v>
      </c>
      <c r="C427" s="65">
        <v>43143</v>
      </c>
      <c r="D427" s="35">
        <f t="shared" si="24"/>
        <v>2018</v>
      </c>
      <c r="E427" s="35">
        <f t="shared" si="25"/>
        <v>2</v>
      </c>
      <c r="F427" s="61">
        <v>120164</v>
      </c>
      <c r="G427" s="61" t="s">
        <v>275</v>
      </c>
      <c r="H427" s="61" t="s">
        <v>39</v>
      </c>
      <c r="I427" s="61" t="s">
        <v>276</v>
      </c>
      <c r="J427" s="61" t="s">
        <v>20</v>
      </c>
      <c r="K427" s="61" t="s">
        <v>191</v>
      </c>
      <c r="L427" s="61" t="s">
        <v>277</v>
      </c>
      <c r="M427" s="61">
        <v>301</v>
      </c>
      <c r="N427" s="61" t="s">
        <v>21</v>
      </c>
      <c r="O427" s="61">
        <v>1</v>
      </c>
      <c r="P427" s="61" t="s">
        <v>23</v>
      </c>
      <c r="Q427" s="61">
        <v>4</v>
      </c>
      <c r="R427" s="61" t="s">
        <v>40</v>
      </c>
      <c r="S427" s="61">
        <v>102</v>
      </c>
      <c r="T427" s="61">
        <v>67827</v>
      </c>
      <c r="U427" s="61">
        <v>310.79700000000003</v>
      </c>
      <c r="V427" s="61">
        <v>0.878</v>
      </c>
      <c r="W427" s="61">
        <v>7.8E-2</v>
      </c>
      <c r="X427" s="61">
        <v>53</v>
      </c>
      <c r="Y427" s="61">
        <v>2.1000000000000001E-2</v>
      </c>
      <c r="Z427" s="61">
        <f t="shared" si="26"/>
        <v>21080.428119000004</v>
      </c>
      <c r="AA427" s="61">
        <f t="shared" si="27"/>
        <v>16.472241</v>
      </c>
    </row>
    <row r="428" spans="1:27" x14ac:dyDescent="0.25">
      <c r="A428" s="31">
        <v>43150</v>
      </c>
      <c r="B428" s="61" t="s">
        <v>151</v>
      </c>
      <c r="C428" s="65">
        <v>43143</v>
      </c>
      <c r="D428" s="35">
        <f t="shared" si="24"/>
        <v>2018</v>
      </c>
      <c r="E428" s="35">
        <f t="shared" si="25"/>
        <v>2</v>
      </c>
      <c r="F428" s="61">
        <v>120164</v>
      </c>
      <c r="G428" s="61" t="s">
        <v>275</v>
      </c>
      <c r="H428" s="61" t="s">
        <v>39</v>
      </c>
      <c r="I428" s="61" t="s">
        <v>276</v>
      </c>
      <c r="J428" s="61" t="s">
        <v>20</v>
      </c>
      <c r="K428" s="61" t="s">
        <v>191</v>
      </c>
      <c r="L428" s="61" t="s">
        <v>277</v>
      </c>
      <c r="M428" s="61">
        <v>301</v>
      </c>
      <c r="N428" s="61" t="s">
        <v>21</v>
      </c>
      <c r="O428" s="61">
        <v>1</v>
      </c>
      <c r="P428" s="61" t="s">
        <v>23</v>
      </c>
      <c r="Q428" s="61">
        <v>4</v>
      </c>
      <c r="R428" s="61" t="s">
        <v>40</v>
      </c>
      <c r="S428" s="61">
        <v>103</v>
      </c>
      <c r="T428" s="61">
        <v>65451</v>
      </c>
      <c r="U428" s="61">
        <v>364.77199999999999</v>
      </c>
      <c r="V428" s="61">
        <v>0.995</v>
      </c>
      <c r="W428" s="61">
        <v>8.3000000000000004E-2</v>
      </c>
      <c r="X428" s="61">
        <v>54</v>
      </c>
      <c r="Y428" s="61">
        <v>3.4000000000000002E-2</v>
      </c>
      <c r="Z428" s="61">
        <f t="shared" si="26"/>
        <v>23874.692171999999</v>
      </c>
      <c r="AA428" s="61">
        <f t="shared" si="27"/>
        <v>19.697687999999999</v>
      </c>
    </row>
    <row r="429" spans="1:27" x14ac:dyDescent="0.25">
      <c r="A429" s="31">
        <v>43150</v>
      </c>
      <c r="B429" s="61" t="s">
        <v>151</v>
      </c>
      <c r="C429" s="65">
        <v>43143</v>
      </c>
      <c r="D429" s="35">
        <f t="shared" si="24"/>
        <v>2018</v>
      </c>
      <c r="E429" s="35">
        <f t="shared" si="25"/>
        <v>2</v>
      </c>
      <c r="F429" s="61">
        <v>120164</v>
      </c>
      <c r="G429" s="61" t="s">
        <v>275</v>
      </c>
      <c r="H429" s="61" t="s">
        <v>39</v>
      </c>
      <c r="I429" s="61" t="s">
        <v>276</v>
      </c>
      <c r="J429" s="61" t="s">
        <v>20</v>
      </c>
      <c r="K429" s="61" t="s">
        <v>191</v>
      </c>
      <c r="L429" s="61" t="s">
        <v>277</v>
      </c>
      <c r="M429" s="61">
        <v>301</v>
      </c>
      <c r="N429" s="61" t="s">
        <v>21</v>
      </c>
      <c r="O429" s="61">
        <v>1</v>
      </c>
      <c r="P429" s="61" t="s">
        <v>23</v>
      </c>
      <c r="Q429" s="61">
        <v>4</v>
      </c>
      <c r="R429" s="61" t="s">
        <v>40</v>
      </c>
      <c r="S429" s="61">
        <v>104</v>
      </c>
      <c r="T429" s="61">
        <v>68005</v>
      </c>
      <c r="U429" s="61">
        <v>312.37099999999998</v>
      </c>
      <c r="V429" s="61">
        <v>0.88500000000000001</v>
      </c>
      <c r="W429" s="61">
        <v>7.1999999999999995E-2</v>
      </c>
      <c r="X429" s="61">
        <v>49</v>
      </c>
      <c r="Y429" s="61">
        <v>2.5999999999999999E-2</v>
      </c>
      <c r="Z429" s="61">
        <f t="shared" si="26"/>
        <v>21242.789854999999</v>
      </c>
      <c r="AA429" s="61">
        <f t="shared" si="27"/>
        <v>15.306178999999998</v>
      </c>
    </row>
    <row r="430" spans="1:27" x14ac:dyDescent="0.25">
      <c r="A430" s="31">
        <v>43150</v>
      </c>
      <c r="B430" s="61" t="s">
        <v>151</v>
      </c>
      <c r="C430" s="65">
        <v>43143</v>
      </c>
      <c r="D430" s="35">
        <f t="shared" si="24"/>
        <v>2018</v>
      </c>
      <c r="E430" s="35">
        <f t="shared" si="25"/>
        <v>2</v>
      </c>
      <c r="F430" s="61">
        <v>120164</v>
      </c>
      <c r="G430" s="61" t="s">
        <v>275</v>
      </c>
      <c r="H430" s="61" t="s">
        <v>39</v>
      </c>
      <c r="I430" s="61" t="s">
        <v>276</v>
      </c>
      <c r="J430" s="61" t="s">
        <v>20</v>
      </c>
      <c r="K430" s="61" t="s">
        <v>191</v>
      </c>
      <c r="L430" s="61" t="s">
        <v>277</v>
      </c>
      <c r="M430" s="61">
        <v>301</v>
      </c>
      <c r="N430" s="61" t="s">
        <v>21</v>
      </c>
      <c r="O430" s="61">
        <v>1</v>
      </c>
      <c r="P430" s="61" t="s">
        <v>23</v>
      </c>
      <c r="Q430" s="61">
        <v>4</v>
      </c>
      <c r="R430" s="61" t="s">
        <v>40</v>
      </c>
      <c r="S430" s="61">
        <v>105</v>
      </c>
      <c r="T430" s="61">
        <v>72905</v>
      </c>
      <c r="U430" s="61">
        <v>312.24700000000001</v>
      </c>
      <c r="V430" s="61">
        <v>0.94899999999999995</v>
      </c>
      <c r="W430" s="61">
        <v>5.6000000000000001E-2</v>
      </c>
      <c r="X430" s="61">
        <v>41</v>
      </c>
      <c r="Y430" s="61">
        <v>2.5999999999999999E-2</v>
      </c>
      <c r="Z430" s="61">
        <f t="shared" si="26"/>
        <v>22764.367535000001</v>
      </c>
      <c r="AA430" s="61">
        <f t="shared" si="27"/>
        <v>12.802127</v>
      </c>
    </row>
    <row r="431" spans="1:27" x14ac:dyDescent="0.25">
      <c r="A431" s="31">
        <v>43150</v>
      </c>
      <c r="B431" s="61" t="s">
        <v>151</v>
      </c>
      <c r="C431" s="65">
        <v>43143</v>
      </c>
      <c r="D431" s="35">
        <f t="shared" si="24"/>
        <v>2018</v>
      </c>
      <c r="E431" s="35">
        <f t="shared" si="25"/>
        <v>2</v>
      </c>
      <c r="F431" s="61">
        <v>120164</v>
      </c>
      <c r="G431" s="61" t="s">
        <v>275</v>
      </c>
      <c r="H431" s="61" t="s">
        <v>39</v>
      </c>
      <c r="I431" s="61" t="s">
        <v>276</v>
      </c>
      <c r="J431" s="61" t="s">
        <v>20</v>
      </c>
      <c r="K431" s="61" t="s">
        <v>191</v>
      </c>
      <c r="L431" s="61" t="s">
        <v>277</v>
      </c>
      <c r="M431" s="61">
        <v>301</v>
      </c>
      <c r="N431" s="61" t="s">
        <v>21</v>
      </c>
      <c r="O431" s="61">
        <v>1</v>
      </c>
      <c r="P431" s="61" t="s">
        <v>23</v>
      </c>
      <c r="Q431" s="61">
        <v>4</v>
      </c>
      <c r="R431" s="61" t="s">
        <v>40</v>
      </c>
      <c r="S431" s="61">
        <v>106</v>
      </c>
      <c r="T431" s="61">
        <v>67155</v>
      </c>
      <c r="U431" s="61">
        <v>318.291</v>
      </c>
      <c r="V431" s="61">
        <v>0.89100000000000001</v>
      </c>
      <c r="W431" s="61">
        <v>4.4999999999999998E-2</v>
      </c>
      <c r="X431" s="61">
        <v>30</v>
      </c>
      <c r="Y431" s="61">
        <v>6.0000000000000001E-3</v>
      </c>
      <c r="Z431" s="61">
        <f t="shared" si="26"/>
        <v>21374.832105000001</v>
      </c>
      <c r="AA431" s="61">
        <f t="shared" si="27"/>
        <v>9.5487299999999991</v>
      </c>
    </row>
    <row r="432" spans="1:27" x14ac:dyDescent="0.25">
      <c r="A432" s="31">
        <v>43150</v>
      </c>
      <c r="B432" s="61" t="s">
        <v>151</v>
      </c>
      <c r="C432" s="65">
        <v>43143</v>
      </c>
      <c r="D432" s="35">
        <f t="shared" si="24"/>
        <v>2018</v>
      </c>
      <c r="E432" s="35">
        <f t="shared" si="25"/>
        <v>2</v>
      </c>
      <c r="F432" s="61">
        <v>120164</v>
      </c>
      <c r="G432" s="61" t="s">
        <v>275</v>
      </c>
      <c r="H432" s="61" t="s">
        <v>39</v>
      </c>
      <c r="I432" s="61" t="s">
        <v>276</v>
      </c>
      <c r="J432" s="61" t="s">
        <v>20</v>
      </c>
      <c r="K432" s="61" t="s">
        <v>191</v>
      </c>
      <c r="L432" s="61" t="s">
        <v>277</v>
      </c>
      <c r="M432" s="61">
        <v>301</v>
      </c>
      <c r="N432" s="61" t="s">
        <v>21</v>
      </c>
      <c r="O432" s="61">
        <v>1</v>
      </c>
      <c r="P432" s="61" t="s">
        <v>23</v>
      </c>
      <c r="Q432" s="61">
        <v>4</v>
      </c>
      <c r="R432" s="61" t="s">
        <v>40</v>
      </c>
      <c r="S432" s="61">
        <v>107</v>
      </c>
      <c r="T432" s="61">
        <v>76625</v>
      </c>
      <c r="U432" s="61">
        <v>294.416</v>
      </c>
      <c r="V432" s="61">
        <v>0.94</v>
      </c>
      <c r="W432" s="61">
        <v>4.7E-2</v>
      </c>
      <c r="X432" s="61">
        <v>36</v>
      </c>
      <c r="Y432" s="61">
        <v>2.1999999999999999E-2</v>
      </c>
      <c r="Z432" s="61">
        <f t="shared" si="26"/>
        <v>22559.626</v>
      </c>
      <c r="AA432" s="61">
        <f t="shared" si="27"/>
        <v>10.598976</v>
      </c>
    </row>
    <row r="433" spans="1:27" x14ac:dyDescent="0.25">
      <c r="A433" s="31">
        <v>43150</v>
      </c>
      <c r="B433" s="61" t="s">
        <v>151</v>
      </c>
      <c r="C433" s="65">
        <v>43143</v>
      </c>
      <c r="D433" s="35">
        <f t="shared" si="24"/>
        <v>2018</v>
      </c>
      <c r="E433" s="35">
        <f t="shared" si="25"/>
        <v>2</v>
      </c>
      <c r="F433" s="61">
        <v>120164</v>
      </c>
      <c r="G433" s="61" t="s">
        <v>275</v>
      </c>
      <c r="H433" s="61" t="s">
        <v>39</v>
      </c>
      <c r="I433" s="61" t="s">
        <v>276</v>
      </c>
      <c r="J433" s="61" t="s">
        <v>20</v>
      </c>
      <c r="K433" s="61" t="s">
        <v>191</v>
      </c>
      <c r="L433" s="61" t="s">
        <v>277</v>
      </c>
      <c r="M433" s="61">
        <v>301</v>
      </c>
      <c r="N433" s="61" t="s">
        <v>21</v>
      </c>
      <c r="O433" s="61">
        <v>1</v>
      </c>
      <c r="P433" s="61" t="s">
        <v>23</v>
      </c>
      <c r="Q433" s="61">
        <v>4</v>
      </c>
      <c r="R433" s="61" t="s">
        <v>40</v>
      </c>
      <c r="S433" s="61">
        <v>109</v>
      </c>
      <c r="T433" s="61">
        <v>72672</v>
      </c>
      <c r="U433" s="61">
        <v>219.06</v>
      </c>
      <c r="V433" s="61">
        <v>0.66300000000000003</v>
      </c>
      <c r="W433" s="61">
        <v>2.8000000000000001E-2</v>
      </c>
      <c r="X433" s="61">
        <v>20</v>
      </c>
      <c r="Y433" s="61">
        <v>0</v>
      </c>
      <c r="Z433" s="61">
        <f t="shared" si="26"/>
        <v>15919.528319999999</v>
      </c>
      <c r="AA433" s="61">
        <f t="shared" si="27"/>
        <v>4.3811999999999998</v>
      </c>
    </row>
    <row r="434" spans="1:27" x14ac:dyDescent="0.25">
      <c r="A434" s="31">
        <v>43150</v>
      </c>
      <c r="B434" s="61" t="s">
        <v>151</v>
      </c>
      <c r="C434" s="65">
        <v>43143</v>
      </c>
      <c r="D434" s="35">
        <f t="shared" si="24"/>
        <v>2018</v>
      </c>
      <c r="E434" s="35">
        <f t="shared" si="25"/>
        <v>2</v>
      </c>
      <c r="F434" s="61">
        <v>120164</v>
      </c>
      <c r="G434" s="61" t="s">
        <v>275</v>
      </c>
      <c r="H434" s="61" t="s">
        <v>39</v>
      </c>
      <c r="I434" s="61" t="s">
        <v>276</v>
      </c>
      <c r="J434" s="61" t="s">
        <v>20</v>
      </c>
      <c r="K434" s="61" t="s">
        <v>191</v>
      </c>
      <c r="L434" s="61" t="s">
        <v>277</v>
      </c>
      <c r="M434" s="61">
        <v>301</v>
      </c>
      <c r="N434" s="61" t="s">
        <v>21</v>
      </c>
      <c r="O434" s="61">
        <v>1</v>
      </c>
      <c r="P434" s="61" t="s">
        <v>23</v>
      </c>
      <c r="Q434" s="61">
        <v>4</v>
      </c>
      <c r="R434" s="61" t="s">
        <v>40</v>
      </c>
      <c r="S434" s="61">
        <v>108</v>
      </c>
      <c r="T434" s="61">
        <v>73690</v>
      </c>
      <c r="U434" s="61">
        <v>169.398</v>
      </c>
      <c r="V434" s="61">
        <v>0.52</v>
      </c>
      <c r="W434" s="61">
        <v>0.02</v>
      </c>
      <c r="X434" s="61">
        <v>15</v>
      </c>
      <c r="Y434" s="61">
        <v>1E-3</v>
      </c>
      <c r="Z434" s="61">
        <f t="shared" si="26"/>
        <v>12482.938619999999</v>
      </c>
      <c r="AA434" s="61">
        <f t="shared" si="27"/>
        <v>2.5409699999999997</v>
      </c>
    </row>
    <row r="435" spans="1:27" x14ac:dyDescent="0.25">
      <c r="A435" s="31">
        <v>43150</v>
      </c>
      <c r="B435" s="61" t="s">
        <v>151</v>
      </c>
      <c r="C435" s="65">
        <v>43143</v>
      </c>
      <c r="D435" s="35">
        <f t="shared" si="24"/>
        <v>2018</v>
      </c>
      <c r="E435" s="35">
        <f t="shared" si="25"/>
        <v>2</v>
      </c>
      <c r="F435" s="61">
        <v>120164</v>
      </c>
      <c r="G435" s="61" t="s">
        <v>275</v>
      </c>
      <c r="H435" s="61" t="s">
        <v>39</v>
      </c>
      <c r="I435" s="61" t="s">
        <v>276</v>
      </c>
      <c r="J435" s="61" t="s">
        <v>20</v>
      </c>
      <c r="K435" s="61" t="s">
        <v>191</v>
      </c>
      <c r="L435" s="61" t="s">
        <v>277</v>
      </c>
      <c r="M435" s="61">
        <v>301</v>
      </c>
      <c r="N435" s="61" t="s">
        <v>21</v>
      </c>
      <c r="O435" s="61">
        <v>1</v>
      </c>
      <c r="P435" s="61" t="s">
        <v>23</v>
      </c>
      <c r="Q435" s="61">
        <v>4</v>
      </c>
      <c r="R435" s="61" t="s">
        <v>40</v>
      </c>
      <c r="S435" s="61">
        <v>111</v>
      </c>
      <c r="T435" s="61">
        <v>72695</v>
      </c>
      <c r="U435" s="61">
        <v>215.833</v>
      </c>
      <c r="V435" s="61">
        <v>0.65400000000000003</v>
      </c>
      <c r="W435" s="61">
        <v>2.8000000000000001E-2</v>
      </c>
      <c r="X435" s="61">
        <v>20</v>
      </c>
      <c r="Y435" s="61">
        <v>0.01</v>
      </c>
      <c r="Z435" s="61">
        <f t="shared" si="26"/>
        <v>15689.979935000001</v>
      </c>
      <c r="AA435" s="61">
        <f t="shared" si="27"/>
        <v>4.3166599999999997</v>
      </c>
    </row>
    <row r="436" spans="1:27" x14ac:dyDescent="0.25">
      <c r="A436" s="31">
        <v>43150</v>
      </c>
      <c r="B436" s="61" t="s">
        <v>151</v>
      </c>
      <c r="C436" s="65">
        <v>43143</v>
      </c>
      <c r="D436" s="35">
        <f t="shared" si="24"/>
        <v>2018</v>
      </c>
      <c r="E436" s="35">
        <f t="shared" si="25"/>
        <v>2</v>
      </c>
      <c r="F436" s="61">
        <v>120164</v>
      </c>
      <c r="G436" s="61" t="s">
        <v>275</v>
      </c>
      <c r="H436" s="61" t="s">
        <v>39</v>
      </c>
      <c r="I436" s="61" t="s">
        <v>276</v>
      </c>
      <c r="J436" s="61" t="s">
        <v>20</v>
      </c>
      <c r="K436" s="61" t="s">
        <v>191</v>
      </c>
      <c r="L436" s="61" t="s">
        <v>277</v>
      </c>
      <c r="M436" s="61">
        <v>301</v>
      </c>
      <c r="N436" s="61" t="s">
        <v>21</v>
      </c>
      <c r="O436" s="61">
        <v>1</v>
      </c>
      <c r="P436" s="61" t="s">
        <v>23</v>
      </c>
      <c r="Q436" s="61">
        <v>4</v>
      </c>
      <c r="R436" s="61" t="s">
        <v>40</v>
      </c>
      <c r="S436" s="61">
        <v>110</v>
      </c>
      <c r="T436" s="61">
        <v>73788</v>
      </c>
      <c r="U436" s="61">
        <v>191.95500000000001</v>
      </c>
      <c r="V436" s="61">
        <v>0.59</v>
      </c>
      <c r="W436" s="61">
        <v>0.03</v>
      </c>
      <c r="X436" s="61">
        <v>22</v>
      </c>
      <c r="Y436" s="61">
        <v>0</v>
      </c>
      <c r="Z436" s="61">
        <f t="shared" si="26"/>
        <v>14163.975540000001</v>
      </c>
      <c r="AA436" s="61">
        <f t="shared" si="27"/>
        <v>4.2230100000000004</v>
      </c>
    </row>
    <row r="437" spans="1:27" x14ac:dyDescent="0.25">
      <c r="A437" s="31">
        <v>43150</v>
      </c>
      <c r="B437" s="61" t="s">
        <v>151</v>
      </c>
      <c r="C437" s="65">
        <v>43143</v>
      </c>
      <c r="D437" s="35">
        <f t="shared" si="24"/>
        <v>2018</v>
      </c>
      <c r="E437" s="35">
        <f t="shared" si="25"/>
        <v>2</v>
      </c>
      <c r="F437" s="61">
        <v>120164</v>
      </c>
      <c r="G437" s="61" t="s">
        <v>275</v>
      </c>
      <c r="H437" s="61" t="s">
        <v>39</v>
      </c>
      <c r="I437" s="61" t="s">
        <v>276</v>
      </c>
      <c r="J437" s="61" t="s">
        <v>20</v>
      </c>
      <c r="K437" s="61" t="s">
        <v>191</v>
      </c>
      <c r="L437" s="61" t="s">
        <v>277</v>
      </c>
      <c r="M437" s="61">
        <v>301</v>
      </c>
      <c r="N437" s="61" t="s">
        <v>21</v>
      </c>
      <c r="O437" s="61">
        <v>1</v>
      </c>
      <c r="P437" s="61" t="s">
        <v>23</v>
      </c>
      <c r="Q437" s="61">
        <v>4</v>
      </c>
      <c r="R437" s="61" t="s">
        <v>40</v>
      </c>
      <c r="S437" s="61">
        <v>113</v>
      </c>
      <c r="T437" s="61">
        <v>60474</v>
      </c>
      <c r="U437" s="61">
        <v>225.739</v>
      </c>
      <c r="V437" s="61">
        <v>0.56899999999999995</v>
      </c>
      <c r="W437" s="61">
        <v>2.1000000000000001E-2</v>
      </c>
      <c r="X437" s="61">
        <v>13</v>
      </c>
      <c r="Y437" s="61">
        <v>0</v>
      </c>
      <c r="Z437" s="61">
        <f t="shared" si="26"/>
        <v>13651.340286000001</v>
      </c>
      <c r="AA437" s="61">
        <f t="shared" si="27"/>
        <v>2.9346070000000002</v>
      </c>
    </row>
    <row r="438" spans="1:27" x14ac:dyDescent="0.25">
      <c r="A438" s="31">
        <v>43150</v>
      </c>
      <c r="B438" s="61" t="s">
        <v>151</v>
      </c>
      <c r="C438" s="65">
        <v>43143</v>
      </c>
      <c r="D438" s="35">
        <f t="shared" si="24"/>
        <v>2018</v>
      </c>
      <c r="E438" s="35">
        <f t="shared" si="25"/>
        <v>2</v>
      </c>
      <c r="F438" s="61">
        <v>120164</v>
      </c>
      <c r="G438" s="61" t="s">
        <v>275</v>
      </c>
      <c r="H438" s="61" t="s">
        <v>39</v>
      </c>
      <c r="I438" s="61" t="s">
        <v>276</v>
      </c>
      <c r="J438" s="61" t="s">
        <v>20</v>
      </c>
      <c r="K438" s="61" t="s">
        <v>191</v>
      </c>
      <c r="L438" s="61" t="s">
        <v>277</v>
      </c>
      <c r="M438" s="61">
        <v>301</v>
      </c>
      <c r="N438" s="61" t="s">
        <v>21</v>
      </c>
      <c r="O438" s="61">
        <v>1</v>
      </c>
      <c r="P438" s="61" t="s">
        <v>23</v>
      </c>
      <c r="Q438" s="61">
        <v>4</v>
      </c>
      <c r="R438" s="61" t="s">
        <v>40</v>
      </c>
      <c r="S438" s="61">
        <v>112</v>
      </c>
      <c r="T438" s="61">
        <v>73776</v>
      </c>
      <c r="U438" s="61">
        <v>190.38300000000001</v>
      </c>
      <c r="V438" s="61">
        <v>0.58499999999999996</v>
      </c>
      <c r="W438" s="61">
        <v>2.4E-2</v>
      </c>
      <c r="X438" s="61">
        <v>18</v>
      </c>
      <c r="Y438" s="61">
        <v>0</v>
      </c>
      <c r="Z438" s="61">
        <f t="shared" si="26"/>
        <v>14045.696208000001</v>
      </c>
      <c r="AA438" s="61">
        <f t="shared" si="27"/>
        <v>3.4268940000000003</v>
      </c>
    </row>
    <row r="439" spans="1:27" x14ac:dyDescent="0.25">
      <c r="A439" s="31">
        <v>43150</v>
      </c>
      <c r="B439" s="61" t="s">
        <v>151</v>
      </c>
      <c r="C439" s="65">
        <v>43143</v>
      </c>
      <c r="D439" s="35">
        <f t="shared" si="24"/>
        <v>2018</v>
      </c>
      <c r="E439" s="35">
        <f t="shared" si="25"/>
        <v>2</v>
      </c>
      <c r="F439" s="61">
        <v>120164</v>
      </c>
      <c r="G439" s="61" t="s">
        <v>275</v>
      </c>
      <c r="H439" s="61" t="s">
        <v>39</v>
      </c>
      <c r="I439" s="61" t="s">
        <v>276</v>
      </c>
      <c r="J439" s="61" t="s">
        <v>20</v>
      </c>
      <c r="K439" s="61" t="s">
        <v>191</v>
      </c>
      <c r="L439" s="61" t="s">
        <v>277</v>
      </c>
      <c r="M439" s="61">
        <v>301</v>
      </c>
      <c r="N439" s="61" t="s">
        <v>21</v>
      </c>
      <c r="O439" s="61">
        <v>1</v>
      </c>
      <c r="P439" s="61" t="s">
        <v>23</v>
      </c>
      <c r="Q439" s="61">
        <v>4</v>
      </c>
      <c r="R439" s="61" t="s">
        <v>40</v>
      </c>
      <c r="S439" s="61">
        <v>115</v>
      </c>
      <c r="T439" s="61">
        <v>60497</v>
      </c>
      <c r="U439" s="61">
        <v>204.32599999999999</v>
      </c>
      <c r="V439" s="61">
        <v>0.51500000000000001</v>
      </c>
      <c r="W439" s="61">
        <v>4.5999999999999999E-2</v>
      </c>
      <c r="X439" s="61">
        <v>28</v>
      </c>
      <c r="Y439" s="61">
        <v>1.7999999999999999E-2</v>
      </c>
      <c r="Z439" s="61">
        <f t="shared" si="26"/>
        <v>12361.110022000001</v>
      </c>
      <c r="AA439" s="61">
        <f t="shared" si="27"/>
        <v>5.7211279999999993</v>
      </c>
    </row>
    <row r="440" spans="1:27" x14ac:dyDescent="0.25">
      <c r="A440" s="31">
        <v>43150</v>
      </c>
      <c r="B440" s="61" t="s">
        <v>151</v>
      </c>
      <c r="C440" s="65">
        <v>43143</v>
      </c>
      <c r="D440" s="35">
        <f t="shared" si="24"/>
        <v>2018</v>
      </c>
      <c r="E440" s="35">
        <f t="shared" si="25"/>
        <v>2</v>
      </c>
      <c r="F440" s="61">
        <v>120164</v>
      </c>
      <c r="G440" s="61" t="s">
        <v>275</v>
      </c>
      <c r="H440" s="61" t="s">
        <v>39</v>
      </c>
      <c r="I440" s="61" t="s">
        <v>276</v>
      </c>
      <c r="J440" s="61" t="s">
        <v>20</v>
      </c>
      <c r="K440" s="61" t="s">
        <v>191</v>
      </c>
      <c r="L440" s="61" t="s">
        <v>277</v>
      </c>
      <c r="M440" s="61">
        <v>301</v>
      </c>
      <c r="N440" s="61" t="s">
        <v>21</v>
      </c>
      <c r="O440" s="61">
        <v>1</v>
      </c>
      <c r="P440" s="61" t="s">
        <v>23</v>
      </c>
      <c r="Q440" s="61">
        <v>4</v>
      </c>
      <c r="R440" s="61" t="s">
        <v>40</v>
      </c>
      <c r="S440" s="61">
        <v>114</v>
      </c>
      <c r="T440" s="61">
        <v>67300</v>
      </c>
      <c r="U440" s="61">
        <v>342.93599999999998</v>
      </c>
      <c r="V440" s="61">
        <v>0.96199999999999997</v>
      </c>
      <c r="W440" s="61">
        <v>0.13800000000000001</v>
      </c>
      <c r="X440" s="61">
        <v>93</v>
      </c>
      <c r="Y440" s="61">
        <v>0.03</v>
      </c>
      <c r="Z440" s="61">
        <f t="shared" si="26"/>
        <v>23079.592799999999</v>
      </c>
      <c r="AA440" s="61">
        <f t="shared" si="27"/>
        <v>31.893048</v>
      </c>
    </row>
    <row r="441" spans="1:27" x14ac:dyDescent="0.25">
      <c r="A441" s="31">
        <v>43150</v>
      </c>
      <c r="B441" s="61" t="s">
        <v>151</v>
      </c>
      <c r="C441" s="65">
        <v>43143</v>
      </c>
      <c r="D441" s="35">
        <f t="shared" si="24"/>
        <v>2018</v>
      </c>
      <c r="E441" s="35">
        <f t="shared" si="25"/>
        <v>2</v>
      </c>
      <c r="F441" s="61">
        <v>120164</v>
      </c>
      <c r="G441" s="61" t="s">
        <v>275</v>
      </c>
      <c r="H441" s="61" t="s">
        <v>39</v>
      </c>
      <c r="I441" s="61" t="s">
        <v>276</v>
      </c>
      <c r="J441" s="61" t="s">
        <v>20</v>
      </c>
      <c r="K441" s="61" t="s">
        <v>191</v>
      </c>
      <c r="L441" s="61" t="s">
        <v>277</v>
      </c>
      <c r="M441" s="61">
        <v>301</v>
      </c>
      <c r="N441" s="61" t="s">
        <v>21</v>
      </c>
      <c r="O441" s="61">
        <v>1</v>
      </c>
      <c r="P441" s="61" t="s">
        <v>23</v>
      </c>
      <c r="Q441" s="61">
        <v>4</v>
      </c>
      <c r="R441" s="61" t="s">
        <v>40</v>
      </c>
      <c r="S441" s="61">
        <v>116</v>
      </c>
      <c r="T441" s="61">
        <v>69667</v>
      </c>
      <c r="U441" s="61">
        <v>331.267</v>
      </c>
      <c r="V441" s="61">
        <v>0.96199999999999997</v>
      </c>
      <c r="W441" s="61">
        <v>0.14899999999999999</v>
      </c>
      <c r="X441" s="61">
        <v>104</v>
      </c>
      <c r="Y441" s="61">
        <v>5.8999999999999997E-2</v>
      </c>
      <c r="Z441" s="61">
        <f t="shared" si="26"/>
        <v>23078.378089000002</v>
      </c>
      <c r="AA441" s="61">
        <f t="shared" si="27"/>
        <v>34.451767999999994</v>
      </c>
    </row>
    <row r="442" spans="1:27" x14ac:dyDescent="0.25">
      <c r="A442" s="31">
        <v>43143</v>
      </c>
      <c r="B442" s="61" t="s">
        <v>150</v>
      </c>
      <c r="C442" s="65">
        <v>43136</v>
      </c>
      <c r="D442" s="35">
        <f t="shared" si="24"/>
        <v>2018</v>
      </c>
      <c r="E442" s="35">
        <f t="shared" si="25"/>
        <v>2</v>
      </c>
      <c r="F442" s="61">
        <v>120164</v>
      </c>
      <c r="G442" s="61" t="s">
        <v>275</v>
      </c>
      <c r="H442" s="61" t="s">
        <v>39</v>
      </c>
      <c r="I442" s="61" t="s">
        <v>276</v>
      </c>
      <c r="J442" s="61" t="s">
        <v>20</v>
      </c>
      <c r="K442" s="61" t="s">
        <v>191</v>
      </c>
      <c r="L442" s="61" t="s">
        <v>277</v>
      </c>
      <c r="M442" s="61">
        <v>301</v>
      </c>
      <c r="N442" s="61" t="s">
        <v>21</v>
      </c>
      <c r="O442" s="61">
        <v>1</v>
      </c>
      <c r="P442" s="61" t="s">
        <v>23</v>
      </c>
      <c r="Q442" s="61">
        <v>4</v>
      </c>
      <c r="R442" s="61" t="s">
        <v>40</v>
      </c>
      <c r="S442" s="61">
        <v>116</v>
      </c>
      <c r="T442" s="61">
        <v>69729</v>
      </c>
      <c r="U442" s="61">
        <v>304.52100000000002</v>
      </c>
      <c r="V442" s="61">
        <v>0.88500000000000001</v>
      </c>
      <c r="W442" s="61">
        <v>8.8999999999999996E-2</v>
      </c>
      <c r="X442" s="61">
        <v>62</v>
      </c>
      <c r="Y442" s="61">
        <v>7.0000000000000001E-3</v>
      </c>
      <c r="Z442" s="61">
        <f t="shared" si="26"/>
        <v>21233.944809000001</v>
      </c>
      <c r="AA442" s="61">
        <f t="shared" si="27"/>
        <v>18.880302</v>
      </c>
    </row>
    <row r="443" spans="1:27" x14ac:dyDescent="0.25">
      <c r="A443" s="31">
        <v>43143</v>
      </c>
      <c r="B443" s="61" t="s">
        <v>150</v>
      </c>
      <c r="C443" s="65">
        <v>43136</v>
      </c>
      <c r="D443" s="35">
        <f t="shared" si="24"/>
        <v>2018</v>
      </c>
      <c r="E443" s="35">
        <f t="shared" si="25"/>
        <v>2</v>
      </c>
      <c r="F443" s="61">
        <v>120164</v>
      </c>
      <c r="G443" s="61" t="s">
        <v>275</v>
      </c>
      <c r="H443" s="61" t="s">
        <v>39</v>
      </c>
      <c r="I443" s="61" t="s">
        <v>276</v>
      </c>
      <c r="J443" s="61" t="s">
        <v>20</v>
      </c>
      <c r="K443" s="61" t="s">
        <v>191</v>
      </c>
      <c r="L443" s="61" t="s">
        <v>277</v>
      </c>
      <c r="M443" s="61">
        <v>301</v>
      </c>
      <c r="N443" s="61" t="s">
        <v>21</v>
      </c>
      <c r="O443" s="61">
        <v>1</v>
      </c>
      <c r="P443" s="61" t="s">
        <v>23</v>
      </c>
      <c r="Q443" s="61">
        <v>4</v>
      </c>
      <c r="R443" s="61" t="s">
        <v>40</v>
      </c>
      <c r="S443" s="61">
        <v>114</v>
      </c>
      <c r="T443" s="61">
        <v>67368</v>
      </c>
      <c r="U443" s="61">
        <v>316.10199999999998</v>
      </c>
      <c r="V443" s="61">
        <v>0.88700000000000001</v>
      </c>
      <c r="W443" s="61">
        <v>0.10100000000000001</v>
      </c>
      <c r="X443" s="61">
        <v>68</v>
      </c>
      <c r="Y443" s="61">
        <v>8.9999999999999993E-3</v>
      </c>
      <c r="Z443" s="61">
        <f t="shared" si="26"/>
        <v>21295.159535999999</v>
      </c>
      <c r="AA443" s="61">
        <f t="shared" si="27"/>
        <v>21.494935999999999</v>
      </c>
    </row>
    <row r="444" spans="1:27" x14ac:dyDescent="0.25">
      <c r="A444" s="31">
        <v>43143</v>
      </c>
      <c r="B444" s="61" t="s">
        <v>150</v>
      </c>
      <c r="C444" s="65">
        <v>43136</v>
      </c>
      <c r="D444" s="35">
        <f t="shared" si="24"/>
        <v>2018</v>
      </c>
      <c r="E444" s="35">
        <f t="shared" si="25"/>
        <v>2</v>
      </c>
      <c r="F444" s="61">
        <v>120164</v>
      </c>
      <c r="G444" s="61" t="s">
        <v>275</v>
      </c>
      <c r="H444" s="61" t="s">
        <v>39</v>
      </c>
      <c r="I444" s="61" t="s">
        <v>276</v>
      </c>
      <c r="J444" s="61" t="s">
        <v>20</v>
      </c>
      <c r="K444" s="61" t="s">
        <v>191</v>
      </c>
      <c r="L444" s="61" t="s">
        <v>277</v>
      </c>
      <c r="M444" s="61">
        <v>301</v>
      </c>
      <c r="N444" s="61" t="s">
        <v>21</v>
      </c>
      <c r="O444" s="61">
        <v>1</v>
      </c>
      <c r="P444" s="61" t="s">
        <v>23</v>
      </c>
      <c r="Q444" s="61">
        <v>4</v>
      </c>
      <c r="R444" s="61" t="s">
        <v>40</v>
      </c>
      <c r="S444" s="61">
        <v>115</v>
      </c>
      <c r="T444" s="61">
        <v>60525</v>
      </c>
      <c r="U444" s="61">
        <v>185.10400000000001</v>
      </c>
      <c r="V444" s="61">
        <v>0.46700000000000003</v>
      </c>
      <c r="W444" s="61">
        <v>4.5999999999999999E-2</v>
      </c>
      <c r="X444" s="61">
        <v>28</v>
      </c>
      <c r="Y444" s="61">
        <v>0</v>
      </c>
      <c r="Z444" s="61">
        <f t="shared" si="26"/>
        <v>11203.419600000001</v>
      </c>
      <c r="AA444" s="61">
        <f t="shared" si="27"/>
        <v>5.182912</v>
      </c>
    </row>
    <row r="445" spans="1:27" x14ac:dyDescent="0.25">
      <c r="A445" s="31">
        <v>43143</v>
      </c>
      <c r="B445" s="61" t="s">
        <v>150</v>
      </c>
      <c r="C445" s="65">
        <v>43136</v>
      </c>
      <c r="D445" s="35">
        <f t="shared" si="24"/>
        <v>2018</v>
      </c>
      <c r="E445" s="35">
        <f t="shared" si="25"/>
        <v>2</v>
      </c>
      <c r="F445" s="61">
        <v>120164</v>
      </c>
      <c r="G445" s="61" t="s">
        <v>275</v>
      </c>
      <c r="H445" s="61" t="s">
        <v>39</v>
      </c>
      <c r="I445" s="61" t="s">
        <v>276</v>
      </c>
      <c r="J445" s="61" t="s">
        <v>20</v>
      </c>
      <c r="K445" s="61" t="s">
        <v>191</v>
      </c>
      <c r="L445" s="61" t="s">
        <v>277</v>
      </c>
      <c r="M445" s="61">
        <v>301</v>
      </c>
      <c r="N445" s="61" t="s">
        <v>21</v>
      </c>
      <c r="O445" s="61">
        <v>1</v>
      </c>
      <c r="P445" s="61" t="s">
        <v>23</v>
      </c>
      <c r="Q445" s="61">
        <v>4</v>
      </c>
      <c r="R445" s="61" t="s">
        <v>40</v>
      </c>
      <c r="S445" s="61">
        <v>112</v>
      </c>
      <c r="T445" s="61">
        <v>73791</v>
      </c>
      <c r="U445" s="61">
        <v>172.02600000000001</v>
      </c>
      <c r="V445" s="61">
        <v>0.52900000000000003</v>
      </c>
      <c r="W445" s="61">
        <v>0.02</v>
      </c>
      <c r="X445" s="61">
        <v>15</v>
      </c>
      <c r="Y445" s="61">
        <v>0</v>
      </c>
      <c r="Z445" s="61">
        <f t="shared" si="26"/>
        <v>12693.970566000002</v>
      </c>
      <c r="AA445" s="61">
        <f t="shared" si="27"/>
        <v>2.5803900000000004</v>
      </c>
    </row>
    <row r="446" spans="1:27" x14ac:dyDescent="0.25">
      <c r="A446" s="31">
        <v>43143</v>
      </c>
      <c r="B446" s="61" t="s">
        <v>150</v>
      </c>
      <c r="C446" s="65">
        <v>43136</v>
      </c>
      <c r="D446" s="35">
        <f t="shared" si="24"/>
        <v>2018</v>
      </c>
      <c r="E446" s="35">
        <f t="shared" si="25"/>
        <v>2</v>
      </c>
      <c r="F446" s="61">
        <v>120164</v>
      </c>
      <c r="G446" s="61" t="s">
        <v>275</v>
      </c>
      <c r="H446" s="61" t="s">
        <v>39</v>
      </c>
      <c r="I446" s="61" t="s">
        <v>276</v>
      </c>
      <c r="J446" s="61" t="s">
        <v>20</v>
      </c>
      <c r="K446" s="61" t="s">
        <v>191</v>
      </c>
      <c r="L446" s="61" t="s">
        <v>277</v>
      </c>
      <c r="M446" s="61">
        <v>301</v>
      </c>
      <c r="N446" s="61" t="s">
        <v>21</v>
      </c>
      <c r="O446" s="61">
        <v>1</v>
      </c>
      <c r="P446" s="61" t="s">
        <v>23</v>
      </c>
      <c r="Q446" s="61">
        <v>4</v>
      </c>
      <c r="R446" s="61" t="s">
        <v>40</v>
      </c>
      <c r="S446" s="61">
        <v>113</v>
      </c>
      <c r="T446" s="61">
        <v>60510</v>
      </c>
      <c r="U446" s="61">
        <v>206.11099999999999</v>
      </c>
      <c r="V446" s="61">
        <v>0.52</v>
      </c>
      <c r="W446" s="61">
        <v>5.8999999999999997E-2</v>
      </c>
      <c r="X446" s="61">
        <v>36</v>
      </c>
      <c r="Y446" s="61">
        <v>7.0000000000000001E-3</v>
      </c>
      <c r="Z446" s="61">
        <f t="shared" si="26"/>
        <v>12471.776609999999</v>
      </c>
      <c r="AA446" s="61">
        <f t="shared" si="27"/>
        <v>7.4199959999999994</v>
      </c>
    </row>
    <row r="447" spans="1:27" x14ac:dyDescent="0.25">
      <c r="A447" s="31">
        <v>43143</v>
      </c>
      <c r="B447" s="61" t="s">
        <v>150</v>
      </c>
      <c r="C447" s="65">
        <v>43136</v>
      </c>
      <c r="D447" s="35">
        <f t="shared" si="24"/>
        <v>2018</v>
      </c>
      <c r="E447" s="35">
        <f t="shared" si="25"/>
        <v>2</v>
      </c>
      <c r="F447" s="61">
        <v>120164</v>
      </c>
      <c r="G447" s="61" t="s">
        <v>275</v>
      </c>
      <c r="H447" s="61" t="s">
        <v>39</v>
      </c>
      <c r="I447" s="61" t="s">
        <v>276</v>
      </c>
      <c r="J447" s="61" t="s">
        <v>20</v>
      </c>
      <c r="K447" s="61" t="s">
        <v>191</v>
      </c>
      <c r="L447" s="61" t="s">
        <v>277</v>
      </c>
      <c r="M447" s="61">
        <v>301</v>
      </c>
      <c r="N447" s="61" t="s">
        <v>21</v>
      </c>
      <c r="O447" s="61">
        <v>1</v>
      </c>
      <c r="P447" s="61" t="s">
        <v>23</v>
      </c>
      <c r="Q447" s="61">
        <v>4</v>
      </c>
      <c r="R447" s="61" t="s">
        <v>40</v>
      </c>
      <c r="S447" s="61">
        <v>110</v>
      </c>
      <c r="T447" s="61">
        <v>73803</v>
      </c>
      <c r="U447" s="61">
        <v>171.51</v>
      </c>
      <c r="V447" s="61">
        <v>0.52700000000000002</v>
      </c>
      <c r="W447" s="61">
        <v>0.02</v>
      </c>
      <c r="X447" s="61">
        <v>15</v>
      </c>
      <c r="Y447" s="61">
        <v>0</v>
      </c>
      <c r="Z447" s="61">
        <f t="shared" si="26"/>
        <v>12657.952529999999</v>
      </c>
      <c r="AA447" s="61">
        <f t="shared" si="27"/>
        <v>2.5726499999999994</v>
      </c>
    </row>
    <row r="448" spans="1:27" x14ac:dyDescent="0.25">
      <c r="A448" s="31">
        <v>43143</v>
      </c>
      <c r="B448" s="61" t="s">
        <v>150</v>
      </c>
      <c r="C448" s="65">
        <v>43136</v>
      </c>
      <c r="D448" s="35">
        <f t="shared" si="24"/>
        <v>2018</v>
      </c>
      <c r="E448" s="35">
        <f t="shared" si="25"/>
        <v>2</v>
      </c>
      <c r="F448" s="61">
        <v>120164</v>
      </c>
      <c r="G448" s="61" t="s">
        <v>275</v>
      </c>
      <c r="H448" s="61" t="s">
        <v>39</v>
      </c>
      <c r="I448" s="61" t="s">
        <v>276</v>
      </c>
      <c r="J448" s="61" t="s">
        <v>20</v>
      </c>
      <c r="K448" s="61" t="s">
        <v>191</v>
      </c>
      <c r="L448" s="61" t="s">
        <v>277</v>
      </c>
      <c r="M448" s="61">
        <v>301</v>
      </c>
      <c r="N448" s="61" t="s">
        <v>21</v>
      </c>
      <c r="O448" s="61">
        <v>1</v>
      </c>
      <c r="P448" s="61" t="s">
        <v>23</v>
      </c>
      <c r="Q448" s="61">
        <v>4</v>
      </c>
      <c r="R448" s="61" t="s">
        <v>40</v>
      </c>
      <c r="S448" s="61">
        <v>111</v>
      </c>
      <c r="T448" s="61">
        <v>72730</v>
      </c>
      <c r="U448" s="61">
        <v>196.29900000000001</v>
      </c>
      <c r="V448" s="61">
        <v>0.59499999999999997</v>
      </c>
      <c r="W448" s="61">
        <v>4.8000000000000001E-2</v>
      </c>
      <c r="X448" s="61">
        <v>35</v>
      </c>
      <c r="Y448" s="61">
        <v>0</v>
      </c>
      <c r="Z448" s="61">
        <f t="shared" si="26"/>
        <v>14276.82627</v>
      </c>
      <c r="AA448" s="61">
        <f t="shared" si="27"/>
        <v>6.8704650000000003</v>
      </c>
    </row>
    <row r="449" spans="1:27" x14ac:dyDescent="0.25">
      <c r="A449" s="31">
        <v>43143</v>
      </c>
      <c r="B449" s="61" t="s">
        <v>150</v>
      </c>
      <c r="C449" s="65">
        <v>43136</v>
      </c>
      <c r="D449" s="35">
        <f t="shared" si="24"/>
        <v>2018</v>
      </c>
      <c r="E449" s="35">
        <f t="shared" si="25"/>
        <v>2</v>
      </c>
      <c r="F449" s="61">
        <v>120164</v>
      </c>
      <c r="G449" s="61" t="s">
        <v>275</v>
      </c>
      <c r="H449" s="61" t="s">
        <v>39</v>
      </c>
      <c r="I449" s="61" t="s">
        <v>276</v>
      </c>
      <c r="J449" s="61" t="s">
        <v>20</v>
      </c>
      <c r="K449" s="61" t="s">
        <v>191</v>
      </c>
      <c r="L449" s="61" t="s">
        <v>277</v>
      </c>
      <c r="M449" s="61">
        <v>301</v>
      </c>
      <c r="N449" s="61" t="s">
        <v>21</v>
      </c>
      <c r="O449" s="61">
        <v>1</v>
      </c>
      <c r="P449" s="61" t="s">
        <v>23</v>
      </c>
      <c r="Q449" s="61">
        <v>4</v>
      </c>
      <c r="R449" s="61" t="s">
        <v>40</v>
      </c>
      <c r="S449" s="61">
        <v>108</v>
      </c>
      <c r="T449" s="61">
        <v>73705</v>
      </c>
      <c r="U449" s="61">
        <v>151.851</v>
      </c>
      <c r="V449" s="61">
        <v>0.46600000000000003</v>
      </c>
      <c r="W449" s="61">
        <v>0.02</v>
      </c>
      <c r="X449" s="61">
        <v>15</v>
      </c>
      <c r="Y449" s="61">
        <v>0</v>
      </c>
      <c r="Z449" s="61">
        <f t="shared" si="26"/>
        <v>11192.177954999999</v>
      </c>
      <c r="AA449" s="61">
        <f t="shared" si="27"/>
        <v>2.277765</v>
      </c>
    </row>
    <row r="450" spans="1:27" x14ac:dyDescent="0.25">
      <c r="A450" s="31">
        <v>43143</v>
      </c>
      <c r="B450" s="61" t="s">
        <v>150</v>
      </c>
      <c r="C450" s="65">
        <v>43136</v>
      </c>
      <c r="D450" s="35">
        <f t="shared" si="24"/>
        <v>2018</v>
      </c>
      <c r="E450" s="35">
        <f t="shared" si="25"/>
        <v>2</v>
      </c>
      <c r="F450" s="61">
        <v>120164</v>
      </c>
      <c r="G450" s="61" t="s">
        <v>275</v>
      </c>
      <c r="H450" s="61" t="s">
        <v>39</v>
      </c>
      <c r="I450" s="61" t="s">
        <v>276</v>
      </c>
      <c r="J450" s="61" t="s">
        <v>20</v>
      </c>
      <c r="K450" s="61" t="s">
        <v>191</v>
      </c>
      <c r="L450" s="61" t="s">
        <v>277</v>
      </c>
      <c r="M450" s="61">
        <v>301</v>
      </c>
      <c r="N450" s="61" t="s">
        <v>21</v>
      </c>
      <c r="O450" s="61">
        <v>1</v>
      </c>
      <c r="P450" s="61" t="s">
        <v>23</v>
      </c>
      <c r="Q450" s="61">
        <v>4</v>
      </c>
      <c r="R450" s="61" t="s">
        <v>40</v>
      </c>
      <c r="S450" s="61">
        <v>109</v>
      </c>
      <c r="T450" s="61">
        <v>72692</v>
      </c>
      <c r="U450" s="61">
        <v>196.80500000000001</v>
      </c>
      <c r="V450" s="61">
        <v>0.59599999999999997</v>
      </c>
      <c r="W450" s="61">
        <v>2.8000000000000001E-2</v>
      </c>
      <c r="X450" s="61">
        <v>20</v>
      </c>
      <c r="Y450" s="61">
        <v>0</v>
      </c>
      <c r="Z450" s="61">
        <f t="shared" si="26"/>
        <v>14306.14906</v>
      </c>
      <c r="AA450" s="61">
        <f t="shared" si="27"/>
        <v>3.9361000000000002</v>
      </c>
    </row>
    <row r="451" spans="1:27" x14ac:dyDescent="0.25">
      <c r="A451" s="31">
        <v>43143</v>
      </c>
      <c r="B451" s="61" t="s">
        <v>150</v>
      </c>
      <c r="C451" s="65">
        <v>43136</v>
      </c>
      <c r="D451" s="35">
        <f t="shared" ref="D451:D514" si="28">YEAR(C451)</f>
        <v>2018</v>
      </c>
      <c r="E451" s="35">
        <f t="shared" ref="E451:E514" si="29">MONTH(C451)</f>
        <v>2</v>
      </c>
      <c r="F451" s="61">
        <v>120164</v>
      </c>
      <c r="G451" s="61" t="s">
        <v>275</v>
      </c>
      <c r="H451" s="61" t="s">
        <v>39</v>
      </c>
      <c r="I451" s="61" t="s">
        <v>276</v>
      </c>
      <c r="J451" s="61" t="s">
        <v>20</v>
      </c>
      <c r="K451" s="61" t="s">
        <v>191</v>
      </c>
      <c r="L451" s="61" t="s">
        <v>277</v>
      </c>
      <c r="M451" s="61">
        <v>301</v>
      </c>
      <c r="N451" s="61" t="s">
        <v>21</v>
      </c>
      <c r="O451" s="61">
        <v>1</v>
      </c>
      <c r="P451" s="61" t="s">
        <v>23</v>
      </c>
      <c r="Q451" s="61">
        <v>4</v>
      </c>
      <c r="R451" s="61" t="s">
        <v>40</v>
      </c>
      <c r="S451" s="61">
        <v>107</v>
      </c>
      <c r="T451" s="61">
        <v>76654</v>
      </c>
      <c r="U451" s="61">
        <v>268.94</v>
      </c>
      <c r="V451" s="61">
        <v>0.85899999999999999</v>
      </c>
      <c r="W451" s="61">
        <v>3.7999999999999999E-2</v>
      </c>
      <c r="X451" s="61">
        <v>29</v>
      </c>
      <c r="Y451" s="61">
        <v>0</v>
      </c>
      <c r="Z451" s="61">
        <f t="shared" ref="Z451:Z514" si="30">T451*U451/1000</f>
        <v>20615.32676</v>
      </c>
      <c r="AA451" s="61">
        <f t="shared" ref="AA451:AA514" si="31">X451*U451/1000</f>
        <v>7.7992600000000003</v>
      </c>
    </row>
    <row r="452" spans="1:27" x14ac:dyDescent="0.25">
      <c r="A452" s="31">
        <v>43143</v>
      </c>
      <c r="B452" s="61" t="s">
        <v>150</v>
      </c>
      <c r="C452" s="65">
        <v>43136</v>
      </c>
      <c r="D452" s="35">
        <f t="shared" si="28"/>
        <v>2018</v>
      </c>
      <c r="E452" s="35">
        <f t="shared" si="29"/>
        <v>2</v>
      </c>
      <c r="F452" s="61">
        <v>120164</v>
      </c>
      <c r="G452" s="61" t="s">
        <v>275</v>
      </c>
      <c r="H452" s="61" t="s">
        <v>39</v>
      </c>
      <c r="I452" s="61" t="s">
        <v>276</v>
      </c>
      <c r="J452" s="61" t="s">
        <v>20</v>
      </c>
      <c r="K452" s="61" t="s">
        <v>191</v>
      </c>
      <c r="L452" s="61" t="s">
        <v>277</v>
      </c>
      <c r="M452" s="61">
        <v>301</v>
      </c>
      <c r="N452" s="61" t="s">
        <v>21</v>
      </c>
      <c r="O452" s="61">
        <v>1</v>
      </c>
      <c r="P452" s="61" t="s">
        <v>23</v>
      </c>
      <c r="Q452" s="61">
        <v>4</v>
      </c>
      <c r="R452" s="61" t="s">
        <v>40</v>
      </c>
      <c r="S452" s="61">
        <v>106</v>
      </c>
      <c r="T452" s="61">
        <v>67179</v>
      </c>
      <c r="U452" s="61">
        <v>292.24299999999999</v>
      </c>
      <c r="V452" s="61">
        <v>0.81799999999999995</v>
      </c>
      <c r="W452" s="61">
        <v>3.5999999999999997E-2</v>
      </c>
      <c r="X452" s="61">
        <v>24</v>
      </c>
      <c r="Y452" s="61">
        <v>0</v>
      </c>
      <c r="Z452" s="61">
        <f t="shared" si="30"/>
        <v>19632.592497000001</v>
      </c>
      <c r="AA452" s="61">
        <f t="shared" si="31"/>
        <v>7.0138320000000007</v>
      </c>
    </row>
    <row r="453" spans="1:27" x14ac:dyDescent="0.25">
      <c r="A453" s="31">
        <v>43143</v>
      </c>
      <c r="B453" s="61" t="s">
        <v>150</v>
      </c>
      <c r="C453" s="65">
        <v>43136</v>
      </c>
      <c r="D453" s="35">
        <f t="shared" si="28"/>
        <v>2018</v>
      </c>
      <c r="E453" s="35">
        <f t="shared" si="29"/>
        <v>2</v>
      </c>
      <c r="F453" s="61">
        <v>120164</v>
      </c>
      <c r="G453" s="61" t="s">
        <v>275</v>
      </c>
      <c r="H453" s="61" t="s">
        <v>39</v>
      </c>
      <c r="I453" s="61" t="s">
        <v>276</v>
      </c>
      <c r="J453" s="61" t="s">
        <v>20</v>
      </c>
      <c r="K453" s="61" t="s">
        <v>191</v>
      </c>
      <c r="L453" s="61" t="s">
        <v>277</v>
      </c>
      <c r="M453" s="61">
        <v>301</v>
      </c>
      <c r="N453" s="61" t="s">
        <v>21</v>
      </c>
      <c r="O453" s="61">
        <v>1</v>
      </c>
      <c r="P453" s="61" t="s">
        <v>23</v>
      </c>
      <c r="Q453" s="61">
        <v>4</v>
      </c>
      <c r="R453" s="61" t="s">
        <v>40</v>
      </c>
      <c r="S453" s="61">
        <v>105</v>
      </c>
      <c r="T453" s="61">
        <v>72934</v>
      </c>
      <c r="U453" s="61">
        <v>286.483</v>
      </c>
      <c r="V453" s="61">
        <v>0.871</v>
      </c>
      <c r="W453" s="61">
        <v>0.04</v>
      </c>
      <c r="X453" s="61">
        <v>29</v>
      </c>
      <c r="Y453" s="61">
        <v>0</v>
      </c>
      <c r="Z453" s="61">
        <f t="shared" si="30"/>
        <v>20894.351122</v>
      </c>
      <c r="AA453" s="61">
        <f t="shared" si="31"/>
        <v>8.3080069999999999</v>
      </c>
    </row>
    <row r="454" spans="1:27" x14ac:dyDescent="0.25">
      <c r="A454" s="31">
        <v>43143</v>
      </c>
      <c r="B454" s="61" t="s">
        <v>150</v>
      </c>
      <c r="C454" s="65">
        <v>43136</v>
      </c>
      <c r="D454" s="35">
        <f t="shared" si="28"/>
        <v>2018</v>
      </c>
      <c r="E454" s="35">
        <f t="shared" si="29"/>
        <v>2</v>
      </c>
      <c r="F454" s="61">
        <v>120164</v>
      </c>
      <c r="G454" s="61" t="s">
        <v>275</v>
      </c>
      <c r="H454" s="61" t="s">
        <v>39</v>
      </c>
      <c r="I454" s="61" t="s">
        <v>276</v>
      </c>
      <c r="J454" s="61" t="s">
        <v>20</v>
      </c>
      <c r="K454" s="61" t="s">
        <v>191</v>
      </c>
      <c r="L454" s="61" t="s">
        <v>277</v>
      </c>
      <c r="M454" s="61">
        <v>301</v>
      </c>
      <c r="N454" s="61" t="s">
        <v>21</v>
      </c>
      <c r="O454" s="61">
        <v>1</v>
      </c>
      <c r="P454" s="61" t="s">
        <v>23</v>
      </c>
      <c r="Q454" s="61">
        <v>4</v>
      </c>
      <c r="R454" s="61" t="s">
        <v>40</v>
      </c>
      <c r="S454" s="61">
        <v>104</v>
      </c>
      <c r="T454" s="61">
        <v>68039</v>
      </c>
      <c r="U454" s="61">
        <v>285.10899999999998</v>
      </c>
      <c r="V454" s="61">
        <v>0.80800000000000005</v>
      </c>
      <c r="W454" s="61">
        <v>0.05</v>
      </c>
      <c r="X454" s="61">
        <v>34</v>
      </c>
      <c r="Y454" s="61">
        <v>3.0000000000000001E-3</v>
      </c>
      <c r="Z454" s="61">
        <f t="shared" si="30"/>
        <v>19398.531250999997</v>
      </c>
      <c r="AA454" s="61">
        <f t="shared" si="31"/>
        <v>9.6937060000000006</v>
      </c>
    </row>
    <row r="455" spans="1:27" x14ac:dyDescent="0.25">
      <c r="A455" s="31">
        <v>43143</v>
      </c>
      <c r="B455" s="61" t="s">
        <v>150</v>
      </c>
      <c r="C455" s="65">
        <v>43136</v>
      </c>
      <c r="D455" s="35">
        <f t="shared" si="28"/>
        <v>2018</v>
      </c>
      <c r="E455" s="35">
        <f t="shared" si="29"/>
        <v>2</v>
      </c>
      <c r="F455" s="61">
        <v>120164</v>
      </c>
      <c r="G455" s="61" t="s">
        <v>275</v>
      </c>
      <c r="H455" s="61" t="s">
        <v>39</v>
      </c>
      <c r="I455" s="61" t="s">
        <v>276</v>
      </c>
      <c r="J455" s="61" t="s">
        <v>20</v>
      </c>
      <c r="K455" s="61" t="s">
        <v>191</v>
      </c>
      <c r="L455" s="61" t="s">
        <v>277</v>
      </c>
      <c r="M455" s="61">
        <v>301</v>
      </c>
      <c r="N455" s="61" t="s">
        <v>21</v>
      </c>
      <c r="O455" s="61">
        <v>1</v>
      </c>
      <c r="P455" s="61" t="s">
        <v>23</v>
      </c>
      <c r="Q455" s="61">
        <v>4</v>
      </c>
      <c r="R455" s="61" t="s">
        <v>40</v>
      </c>
      <c r="S455" s="61">
        <v>103</v>
      </c>
      <c r="T455" s="61">
        <v>65488</v>
      </c>
      <c r="U455" s="61">
        <v>333.86799999999999</v>
      </c>
      <c r="V455" s="61">
        <v>0.91100000000000003</v>
      </c>
      <c r="W455" s="61">
        <v>5.6000000000000001E-2</v>
      </c>
      <c r="X455" s="61">
        <v>37</v>
      </c>
      <c r="Y455" s="61">
        <v>3.0000000000000001E-3</v>
      </c>
      <c r="Z455" s="61">
        <f t="shared" si="30"/>
        <v>21864.347583999999</v>
      </c>
      <c r="AA455" s="61">
        <f t="shared" si="31"/>
        <v>12.353116</v>
      </c>
    </row>
    <row r="456" spans="1:27" x14ac:dyDescent="0.25">
      <c r="A456" s="31">
        <v>43143</v>
      </c>
      <c r="B456" s="61" t="s">
        <v>150</v>
      </c>
      <c r="C456" s="65">
        <v>43136</v>
      </c>
      <c r="D456" s="35">
        <f t="shared" si="28"/>
        <v>2018</v>
      </c>
      <c r="E456" s="35">
        <f t="shared" si="29"/>
        <v>2</v>
      </c>
      <c r="F456" s="61">
        <v>120164</v>
      </c>
      <c r="G456" s="61" t="s">
        <v>275</v>
      </c>
      <c r="H456" s="61" t="s">
        <v>39</v>
      </c>
      <c r="I456" s="61" t="s">
        <v>276</v>
      </c>
      <c r="J456" s="61" t="s">
        <v>20</v>
      </c>
      <c r="K456" s="61" t="s">
        <v>191</v>
      </c>
      <c r="L456" s="61" t="s">
        <v>277</v>
      </c>
      <c r="M456" s="61">
        <v>301</v>
      </c>
      <c r="N456" s="61" t="s">
        <v>21</v>
      </c>
      <c r="O456" s="61">
        <v>1</v>
      </c>
      <c r="P456" s="61" t="s">
        <v>23</v>
      </c>
      <c r="Q456" s="61">
        <v>4</v>
      </c>
      <c r="R456" s="61" t="s">
        <v>40</v>
      </c>
      <c r="S456" s="61">
        <v>102</v>
      </c>
      <c r="T456" s="61">
        <v>67863</v>
      </c>
      <c r="U456" s="61">
        <v>285.096</v>
      </c>
      <c r="V456" s="61">
        <v>0.80600000000000005</v>
      </c>
      <c r="W456" s="61">
        <v>5.2999999999999999E-2</v>
      </c>
      <c r="X456" s="61">
        <v>36</v>
      </c>
      <c r="Y456" s="61">
        <v>0</v>
      </c>
      <c r="Z456" s="61">
        <f t="shared" si="30"/>
        <v>19347.469848000001</v>
      </c>
      <c r="AA456" s="61">
        <f t="shared" si="31"/>
        <v>10.263456</v>
      </c>
    </row>
    <row r="457" spans="1:27" x14ac:dyDescent="0.25">
      <c r="A457" s="31">
        <v>43143</v>
      </c>
      <c r="B457" s="61" t="s">
        <v>150</v>
      </c>
      <c r="C457" s="65">
        <v>43136</v>
      </c>
      <c r="D457" s="35">
        <f t="shared" si="28"/>
        <v>2018</v>
      </c>
      <c r="E457" s="35">
        <f t="shared" si="29"/>
        <v>2</v>
      </c>
      <c r="F457" s="61">
        <v>120164</v>
      </c>
      <c r="G457" s="61" t="s">
        <v>275</v>
      </c>
      <c r="H457" s="61" t="s">
        <v>39</v>
      </c>
      <c r="I457" s="61" t="s">
        <v>276</v>
      </c>
      <c r="J457" s="61" t="s">
        <v>20</v>
      </c>
      <c r="K457" s="61" t="s">
        <v>191</v>
      </c>
      <c r="L457" s="61" t="s">
        <v>277</v>
      </c>
      <c r="M457" s="61">
        <v>301</v>
      </c>
      <c r="N457" s="61" t="s">
        <v>21</v>
      </c>
      <c r="O457" s="61">
        <v>1</v>
      </c>
      <c r="P457" s="61" t="s">
        <v>23</v>
      </c>
      <c r="Q457" s="61">
        <v>4</v>
      </c>
      <c r="R457" s="61" t="s">
        <v>40</v>
      </c>
      <c r="S457" s="61">
        <v>101</v>
      </c>
      <c r="T457" s="61">
        <v>67736</v>
      </c>
      <c r="U457" s="61">
        <v>408.80700000000002</v>
      </c>
      <c r="V457" s="61">
        <v>1.1539999999999999</v>
      </c>
      <c r="W457" s="61">
        <v>4.2999999999999997E-2</v>
      </c>
      <c r="X457" s="61">
        <v>29</v>
      </c>
      <c r="Y457" s="61">
        <v>0</v>
      </c>
      <c r="Z457" s="61">
        <f t="shared" si="30"/>
        <v>27690.950951999999</v>
      </c>
      <c r="AA457" s="61">
        <f t="shared" si="31"/>
        <v>11.855403000000001</v>
      </c>
    </row>
    <row r="458" spans="1:27" x14ac:dyDescent="0.25">
      <c r="A458" s="31">
        <v>43137</v>
      </c>
      <c r="B458" s="61" t="s">
        <v>149</v>
      </c>
      <c r="C458" s="65">
        <v>43132</v>
      </c>
      <c r="D458" s="35">
        <f t="shared" si="28"/>
        <v>2018</v>
      </c>
      <c r="E458" s="35">
        <f t="shared" si="29"/>
        <v>2</v>
      </c>
      <c r="F458" s="61">
        <v>120164</v>
      </c>
      <c r="G458" s="61" t="s">
        <v>275</v>
      </c>
      <c r="H458" s="61" t="s">
        <v>39</v>
      </c>
      <c r="I458" s="61" t="s">
        <v>276</v>
      </c>
      <c r="J458" s="61" t="s">
        <v>20</v>
      </c>
      <c r="K458" s="61" t="s">
        <v>191</v>
      </c>
      <c r="L458" s="61" t="s">
        <v>277</v>
      </c>
      <c r="M458" s="61">
        <v>301</v>
      </c>
      <c r="N458" s="61" t="s">
        <v>21</v>
      </c>
      <c r="O458" s="61">
        <v>1</v>
      </c>
      <c r="P458" s="61" t="s">
        <v>23</v>
      </c>
      <c r="Q458" s="61">
        <v>4</v>
      </c>
      <c r="R458" s="61" t="s">
        <v>40</v>
      </c>
      <c r="S458" s="61">
        <v>101</v>
      </c>
      <c r="T458" s="61">
        <v>67766</v>
      </c>
      <c r="U458" s="61">
        <v>378.5</v>
      </c>
      <c r="V458" s="61">
        <v>1.0369999999999999</v>
      </c>
      <c r="W458" s="61">
        <v>2.4E-2</v>
      </c>
      <c r="X458" s="61">
        <v>16</v>
      </c>
      <c r="Y458" s="61">
        <v>0</v>
      </c>
      <c r="Z458" s="61">
        <f t="shared" si="30"/>
        <v>25649.431</v>
      </c>
      <c r="AA458" s="61">
        <f t="shared" si="31"/>
        <v>6.056</v>
      </c>
    </row>
    <row r="459" spans="1:27" x14ac:dyDescent="0.25">
      <c r="A459" s="31">
        <v>43137</v>
      </c>
      <c r="B459" s="61" t="s">
        <v>149</v>
      </c>
      <c r="C459" s="65">
        <v>43132</v>
      </c>
      <c r="D459" s="35">
        <f t="shared" si="28"/>
        <v>2018</v>
      </c>
      <c r="E459" s="35">
        <f t="shared" si="29"/>
        <v>2</v>
      </c>
      <c r="F459" s="61">
        <v>120164</v>
      </c>
      <c r="G459" s="61" t="s">
        <v>275</v>
      </c>
      <c r="H459" s="61" t="s">
        <v>39</v>
      </c>
      <c r="I459" s="61" t="s">
        <v>276</v>
      </c>
      <c r="J459" s="61" t="s">
        <v>20</v>
      </c>
      <c r="K459" s="61" t="s">
        <v>191</v>
      </c>
      <c r="L459" s="61" t="s">
        <v>277</v>
      </c>
      <c r="M459" s="61">
        <v>301</v>
      </c>
      <c r="N459" s="61" t="s">
        <v>21</v>
      </c>
      <c r="O459" s="61">
        <v>1</v>
      </c>
      <c r="P459" s="61" t="s">
        <v>23</v>
      </c>
      <c r="Q459" s="61">
        <v>4</v>
      </c>
      <c r="R459" s="61" t="s">
        <v>40</v>
      </c>
      <c r="S459" s="61">
        <v>102</v>
      </c>
      <c r="T459" s="61">
        <v>67877</v>
      </c>
      <c r="U459" s="61">
        <v>264.7</v>
      </c>
      <c r="V459" s="61">
        <v>0.72099999999999997</v>
      </c>
      <c r="W459" s="61">
        <v>7.0000000000000001E-3</v>
      </c>
      <c r="X459" s="61">
        <v>5</v>
      </c>
      <c r="Y459" s="61">
        <v>0</v>
      </c>
      <c r="Z459" s="61">
        <f t="shared" si="30"/>
        <v>17967.0419</v>
      </c>
      <c r="AA459" s="61">
        <f t="shared" si="31"/>
        <v>1.3234999999999999</v>
      </c>
    </row>
    <row r="460" spans="1:27" x14ac:dyDescent="0.25">
      <c r="A460" s="31">
        <v>43137</v>
      </c>
      <c r="B460" s="61" t="s">
        <v>149</v>
      </c>
      <c r="C460" s="65">
        <v>43132</v>
      </c>
      <c r="D460" s="35">
        <f t="shared" si="28"/>
        <v>2018</v>
      </c>
      <c r="E460" s="35">
        <f t="shared" si="29"/>
        <v>2</v>
      </c>
      <c r="F460" s="61">
        <v>120164</v>
      </c>
      <c r="G460" s="61" t="s">
        <v>275</v>
      </c>
      <c r="H460" s="61" t="s">
        <v>39</v>
      </c>
      <c r="I460" s="61" t="s">
        <v>276</v>
      </c>
      <c r="J460" s="61" t="s">
        <v>20</v>
      </c>
      <c r="K460" s="61" t="s">
        <v>191</v>
      </c>
      <c r="L460" s="61" t="s">
        <v>277</v>
      </c>
      <c r="M460" s="61">
        <v>301</v>
      </c>
      <c r="N460" s="61" t="s">
        <v>21</v>
      </c>
      <c r="O460" s="61">
        <v>1</v>
      </c>
      <c r="P460" s="61" t="s">
        <v>23</v>
      </c>
      <c r="Q460" s="61">
        <v>4</v>
      </c>
      <c r="R460" s="61" t="s">
        <v>40</v>
      </c>
      <c r="S460" s="61">
        <v>103</v>
      </c>
      <c r="T460" s="61">
        <v>65518</v>
      </c>
      <c r="U460" s="61">
        <v>309.5</v>
      </c>
      <c r="V460" s="61">
        <v>0.81599999999999995</v>
      </c>
      <c r="W460" s="61">
        <v>2.9000000000000001E-2</v>
      </c>
      <c r="X460" s="61">
        <v>19</v>
      </c>
      <c r="Y460" s="61">
        <v>0</v>
      </c>
      <c r="Z460" s="61">
        <f t="shared" si="30"/>
        <v>20277.821</v>
      </c>
      <c r="AA460" s="61">
        <f t="shared" si="31"/>
        <v>5.8804999999999996</v>
      </c>
    </row>
    <row r="461" spans="1:27" x14ac:dyDescent="0.25">
      <c r="A461" s="31">
        <v>43137</v>
      </c>
      <c r="B461" s="61" t="s">
        <v>149</v>
      </c>
      <c r="C461" s="65">
        <v>43132</v>
      </c>
      <c r="D461" s="35">
        <f t="shared" si="28"/>
        <v>2018</v>
      </c>
      <c r="E461" s="35">
        <f t="shared" si="29"/>
        <v>2</v>
      </c>
      <c r="F461" s="61">
        <v>120164</v>
      </c>
      <c r="G461" s="61" t="s">
        <v>275</v>
      </c>
      <c r="H461" s="61" t="s">
        <v>39</v>
      </c>
      <c r="I461" s="61" t="s">
        <v>276</v>
      </c>
      <c r="J461" s="61" t="s">
        <v>20</v>
      </c>
      <c r="K461" s="61" t="s">
        <v>191</v>
      </c>
      <c r="L461" s="61" t="s">
        <v>277</v>
      </c>
      <c r="M461" s="61">
        <v>301</v>
      </c>
      <c r="N461" s="61" t="s">
        <v>21</v>
      </c>
      <c r="O461" s="61">
        <v>1</v>
      </c>
      <c r="P461" s="61" t="s">
        <v>23</v>
      </c>
      <c r="Q461" s="61">
        <v>4</v>
      </c>
      <c r="R461" s="61" t="s">
        <v>40</v>
      </c>
      <c r="S461" s="61">
        <v>104</v>
      </c>
      <c r="T461" s="61">
        <v>68080</v>
      </c>
      <c r="U461" s="61">
        <v>262.10000000000002</v>
      </c>
      <c r="V461" s="61">
        <v>0.71599999999999997</v>
      </c>
      <c r="W461" s="61">
        <v>3.2000000000000001E-2</v>
      </c>
      <c r="X461" s="61">
        <v>22</v>
      </c>
      <c r="Y461" s="61">
        <v>0</v>
      </c>
      <c r="Z461" s="61">
        <f t="shared" si="30"/>
        <v>17843.768</v>
      </c>
      <c r="AA461" s="61">
        <f t="shared" si="31"/>
        <v>5.7662000000000004</v>
      </c>
    </row>
    <row r="462" spans="1:27" x14ac:dyDescent="0.25">
      <c r="A462" s="31">
        <v>43137</v>
      </c>
      <c r="B462" s="61" t="s">
        <v>149</v>
      </c>
      <c r="C462" s="65">
        <v>43132</v>
      </c>
      <c r="D462" s="35">
        <f t="shared" si="28"/>
        <v>2018</v>
      </c>
      <c r="E462" s="35">
        <f t="shared" si="29"/>
        <v>2</v>
      </c>
      <c r="F462" s="61">
        <v>120164</v>
      </c>
      <c r="G462" s="61" t="s">
        <v>275</v>
      </c>
      <c r="H462" s="61" t="s">
        <v>39</v>
      </c>
      <c r="I462" s="61" t="s">
        <v>276</v>
      </c>
      <c r="J462" s="61" t="s">
        <v>20</v>
      </c>
      <c r="K462" s="61" t="s">
        <v>191</v>
      </c>
      <c r="L462" s="61" t="s">
        <v>277</v>
      </c>
      <c r="M462" s="61">
        <v>301</v>
      </c>
      <c r="N462" s="61" t="s">
        <v>21</v>
      </c>
      <c r="O462" s="61">
        <v>1</v>
      </c>
      <c r="P462" s="61" t="s">
        <v>23</v>
      </c>
      <c r="Q462" s="61">
        <v>4</v>
      </c>
      <c r="R462" s="61" t="s">
        <v>40</v>
      </c>
      <c r="S462" s="61">
        <v>105</v>
      </c>
      <c r="T462" s="61">
        <v>72984</v>
      </c>
      <c r="U462" s="61">
        <v>263.89999999999998</v>
      </c>
      <c r="V462" s="61">
        <v>0.77400000000000002</v>
      </c>
      <c r="W462" s="61">
        <v>4.3999999999999997E-2</v>
      </c>
      <c r="X462" s="61">
        <v>32</v>
      </c>
      <c r="Y462" s="61">
        <v>0</v>
      </c>
      <c r="Z462" s="61">
        <f t="shared" si="30"/>
        <v>19260.477599999998</v>
      </c>
      <c r="AA462" s="61">
        <f t="shared" si="31"/>
        <v>8.444799999999999</v>
      </c>
    </row>
    <row r="463" spans="1:27" x14ac:dyDescent="0.25">
      <c r="A463" s="31">
        <v>43137</v>
      </c>
      <c r="B463" s="61" t="s">
        <v>149</v>
      </c>
      <c r="C463" s="65">
        <v>43132</v>
      </c>
      <c r="D463" s="35">
        <f t="shared" si="28"/>
        <v>2018</v>
      </c>
      <c r="E463" s="35">
        <f t="shared" si="29"/>
        <v>2</v>
      </c>
      <c r="F463" s="61">
        <v>120164</v>
      </c>
      <c r="G463" s="61" t="s">
        <v>275</v>
      </c>
      <c r="H463" s="61" t="s">
        <v>39</v>
      </c>
      <c r="I463" s="61" t="s">
        <v>276</v>
      </c>
      <c r="J463" s="61" t="s">
        <v>20</v>
      </c>
      <c r="K463" s="61" t="s">
        <v>191</v>
      </c>
      <c r="L463" s="61" t="s">
        <v>277</v>
      </c>
      <c r="M463" s="61">
        <v>301</v>
      </c>
      <c r="N463" s="61" t="s">
        <v>21</v>
      </c>
      <c r="O463" s="61">
        <v>1</v>
      </c>
      <c r="P463" s="61" t="s">
        <v>23</v>
      </c>
      <c r="Q463" s="61">
        <v>4</v>
      </c>
      <c r="R463" s="61" t="s">
        <v>40</v>
      </c>
      <c r="S463" s="61">
        <v>107</v>
      </c>
      <c r="T463" s="61">
        <v>76687</v>
      </c>
      <c r="U463" s="61">
        <v>248</v>
      </c>
      <c r="V463" s="61">
        <v>0.76300000000000001</v>
      </c>
      <c r="W463" s="61">
        <v>2.1000000000000001E-2</v>
      </c>
      <c r="X463" s="61">
        <v>16</v>
      </c>
      <c r="Y463" s="61">
        <v>0</v>
      </c>
      <c r="Z463" s="61">
        <f t="shared" si="30"/>
        <v>19018.376</v>
      </c>
      <c r="AA463" s="61">
        <f t="shared" si="31"/>
        <v>3.968</v>
      </c>
    </row>
    <row r="464" spans="1:27" x14ac:dyDescent="0.25">
      <c r="A464" s="31">
        <v>43137</v>
      </c>
      <c r="B464" s="61" t="s">
        <v>149</v>
      </c>
      <c r="C464" s="65">
        <v>43132</v>
      </c>
      <c r="D464" s="35">
        <f t="shared" si="28"/>
        <v>2018</v>
      </c>
      <c r="E464" s="35">
        <f t="shared" si="29"/>
        <v>2</v>
      </c>
      <c r="F464" s="61">
        <v>120164</v>
      </c>
      <c r="G464" s="61" t="s">
        <v>275</v>
      </c>
      <c r="H464" s="61" t="s">
        <v>39</v>
      </c>
      <c r="I464" s="61" t="s">
        <v>276</v>
      </c>
      <c r="J464" s="61" t="s">
        <v>20</v>
      </c>
      <c r="K464" s="61" t="s">
        <v>191</v>
      </c>
      <c r="L464" s="61" t="s">
        <v>277</v>
      </c>
      <c r="M464" s="61">
        <v>301</v>
      </c>
      <c r="N464" s="61" t="s">
        <v>21</v>
      </c>
      <c r="O464" s="61">
        <v>1</v>
      </c>
      <c r="P464" s="61" t="s">
        <v>23</v>
      </c>
      <c r="Q464" s="61">
        <v>4</v>
      </c>
      <c r="R464" s="61" t="s">
        <v>40</v>
      </c>
      <c r="S464" s="61">
        <v>106</v>
      </c>
      <c r="T464" s="61">
        <v>67204</v>
      </c>
      <c r="U464" s="61">
        <v>271.3</v>
      </c>
      <c r="V464" s="61">
        <v>0.73299999999999998</v>
      </c>
      <c r="W464" s="61">
        <v>2.1000000000000001E-2</v>
      </c>
      <c r="X464" s="61">
        <v>14</v>
      </c>
      <c r="Y464" s="61">
        <v>0</v>
      </c>
      <c r="Z464" s="61">
        <f t="shared" si="30"/>
        <v>18232.445199999998</v>
      </c>
      <c r="AA464" s="61">
        <f t="shared" si="31"/>
        <v>3.7982000000000005</v>
      </c>
    </row>
    <row r="465" spans="1:27" x14ac:dyDescent="0.25">
      <c r="A465" s="31">
        <v>43137</v>
      </c>
      <c r="B465" s="61" t="s">
        <v>149</v>
      </c>
      <c r="C465" s="65">
        <v>43132</v>
      </c>
      <c r="D465" s="35">
        <f t="shared" si="28"/>
        <v>2018</v>
      </c>
      <c r="E465" s="35">
        <f t="shared" si="29"/>
        <v>2</v>
      </c>
      <c r="F465" s="61">
        <v>120164</v>
      </c>
      <c r="G465" s="61" t="s">
        <v>275</v>
      </c>
      <c r="H465" s="61" t="s">
        <v>39</v>
      </c>
      <c r="I465" s="61" t="s">
        <v>276</v>
      </c>
      <c r="J465" s="61" t="s">
        <v>20</v>
      </c>
      <c r="K465" s="61" t="s">
        <v>191</v>
      </c>
      <c r="L465" s="61" t="s">
        <v>277</v>
      </c>
      <c r="M465" s="61">
        <v>301</v>
      </c>
      <c r="N465" s="61" t="s">
        <v>21</v>
      </c>
      <c r="O465" s="61">
        <v>1</v>
      </c>
      <c r="P465" s="61" t="s">
        <v>23</v>
      </c>
      <c r="Q465" s="61">
        <v>4</v>
      </c>
      <c r="R465" s="61" t="s">
        <v>40</v>
      </c>
      <c r="S465" s="61">
        <v>109</v>
      </c>
      <c r="T465" s="61">
        <v>72705</v>
      </c>
      <c r="U465" s="61">
        <v>179.7</v>
      </c>
      <c r="V465" s="61">
        <v>0.51400000000000001</v>
      </c>
      <c r="W465" s="61">
        <v>0.01</v>
      </c>
      <c r="X465" s="61">
        <v>7</v>
      </c>
      <c r="Y465" s="61">
        <v>0</v>
      </c>
      <c r="Z465" s="61">
        <f t="shared" si="30"/>
        <v>13065.0885</v>
      </c>
      <c r="AA465" s="61">
        <f t="shared" si="31"/>
        <v>1.2578999999999998</v>
      </c>
    </row>
    <row r="466" spans="1:27" x14ac:dyDescent="0.25">
      <c r="A466" s="31">
        <v>43137</v>
      </c>
      <c r="B466" s="61" t="s">
        <v>149</v>
      </c>
      <c r="C466" s="65">
        <v>43132</v>
      </c>
      <c r="D466" s="35">
        <f t="shared" si="28"/>
        <v>2018</v>
      </c>
      <c r="E466" s="35">
        <f t="shared" si="29"/>
        <v>2</v>
      </c>
      <c r="F466" s="61">
        <v>120164</v>
      </c>
      <c r="G466" s="61" t="s">
        <v>275</v>
      </c>
      <c r="H466" s="61" t="s">
        <v>39</v>
      </c>
      <c r="I466" s="61" t="s">
        <v>276</v>
      </c>
      <c r="J466" s="61" t="s">
        <v>20</v>
      </c>
      <c r="K466" s="61" t="s">
        <v>191</v>
      </c>
      <c r="L466" s="61" t="s">
        <v>277</v>
      </c>
      <c r="M466" s="61">
        <v>301</v>
      </c>
      <c r="N466" s="61" t="s">
        <v>21</v>
      </c>
      <c r="O466" s="61">
        <v>1</v>
      </c>
      <c r="P466" s="61" t="s">
        <v>23</v>
      </c>
      <c r="Q466" s="61">
        <v>4</v>
      </c>
      <c r="R466" s="61" t="s">
        <v>40</v>
      </c>
      <c r="S466" s="61">
        <v>108</v>
      </c>
      <c r="T466" s="61">
        <v>73718</v>
      </c>
      <c r="U466" s="61">
        <v>139</v>
      </c>
      <c r="V466" s="61">
        <v>0.40899999999999997</v>
      </c>
      <c r="W466" s="61">
        <v>1.4E-2</v>
      </c>
      <c r="X466" s="61">
        <v>10</v>
      </c>
      <c r="Y466" s="61">
        <v>0</v>
      </c>
      <c r="Z466" s="61">
        <f t="shared" si="30"/>
        <v>10246.802</v>
      </c>
      <c r="AA466" s="61">
        <f t="shared" si="31"/>
        <v>1.39</v>
      </c>
    </row>
    <row r="467" spans="1:27" x14ac:dyDescent="0.25">
      <c r="A467" s="31">
        <v>43137</v>
      </c>
      <c r="B467" s="61" t="s">
        <v>149</v>
      </c>
      <c r="C467" s="65">
        <v>43132</v>
      </c>
      <c r="D467" s="35">
        <f t="shared" si="28"/>
        <v>2018</v>
      </c>
      <c r="E467" s="35">
        <f t="shared" si="29"/>
        <v>2</v>
      </c>
      <c r="F467" s="61">
        <v>120164</v>
      </c>
      <c r="G467" s="61" t="s">
        <v>275</v>
      </c>
      <c r="H467" s="61" t="s">
        <v>39</v>
      </c>
      <c r="I467" s="61" t="s">
        <v>276</v>
      </c>
      <c r="J467" s="61" t="s">
        <v>20</v>
      </c>
      <c r="K467" s="61" t="s">
        <v>191</v>
      </c>
      <c r="L467" s="61" t="s">
        <v>277</v>
      </c>
      <c r="M467" s="61">
        <v>301</v>
      </c>
      <c r="N467" s="61" t="s">
        <v>21</v>
      </c>
      <c r="O467" s="61">
        <v>1</v>
      </c>
      <c r="P467" s="61" t="s">
        <v>23</v>
      </c>
      <c r="Q467" s="61">
        <v>4</v>
      </c>
      <c r="R467" s="61" t="s">
        <v>40</v>
      </c>
      <c r="S467" s="61">
        <v>111</v>
      </c>
      <c r="T467" s="61">
        <v>72742</v>
      </c>
      <c r="U467" s="61">
        <v>180.4</v>
      </c>
      <c r="V467" s="61">
        <v>0.52200000000000002</v>
      </c>
      <c r="W467" s="61">
        <v>1.2E-2</v>
      </c>
      <c r="X467" s="61">
        <v>9</v>
      </c>
      <c r="Y467" s="61">
        <v>0</v>
      </c>
      <c r="Z467" s="61">
        <f t="shared" si="30"/>
        <v>13122.656800000001</v>
      </c>
      <c r="AA467" s="61">
        <f t="shared" si="31"/>
        <v>1.6236000000000002</v>
      </c>
    </row>
    <row r="468" spans="1:27" x14ac:dyDescent="0.25">
      <c r="A468" s="31">
        <v>43137</v>
      </c>
      <c r="B468" s="61" t="s">
        <v>149</v>
      </c>
      <c r="C468" s="65">
        <v>43132</v>
      </c>
      <c r="D468" s="35">
        <f t="shared" si="28"/>
        <v>2018</v>
      </c>
      <c r="E468" s="35">
        <f t="shared" si="29"/>
        <v>2</v>
      </c>
      <c r="F468" s="61">
        <v>120164</v>
      </c>
      <c r="G468" s="61" t="s">
        <v>275</v>
      </c>
      <c r="H468" s="61" t="s">
        <v>39</v>
      </c>
      <c r="I468" s="61" t="s">
        <v>276</v>
      </c>
      <c r="J468" s="61" t="s">
        <v>20</v>
      </c>
      <c r="K468" s="61" t="s">
        <v>191</v>
      </c>
      <c r="L468" s="61" t="s">
        <v>277</v>
      </c>
      <c r="M468" s="61">
        <v>301</v>
      </c>
      <c r="N468" s="61" t="s">
        <v>21</v>
      </c>
      <c r="O468" s="61">
        <v>1</v>
      </c>
      <c r="P468" s="61" t="s">
        <v>23</v>
      </c>
      <c r="Q468" s="61">
        <v>4</v>
      </c>
      <c r="R468" s="61" t="s">
        <v>40</v>
      </c>
      <c r="S468" s="61">
        <v>110</v>
      </c>
      <c r="T468" s="61">
        <v>73811</v>
      </c>
      <c r="U468" s="61">
        <v>156.9</v>
      </c>
      <c r="V468" s="61">
        <v>0.46200000000000002</v>
      </c>
      <c r="W468" s="61">
        <v>7.0000000000000001E-3</v>
      </c>
      <c r="X468" s="61">
        <v>5</v>
      </c>
      <c r="Y468" s="61">
        <v>0</v>
      </c>
      <c r="Z468" s="61">
        <f t="shared" si="30"/>
        <v>11580.945900000001</v>
      </c>
      <c r="AA468" s="61">
        <f t="shared" si="31"/>
        <v>0.78449999999999998</v>
      </c>
    </row>
    <row r="469" spans="1:27" x14ac:dyDescent="0.25">
      <c r="A469" s="31">
        <v>43137</v>
      </c>
      <c r="B469" s="61" t="s">
        <v>149</v>
      </c>
      <c r="C469" s="65">
        <v>43132</v>
      </c>
      <c r="D469" s="35">
        <f t="shared" si="28"/>
        <v>2018</v>
      </c>
      <c r="E469" s="35">
        <f t="shared" si="29"/>
        <v>2</v>
      </c>
      <c r="F469" s="61">
        <v>120164</v>
      </c>
      <c r="G469" s="61" t="s">
        <v>275</v>
      </c>
      <c r="H469" s="61" t="s">
        <v>39</v>
      </c>
      <c r="I469" s="61" t="s">
        <v>276</v>
      </c>
      <c r="J469" s="61" t="s">
        <v>20</v>
      </c>
      <c r="K469" s="61" t="s">
        <v>191</v>
      </c>
      <c r="L469" s="61" t="s">
        <v>277</v>
      </c>
      <c r="M469" s="61">
        <v>301</v>
      </c>
      <c r="N469" s="61" t="s">
        <v>21</v>
      </c>
      <c r="O469" s="61">
        <v>1</v>
      </c>
      <c r="P469" s="61" t="s">
        <v>23</v>
      </c>
      <c r="Q469" s="61">
        <v>4</v>
      </c>
      <c r="R469" s="61" t="s">
        <v>40</v>
      </c>
      <c r="S469" s="61">
        <v>113</v>
      </c>
      <c r="T469" s="61">
        <v>60518</v>
      </c>
      <c r="U469" s="61">
        <v>189.9</v>
      </c>
      <c r="V469" s="61">
        <v>0.45500000000000002</v>
      </c>
      <c r="W469" s="61">
        <v>8.0000000000000002E-3</v>
      </c>
      <c r="X469" s="61">
        <v>5</v>
      </c>
      <c r="Y469" s="61">
        <v>0</v>
      </c>
      <c r="Z469" s="61">
        <f t="shared" si="30"/>
        <v>11492.368200000001</v>
      </c>
      <c r="AA469" s="61">
        <f t="shared" si="31"/>
        <v>0.94950000000000001</v>
      </c>
    </row>
    <row r="470" spans="1:27" x14ac:dyDescent="0.25">
      <c r="A470" s="31">
        <v>43137</v>
      </c>
      <c r="B470" s="61" t="s">
        <v>149</v>
      </c>
      <c r="C470" s="65">
        <v>43132</v>
      </c>
      <c r="D470" s="35">
        <f t="shared" si="28"/>
        <v>2018</v>
      </c>
      <c r="E470" s="35">
        <f t="shared" si="29"/>
        <v>2</v>
      </c>
      <c r="F470" s="61">
        <v>120164</v>
      </c>
      <c r="G470" s="61" t="s">
        <v>275</v>
      </c>
      <c r="H470" s="61" t="s">
        <v>39</v>
      </c>
      <c r="I470" s="61" t="s">
        <v>276</v>
      </c>
      <c r="J470" s="61" t="s">
        <v>20</v>
      </c>
      <c r="K470" s="61" t="s">
        <v>191</v>
      </c>
      <c r="L470" s="61" t="s">
        <v>277</v>
      </c>
      <c r="M470" s="61">
        <v>301</v>
      </c>
      <c r="N470" s="61" t="s">
        <v>21</v>
      </c>
      <c r="O470" s="61">
        <v>1</v>
      </c>
      <c r="P470" s="61" t="s">
        <v>23</v>
      </c>
      <c r="Q470" s="61">
        <v>4</v>
      </c>
      <c r="R470" s="61" t="s">
        <v>40</v>
      </c>
      <c r="S470" s="61">
        <v>112</v>
      </c>
      <c r="T470" s="61">
        <v>73801</v>
      </c>
      <c r="U470" s="61">
        <v>156.9</v>
      </c>
      <c r="V470" s="61">
        <v>0.46</v>
      </c>
      <c r="W470" s="61">
        <v>7.0000000000000001E-3</v>
      </c>
      <c r="X470" s="61">
        <v>5</v>
      </c>
      <c r="Y470" s="61">
        <v>0</v>
      </c>
      <c r="Z470" s="61">
        <f t="shared" si="30"/>
        <v>11579.376900000001</v>
      </c>
      <c r="AA470" s="61">
        <f t="shared" si="31"/>
        <v>0.78449999999999998</v>
      </c>
    </row>
    <row r="471" spans="1:27" x14ac:dyDescent="0.25">
      <c r="A471" s="31">
        <v>43137</v>
      </c>
      <c r="B471" s="61" t="s">
        <v>149</v>
      </c>
      <c r="C471" s="65">
        <v>43132</v>
      </c>
      <c r="D471" s="35">
        <f t="shared" si="28"/>
        <v>2018</v>
      </c>
      <c r="E471" s="35">
        <f t="shared" si="29"/>
        <v>2</v>
      </c>
      <c r="F471" s="61">
        <v>120164</v>
      </c>
      <c r="G471" s="61" t="s">
        <v>275</v>
      </c>
      <c r="H471" s="61" t="s">
        <v>39</v>
      </c>
      <c r="I471" s="61" t="s">
        <v>276</v>
      </c>
      <c r="J471" s="61" t="s">
        <v>20</v>
      </c>
      <c r="K471" s="61" t="s">
        <v>191</v>
      </c>
      <c r="L471" s="61" t="s">
        <v>277</v>
      </c>
      <c r="M471" s="61">
        <v>301</v>
      </c>
      <c r="N471" s="61" t="s">
        <v>21</v>
      </c>
      <c r="O471" s="61">
        <v>1</v>
      </c>
      <c r="P471" s="61" t="s">
        <v>23</v>
      </c>
      <c r="Q471" s="61">
        <v>4</v>
      </c>
      <c r="R471" s="61" t="s">
        <v>40</v>
      </c>
      <c r="S471" s="61">
        <v>115</v>
      </c>
      <c r="T471" s="61">
        <v>60537</v>
      </c>
      <c r="U471" s="61">
        <v>169.6</v>
      </c>
      <c r="V471" s="61">
        <v>0.40300000000000002</v>
      </c>
      <c r="W471" s="61">
        <v>1.4999999999999999E-2</v>
      </c>
      <c r="X471" s="61">
        <v>9</v>
      </c>
      <c r="Y471" s="61">
        <v>0</v>
      </c>
      <c r="Z471" s="61">
        <f t="shared" si="30"/>
        <v>10267.075199999999</v>
      </c>
      <c r="AA471" s="61">
        <f t="shared" si="31"/>
        <v>1.5263999999999998</v>
      </c>
    </row>
    <row r="472" spans="1:27" x14ac:dyDescent="0.25">
      <c r="A472" s="31">
        <v>43137</v>
      </c>
      <c r="B472" s="61" t="s">
        <v>149</v>
      </c>
      <c r="C472" s="65">
        <v>43132</v>
      </c>
      <c r="D472" s="35">
        <f t="shared" si="28"/>
        <v>2018</v>
      </c>
      <c r="E472" s="35">
        <f t="shared" si="29"/>
        <v>2</v>
      </c>
      <c r="F472" s="61">
        <v>120164</v>
      </c>
      <c r="G472" s="61" t="s">
        <v>275</v>
      </c>
      <c r="H472" s="61" t="s">
        <v>39</v>
      </c>
      <c r="I472" s="61" t="s">
        <v>276</v>
      </c>
      <c r="J472" s="61" t="s">
        <v>20</v>
      </c>
      <c r="K472" s="61" t="s">
        <v>191</v>
      </c>
      <c r="L472" s="61" t="s">
        <v>277</v>
      </c>
      <c r="M472" s="61">
        <v>301</v>
      </c>
      <c r="N472" s="61" t="s">
        <v>21</v>
      </c>
      <c r="O472" s="61">
        <v>1</v>
      </c>
      <c r="P472" s="61" t="s">
        <v>23</v>
      </c>
      <c r="Q472" s="61">
        <v>4</v>
      </c>
      <c r="R472" s="61" t="s">
        <v>40</v>
      </c>
      <c r="S472" s="61">
        <v>114</v>
      </c>
      <c r="T472" s="61">
        <v>67472</v>
      </c>
      <c r="U472" s="61">
        <v>294.10000000000002</v>
      </c>
      <c r="V472" s="61">
        <v>0.79900000000000004</v>
      </c>
      <c r="W472" s="61">
        <v>0.108</v>
      </c>
      <c r="X472" s="61">
        <v>73</v>
      </c>
      <c r="Y472" s="61">
        <v>0</v>
      </c>
      <c r="Z472" s="61">
        <f t="shared" si="30"/>
        <v>19843.515200000002</v>
      </c>
      <c r="AA472" s="61">
        <f t="shared" si="31"/>
        <v>21.469300000000004</v>
      </c>
    </row>
    <row r="473" spans="1:27" x14ac:dyDescent="0.25">
      <c r="A473" s="31">
        <v>43137</v>
      </c>
      <c r="B473" s="61" t="s">
        <v>149</v>
      </c>
      <c r="C473" s="65">
        <v>43132</v>
      </c>
      <c r="D473" s="35">
        <f t="shared" si="28"/>
        <v>2018</v>
      </c>
      <c r="E473" s="35">
        <f t="shared" si="29"/>
        <v>2</v>
      </c>
      <c r="F473" s="61">
        <v>120164</v>
      </c>
      <c r="G473" s="61" t="s">
        <v>275</v>
      </c>
      <c r="H473" s="61" t="s">
        <v>39</v>
      </c>
      <c r="I473" s="61" t="s">
        <v>276</v>
      </c>
      <c r="J473" s="61" t="s">
        <v>20</v>
      </c>
      <c r="K473" s="61" t="s">
        <v>191</v>
      </c>
      <c r="L473" s="61" t="s">
        <v>277</v>
      </c>
      <c r="M473" s="61">
        <v>301</v>
      </c>
      <c r="N473" s="61" t="s">
        <v>21</v>
      </c>
      <c r="O473" s="61">
        <v>1</v>
      </c>
      <c r="P473" s="61" t="s">
        <v>23</v>
      </c>
      <c r="Q473" s="61">
        <v>4</v>
      </c>
      <c r="R473" s="61" t="s">
        <v>40</v>
      </c>
      <c r="S473" s="61">
        <v>116</v>
      </c>
      <c r="T473" s="61">
        <v>69811</v>
      </c>
      <c r="U473" s="61">
        <v>282.8</v>
      </c>
      <c r="V473" s="61">
        <v>0.79500000000000004</v>
      </c>
      <c r="W473" s="61">
        <v>8.2000000000000003E-2</v>
      </c>
      <c r="X473" s="61">
        <v>57</v>
      </c>
      <c r="Y473" s="61">
        <v>0</v>
      </c>
      <c r="Z473" s="61">
        <f t="shared" si="30"/>
        <v>19742.550800000001</v>
      </c>
      <c r="AA473" s="61">
        <f t="shared" si="31"/>
        <v>16.119600000000002</v>
      </c>
    </row>
    <row r="474" spans="1:27" x14ac:dyDescent="0.25">
      <c r="A474" s="31">
        <v>43137</v>
      </c>
      <c r="B474" s="61" t="s">
        <v>148</v>
      </c>
      <c r="C474" s="65">
        <v>43129</v>
      </c>
      <c r="D474" s="35">
        <f t="shared" si="28"/>
        <v>2018</v>
      </c>
      <c r="E474" s="35">
        <f t="shared" si="29"/>
        <v>1</v>
      </c>
      <c r="F474" s="61">
        <v>120164</v>
      </c>
      <c r="G474" s="61" t="s">
        <v>275</v>
      </c>
      <c r="H474" s="61" t="s">
        <v>39</v>
      </c>
      <c r="I474" s="61" t="s">
        <v>276</v>
      </c>
      <c r="J474" s="61" t="s">
        <v>20</v>
      </c>
      <c r="K474" s="61" t="s">
        <v>191</v>
      </c>
      <c r="L474" s="61" t="s">
        <v>277</v>
      </c>
      <c r="M474" s="61">
        <v>301</v>
      </c>
      <c r="N474" s="61" t="s">
        <v>21</v>
      </c>
      <c r="O474" s="61">
        <v>1</v>
      </c>
      <c r="P474" s="61" t="s">
        <v>23</v>
      </c>
      <c r="Q474" s="61">
        <v>4</v>
      </c>
      <c r="R474" s="61" t="s">
        <v>40</v>
      </c>
      <c r="S474" s="61">
        <v>116</v>
      </c>
      <c r="T474" s="61">
        <v>69811</v>
      </c>
      <c r="U474" s="61">
        <v>282.8</v>
      </c>
      <c r="V474" s="61">
        <v>0.79500000000000004</v>
      </c>
      <c r="W474" s="61">
        <v>3.5999999999999997E-2</v>
      </c>
      <c r="X474" s="61">
        <v>25</v>
      </c>
      <c r="Y474" s="61">
        <v>1E-3</v>
      </c>
      <c r="Z474" s="61">
        <f t="shared" si="30"/>
        <v>19742.550800000001</v>
      </c>
      <c r="AA474" s="61">
        <f t="shared" si="31"/>
        <v>7.07</v>
      </c>
    </row>
    <row r="475" spans="1:27" x14ac:dyDescent="0.25">
      <c r="A475" s="31">
        <v>43137</v>
      </c>
      <c r="B475" s="61" t="s">
        <v>148</v>
      </c>
      <c r="C475" s="65">
        <v>43129</v>
      </c>
      <c r="D475" s="35">
        <f t="shared" si="28"/>
        <v>2018</v>
      </c>
      <c r="E475" s="35">
        <f t="shared" si="29"/>
        <v>1</v>
      </c>
      <c r="F475" s="61">
        <v>120164</v>
      </c>
      <c r="G475" s="61" t="s">
        <v>275</v>
      </c>
      <c r="H475" s="61" t="s">
        <v>39</v>
      </c>
      <c r="I475" s="61" t="s">
        <v>276</v>
      </c>
      <c r="J475" s="61" t="s">
        <v>20</v>
      </c>
      <c r="K475" s="61" t="s">
        <v>191</v>
      </c>
      <c r="L475" s="61" t="s">
        <v>277</v>
      </c>
      <c r="M475" s="61">
        <v>301</v>
      </c>
      <c r="N475" s="61" t="s">
        <v>21</v>
      </c>
      <c r="O475" s="61">
        <v>1</v>
      </c>
      <c r="P475" s="61" t="s">
        <v>23</v>
      </c>
      <c r="Q475" s="61">
        <v>4</v>
      </c>
      <c r="R475" s="61" t="s">
        <v>40</v>
      </c>
      <c r="S475" s="61">
        <v>114</v>
      </c>
      <c r="T475" s="61">
        <v>67472</v>
      </c>
      <c r="U475" s="61">
        <v>294.10000000000002</v>
      </c>
      <c r="V475" s="61">
        <v>0.79900000000000004</v>
      </c>
      <c r="W475" s="61">
        <v>4.5999999999999999E-2</v>
      </c>
      <c r="X475" s="61">
        <v>31</v>
      </c>
      <c r="Y475" s="61">
        <v>6.0000000000000001E-3</v>
      </c>
      <c r="Z475" s="61">
        <f t="shared" si="30"/>
        <v>19843.515200000002</v>
      </c>
      <c r="AA475" s="61">
        <f t="shared" si="31"/>
        <v>9.1171000000000006</v>
      </c>
    </row>
    <row r="476" spans="1:27" x14ac:dyDescent="0.25">
      <c r="A476" s="31">
        <v>43137</v>
      </c>
      <c r="B476" s="61" t="s">
        <v>148</v>
      </c>
      <c r="C476" s="65">
        <v>43129</v>
      </c>
      <c r="D476" s="35">
        <f t="shared" si="28"/>
        <v>2018</v>
      </c>
      <c r="E476" s="35">
        <f t="shared" si="29"/>
        <v>1</v>
      </c>
      <c r="F476" s="61">
        <v>120164</v>
      </c>
      <c r="G476" s="61" t="s">
        <v>275</v>
      </c>
      <c r="H476" s="61" t="s">
        <v>39</v>
      </c>
      <c r="I476" s="61" t="s">
        <v>276</v>
      </c>
      <c r="J476" s="61" t="s">
        <v>20</v>
      </c>
      <c r="K476" s="61" t="s">
        <v>191</v>
      </c>
      <c r="L476" s="61" t="s">
        <v>277</v>
      </c>
      <c r="M476" s="61">
        <v>301</v>
      </c>
      <c r="N476" s="61" t="s">
        <v>21</v>
      </c>
      <c r="O476" s="61">
        <v>1</v>
      </c>
      <c r="P476" s="61" t="s">
        <v>23</v>
      </c>
      <c r="Q476" s="61">
        <v>4</v>
      </c>
      <c r="R476" s="61" t="s">
        <v>40</v>
      </c>
      <c r="S476" s="61">
        <v>115</v>
      </c>
      <c r="T476" s="61">
        <v>60537</v>
      </c>
      <c r="U476" s="61">
        <v>169.6</v>
      </c>
      <c r="V476" s="61">
        <v>0.40300000000000002</v>
      </c>
      <c r="W476" s="61">
        <v>5.0000000000000001E-3</v>
      </c>
      <c r="X476" s="61">
        <v>3</v>
      </c>
      <c r="Y476" s="61">
        <v>0</v>
      </c>
      <c r="Z476" s="61">
        <f t="shared" si="30"/>
        <v>10267.075199999999</v>
      </c>
      <c r="AA476" s="61">
        <f t="shared" si="31"/>
        <v>0.50879999999999992</v>
      </c>
    </row>
    <row r="477" spans="1:27" x14ac:dyDescent="0.25">
      <c r="A477" s="31">
        <v>43137</v>
      </c>
      <c r="B477" s="61" t="s">
        <v>148</v>
      </c>
      <c r="C477" s="65">
        <v>43129</v>
      </c>
      <c r="D477" s="35">
        <f t="shared" si="28"/>
        <v>2018</v>
      </c>
      <c r="E477" s="35">
        <f t="shared" si="29"/>
        <v>1</v>
      </c>
      <c r="F477" s="61">
        <v>120164</v>
      </c>
      <c r="G477" s="61" t="s">
        <v>275</v>
      </c>
      <c r="H477" s="61" t="s">
        <v>39</v>
      </c>
      <c r="I477" s="61" t="s">
        <v>276</v>
      </c>
      <c r="J477" s="61" t="s">
        <v>20</v>
      </c>
      <c r="K477" s="61" t="s">
        <v>191</v>
      </c>
      <c r="L477" s="61" t="s">
        <v>277</v>
      </c>
      <c r="M477" s="61">
        <v>301</v>
      </c>
      <c r="N477" s="61" t="s">
        <v>21</v>
      </c>
      <c r="O477" s="61">
        <v>1</v>
      </c>
      <c r="P477" s="61" t="s">
        <v>23</v>
      </c>
      <c r="Q477" s="61">
        <v>4</v>
      </c>
      <c r="R477" s="61" t="s">
        <v>40</v>
      </c>
      <c r="S477" s="61">
        <v>112</v>
      </c>
      <c r="T477" s="61">
        <v>73801</v>
      </c>
      <c r="U477" s="61">
        <v>156.9</v>
      </c>
      <c r="V477" s="61">
        <v>0.46</v>
      </c>
      <c r="W477" s="61">
        <v>7.0000000000000001E-3</v>
      </c>
      <c r="X477" s="61">
        <v>5</v>
      </c>
      <c r="Y477" s="61">
        <v>0</v>
      </c>
      <c r="Z477" s="61">
        <f t="shared" si="30"/>
        <v>11579.376900000001</v>
      </c>
      <c r="AA477" s="61">
        <f t="shared" si="31"/>
        <v>0.78449999999999998</v>
      </c>
    </row>
    <row r="478" spans="1:27" x14ac:dyDescent="0.25">
      <c r="A478" s="31">
        <v>43137</v>
      </c>
      <c r="B478" s="61" t="s">
        <v>148</v>
      </c>
      <c r="C478" s="65">
        <v>43129</v>
      </c>
      <c r="D478" s="35">
        <f t="shared" si="28"/>
        <v>2018</v>
      </c>
      <c r="E478" s="35">
        <f t="shared" si="29"/>
        <v>1</v>
      </c>
      <c r="F478" s="61">
        <v>120164</v>
      </c>
      <c r="G478" s="61" t="s">
        <v>275</v>
      </c>
      <c r="H478" s="61" t="s">
        <v>39</v>
      </c>
      <c r="I478" s="61" t="s">
        <v>276</v>
      </c>
      <c r="J478" s="61" t="s">
        <v>20</v>
      </c>
      <c r="K478" s="61" t="s">
        <v>191</v>
      </c>
      <c r="L478" s="61" t="s">
        <v>277</v>
      </c>
      <c r="M478" s="61">
        <v>301</v>
      </c>
      <c r="N478" s="61" t="s">
        <v>21</v>
      </c>
      <c r="O478" s="61">
        <v>1</v>
      </c>
      <c r="P478" s="61" t="s">
        <v>23</v>
      </c>
      <c r="Q478" s="61">
        <v>4</v>
      </c>
      <c r="R478" s="61" t="s">
        <v>40</v>
      </c>
      <c r="S478" s="61">
        <v>113</v>
      </c>
      <c r="T478" s="61">
        <v>60518</v>
      </c>
      <c r="U478" s="61">
        <v>189.9</v>
      </c>
      <c r="V478" s="61">
        <v>0.45500000000000002</v>
      </c>
      <c r="W478" s="61">
        <v>5.0000000000000001E-3</v>
      </c>
      <c r="X478" s="61">
        <v>3</v>
      </c>
      <c r="Y478" s="61">
        <v>0</v>
      </c>
      <c r="Z478" s="61">
        <f t="shared" si="30"/>
        <v>11492.368200000001</v>
      </c>
      <c r="AA478" s="61">
        <f t="shared" si="31"/>
        <v>0.5697000000000001</v>
      </c>
    </row>
    <row r="479" spans="1:27" x14ac:dyDescent="0.25">
      <c r="A479" s="31">
        <v>43137</v>
      </c>
      <c r="B479" s="61" t="s">
        <v>148</v>
      </c>
      <c r="C479" s="65">
        <v>43129</v>
      </c>
      <c r="D479" s="35">
        <f t="shared" si="28"/>
        <v>2018</v>
      </c>
      <c r="E479" s="35">
        <f t="shared" si="29"/>
        <v>1</v>
      </c>
      <c r="F479" s="61">
        <v>120164</v>
      </c>
      <c r="G479" s="61" t="s">
        <v>275</v>
      </c>
      <c r="H479" s="61" t="s">
        <v>39</v>
      </c>
      <c r="I479" s="61" t="s">
        <v>276</v>
      </c>
      <c r="J479" s="61" t="s">
        <v>20</v>
      </c>
      <c r="K479" s="61" t="s">
        <v>191</v>
      </c>
      <c r="L479" s="61" t="s">
        <v>277</v>
      </c>
      <c r="M479" s="61">
        <v>301</v>
      </c>
      <c r="N479" s="61" t="s">
        <v>21</v>
      </c>
      <c r="O479" s="61">
        <v>1</v>
      </c>
      <c r="P479" s="61" t="s">
        <v>23</v>
      </c>
      <c r="Q479" s="61">
        <v>4</v>
      </c>
      <c r="R479" s="61" t="s">
        <v>40</v>
      </c>
      <c r="S479" s="61">
        <v>110</v>
      </c>
      <c r="T479" s="61">
        <v>73811</v>
      </c>
      <c r="U479" s="61">
        <v>156.9</v>
      </c>
      <c r="V479" s="61">
        <v>0.46200000000000002</v>
      </c>
      <c r="W479" s="61">
        <v>4.0000000000000001E-3</v>
      </c>
      <c r="X479" s="61">
        <v>3</v>
      </c>
      <c r="Y479" s="61">
        <v>0</v>
      </c>
      <c r="Z479" s="61">
        <f t="shared" si="30"/>
        <v>11580.945900000001</v>
      </c>
      <c r="AA479" s="61">
        <f t="shared" si="31"/>
        <v>0.47070000000000006</v>
      </c>
    </row>
    <row r="480" spans="1:27" x14ac:dyDescent="0.25">
      <c r="A480" s="31">
        <v>43137</v>
      </c>
      <c r="B480" s="61" t="s">
        <v>148</v>
      </c>
      <c r="C480" s="65">
        <v>43129</v>
      </c>
      <c r="D480" s="35">
        <f t="shared" si="28"/>
        <v>2018</v>
      </c>
      <c r="E480" s="35">
        <f t="shared" si="29"/>
        <v>1</v>
      </c>
      <c r="F480" s="61">
        <v>120164</v>
      </c>
      <c r="G480" s="61" t="s">
        <v>275</v>
      </c>
      <c r="H480" s="61" t="s">
        <v>39</v>
      </c>
      <c r="I480" s="61" t="s">
        <v>276</v>
      </c>
      <c r="J480" s="61" t="s">
        <v>20</v>
      </c>
      <c r="K480" s="61" t="s">
        <v>191</v>
      </c>
      <c r="L480" s="61" t="s">
        <v>277</v>
      </c>
      <c r="M480" s="61">
        <v>301</v>
      </c>
      <c r="N480" s="61" t="s">
        <v>21</v>
      </c>
      <c r="O480" s="61">
        <v>1</v>
      </c>
      <c r="P480" s="61" t="s">
        <v>23</v>
      </c>
      <c r="Q480" s="61">
        <v>4</v>
      </c>
      <c r="R480" s="61" t="s">
        <v>40</v>
      </c>
      <c r="S480" s="61">
        <v>111</v>
      </c>
      <c r="T480" s="61">
        <v>72742</v>
      </c>
      <c r="U480" s="61">
        <v>180.4</v>
      </c>
      <c r="V480" s="61">
        <v>0.52200000000000002</v>
      </c>
      <c r="W480" s="61">
        <v>4.0000000000000001E-3</v>
      </c>
      <c r="X480" s="61">
        <v>3</v>
      </c>
      <c r="Y480" s="61">
        <v>0</v>
      </c>
      <c r="Z480" s="61">
        <f t="shared" si="30"/>
        <v>13122.656800000001</v>
      </c>
      <c r="AA480" s="61">
        <f t="shared" si="31"/>
        <v>0.54120000000000001</v>
      </c>
    </row>
    <row r="481" spans="1:27" x14ac:dyDescent="0.25">
      <c r="A481" s="31">
        <v>43137</v>
      </c>
      <c r="B481" s="61" t="s">
        <v>148</v>
      </c>
      <c r="C481" s="65">
        <v>43129</v>
      </c>
      <c r="D481" s="35">
        <f t="shared" si="28"/>
        <v>2018</v>
      </c>
      <c r="E481" s="35">
        <f t="shared" si="29"/>
        <v>1</v>
      </c>
      <c r="F481" s="61">
        <v>120164</v>
      </c>
      <c r="G481" s="61" t="s">
        <v>275</v>
      </c>
      <c r="H481" s="61" t="s">
        <v>39</v>
      </c>
      <c r="I481" s="61" t="s">
        <v>276</v>
      </c>
      <c r="J481" s="61" t="s">
        <v>20</v>
      </c>
      <c r="K481" s="61" t="s">
        <v>191</v>
      </c>
      <c r="L481" s="61" t="s">
        <v>277</v>
      </c>
      <c r="M481" s="61">
        <v>301</v>
      </c>
      <c r="N481" s="61" t="s">
        <v>21</v>
      </c>
      <c r="O481" s="61">
        <v>1</v>
      </c>
      <c r="P481" s="61" t="s">
        <v>23</v>
      </c>
      <c r="Q481" s="61">
        <v>4</v>
      </c>
      <c r="R481" s="61" t="s">
        <v>40</v>
      </c>
      <c r="S481" s="61">
        <v>108</v>
      </c>
      <c r="T481" s="61">
        <v>73718</v>
      </c>
      <c r="U481" s="61">
        <v>139</v>
      </c>
      <c r="V481" s="61">
        <v>0.40899999999999997</v>
      </c>
      <c r="W481" s="61">
        <v>4.0000000000000001E-3</v>
      </c>
      <c r="X481" s="61">
        <v>3</v>
      </c>
      <c r="Y481" s="61">
        <v>0</v>
      </c>
      <c r="Z481" s="61">
        <f t="shared" si="30"/>
        <v>10246.802</v>
      </c>
      <c r="AA481" s="61">
        <f t="shared" si="31"/>
        <v>0.41699999999999998</v>
      </c>
    </row>
    <row r="482" spans="1:27" x14ac:dyDescent="0.25">
      <c r="A482" s="31">
        <v>43137</v>
      </c>
      <c r="B482" s="61" t="s">
        <v>148</v>
      </c>
      <c r="C482" s="65">
        <v>43129</v>
      </c>
      <c r="D482" s="35">
        <f t="shared" si="28"/>
        <v>2018</v>
      </c>
      <c r="E482" s="35">
        <f t="shared" si="29"/>
        <v>1</v>
      </c>
      <c r="F482" s="61">
        <v>120164</v>
      </c>
      <c r="G482" s="61" t="s">
        <v>275</v>
      </c>
      <c r="H482" s="61" t="s">
        <v>39</v>
      </c>
      <c r="I482" s="61" t="s">
        <v>276</v>
      </c>
      <c r="J482" s="61" t="s">
        <v>20</v>
      </c>
      <c r="K482" s="61" t="s">
        <v>191</v>
      </c>
      <c r="L482" s="61" t="s">
        <v>277</v>
      </c>
      <c r="M482" s="61">
        <v>301</v>
      </c>
      <c r="N482" s="61" t="s">
        <v>21</v>
      </c>
      <c r="O482" s="61">
        <v>1</v>
      </c>
      <c r="P482" s="61" t="s">
        <v>23</v>
      </c>
      <c r="Q482" s="61">
        <v>4</v>
      </c>
      <c r="R482" s="61" t="s">
        <v>40</v>
      </c>
      <c r="S482" s="61">
        <v>109</v>
      </c>
      <c r="T482" s="61">
        <v>72705</v>
      </c>
      <c r="U482" s="61">
        <v>179.7</v>
      </c>
      <c r="V482" s="61">
        <v>0.51400000000000001</v>
      </c>
      <c r="W482" s="61">
        <v>8.0000000000000002E-3</v>
      </c>
      <c r="X482" s="61">
        <v>6</v>
      </c>
      <c r="Y482" s="61">
        <v>0</v>
      </c>
      <c r="Z482" s="61">
        <f t="shared" si="30"/>
        <v>13065.0885</v>
      </c>
      <c r="AA482" s="61">
        <f t="shared" si="31"/>
        <v>1.0781999999999998</v>
      </c>
    </row>
    <row r="483" spans="1:27" x14ac:dyDescent="0.25">
      <c r="A483" s="31">
        <v>43137</v>
      </c>
      <c r="B483" s="61" t="s">
        <v>148</v>
      </c>
      <c r="C483" s="65">
        <v>43129</v>
      </c>
      <c r="D483" s="35">
        <f t="shared" si="28"/>
        <v>2018</v>
      </c>
      <c r="E483" s="35">
        <f t="shared" si="29"/>
        <v>1</v>
      </c>
      <c r="F483" s="61">
        <v>120164</v>
      </c>
      <c r="G483" s="61" t="s">
        <v>275</v>
      </c>
      <c r="H483" s="61" t="s">
        <v>39</v>
      </c>
      <c r="I483" s="61" t="s">
        <v>276</v>
      </c>
      <c r="J483" s="61" t="s">
        <v>20</v>
      </c>
      <c r="K483" s="61" t="s">
        <v>191</v>
      </c>
      <c r="L483" s="61" t="s">
        <v>277</v>
      </c>
      <c r="M483" s="61">
        <v>301</v>
      </c>
      <c r="N483" s="61" t="s">
        <v>21</v>
      </c>
      <c r="O483" s="61">
        <v>1</v>
      </c>
      <c r="P483" s="61" t="s">
        <v>23</v>
      </c>
      <c r="Q483" s="61">
        <v>4</v>
      </c>
      <c r="R483" s="61" t="s">
        <v>40</v>
      </c>
      <c r="S483" s="61">
        <v>106</v>
      </c>
      <c r="T483" s="61">
        <v>67204</v>
      </c>
      <c r="U483" s="61">
        <v>271.3</v>
      </c>
      <c r="V483" s="61">
        <v>0.73299999999999998</v>
      </c>
      <c r="W483" s="61">
        <v>1.6E-2</v>
      </c>
      <c r="X483" s="61">
        <v>11</v>
      </c>
      <c r="Y483" s="61">
        <v>0</v>
      </c>
      <c r="Z483" s="61">
        <f t="shared" si="30"/>
        <v>18232.445199999998</v>
      </c>
      <c r="AA483" s="61">
        <f t="shared" si="31"/>
        <v>2.9843000000000002</v>
      </c>
    </row>
    <row r="484" spans="1:27" x14ac:dyDescent="0.25">
      <c r="A484" s="31">
        <v>43137</v>
      </c>
      <c r="B484" s="61" t="s">
        <v>148</v>
      </c>
      <c r="C484" s="65">
        <v>43129</v>
      </c>
      <c r="D484" s="35">
        <f t="shared" si="28"/>
        <v>2018</v>
      </c>
      <c r="E484" s="35">
        <f t="shared" si="29"/>
        <v>1</v>
      </c>
      <c r="F484" s="61">
        <v>120164</v>
      </c>
      <c r="G484" s="61" t="s">
        <v>275</v>
      </c>
      <c r="H484" s="61" t="s">
        <v>39</v>
      </c>
      <c r="I484" s="61" t="s">
        <v>276</v>
      </c>
      <c r="J484" s="61" t="s">
        <v>20</v>
      </c>
      <c r="K484" s="61" t="s">
        <v>191</v>
      </c>
      <c r="L484" s="61" t="s">
        <v>277</v>
      </c>
      <c r="M484" s="61">
        <v>301</v>
      </c>
      <c r="N484" s="61" t="s">
        <v>21</v>
      </c>
      <c r="O484" s="61">
        <v>1</v>
      </c>
      <c r="P484" s="61" t="s">
        <v>23</v>
      </c>
      <c r="Q484" s="61">
        <v>4</v>
      </c>
      <c r="R484" s="61" t="s">
        <v>40</v>
      </c>
      <c r="S484" s="61">
        <v>107</v>
      </c>
      <c r="T484" s="61">
        <v>76687</v>
      </c>
      <c r="U484" s="61">
        <v>248</v>
      </c>
      <c r="V484" s="61">
        <v>0.76300000000000001</v>
      </c>
      <c r="W484" s="61">
        <v>2.1999999999999999E-2</v>
      </c>
      <c r="X484" s="61">
        <v>17</v>
      </c>
      <c r="Y484" s="61">
        <v>1E-3</v>
      </c>
      <c r="Z484" s="61">
        <f t="shared" si="30"/>
        <v>19018.376</v>
      </c>
      <c r="AA484" s="61">
        <f t="shared" si="31"/>
        <v>4.2160000000000002</v>
      </c>
    </row>
    <row r="485" spans="1:27" x14ac:dyDescent="0.25">
      <c r="A485" s="31">
        <v>43137</v>
      </c>
      <c r="B485" s="61" t="s">
        <v>148</v>
      </c>
      <c r="C485" s="65">
        <v>43129</v>
      </c>
      <c r="D485" s="35">
        <f t="shared" si="28"/>
        <v>2018</v>
      </c>
      <c r="E485" s="35">
        <f t="shared" si="29"/>
        <v>1</v>
      </c>
      <c r="F485" s="61">
        <v>120164</v>
      </c>
      <c r="G485" s="61" t="s">
        <v>275</v>
      </c>
      <c r="H485" s="61" t="s">
        <v>39</v>
      </c>
      <c r="I485" s="61" t="s">
        <v>276</v>
      </c>
      <c r="J485" s="61" t="s">
        <v>20</v>
      </c>
      <c r="K485" s="61" t="s">
        <v>191</v>
      </c>
      <c r="L485" s="61" t="s">
        <v>277</v>
      </c>
      <c r="M485" s="61">
        <v>301</v>
      </c>
      <c r="N485" s="61" t="s">
        <v>21</v>
      </c>
      <c r="O485" s="61">
        <v>1</v>
      </c>
      <c r="P485" s="61" t="s">
        <v>23</v>
      </c>
      <c r="Q485" s="61">
        <v>4</v>
      </c>
      <c r="R485" s="61" t="s">
        <v>40</v>
      </c>
      <c r="S485" s="61">
        <v>105</v>
      </c>
      <c r="T485" s="61">
        <v>72984</v>
      </c>
      <c r="U485" s="61">
        <v>263.89999999999998</v>
      </c>
      <c r="V485" s="61">
        <v>0.77400000000000002</v>
      </c>
      <c r="W485" s="61">
        <v>2.5000000000000001E-2</v>
      </c>
      <c r="X485" s="61">
        <v>18</v>
      </c>
      <c r="Y485" s="61">
        <v>0</v>
      </c>
      <c r="Z485" s="61">
        <f t="shared" si="30"/>
        <v>19260.477599999998</v>
      </c>
      <c r="AA485" s="61">
        <f t="shared" si="31"/>
        <v>4.7501999999999995</v>
      </c>
    </row>
    <row r="486" spans="1:27" x14ac:dyDescent="0.25">
      <c r="A486" s="31">
        <v>43137</v>
      </c>
      <c r="B486" s="61" t="s">
        <v>148</v>
      </c>
      <c r="C486" s="65">
        <v>43129</v>
      </c>
      <c r="D486" s="35">
        <f t="shared" si="28"/>
        <v>2018</v>
      </c>
      <c r="E486" s="35">
        <f t="shared" si="29"/>
        <v>1</v>
      </c>
      <c r="F486" s="61">
        <v>120164</v>
      </c>
      <c r="G486" s="61" t="s">
        <v>275</v>
      </c>
      <c r="H486" s="61" t="s">
        <v>39</v>
      </c>
      <c r="I486" s="61" t="s">
        <v>276</v>
      </c>
      <c r="J486" s="61" t="s">
        <v>20</v>
      </c>
      <c r="K486" s="61" t="s">
        <v>191</v>
      </c>
      <c r="L486" s="61" t="s">
        <v>277</v>
      </c>
      <c r="M486" s="61">
        <v>301</v>
      </c>
      <c r="N486" s="61" t="s">
        <v>21</v>
      </c>
      <c r="O486" s="61">
        <v>1</v>
      </c>
      <c r="P486" s="61" t="s">
        <v>23</v>
      </c>
      <c r="Q486" s="61">
        <v>4</v>
      </c>
      <c r="R486" s="61" t="s">
        <v>40</v>
      </c>
      <c r="S486" s="61">
        <v>104</v>
      </c>
      <c r="T486" s="61">
        <v>68080</v>
      </c>
      <c r="U486" s="61">
        <v>262.10000000000002</v>
      </c>
      <c r="V486" s="61">
        <v>0.71599999999999997</v>
      </c>
      <c r="W486" s="61">
        <v>2.8000000000000001E-2</v>
      </c>
      <c r="X486" s="61">
        <v>19</v>
      </c>
      <c r="Y486" s="61">
        <v>1E-3</v>
      </c>
      <c r="Z486" s="61">
        <f t="shared" si="30"/>
        <v>17843.768</v>
      </c>
      <c r="AA486" s="61">
        <f t="shared" si="31"/>
        <v>4.9799000000000007</v>
      </c>
    </row>
    <row r="487" spans="1:27" x14ac:dyDescent="0.25">
      <c r="A487" s="31">
        <v>43137</v>
      </c>
      <c r="B487" s="61" t="s">
        <v>148</v>
      </c>
      <c r="C487" s="65">
        <v>43129</v>
      </c>
      <c r="D487" s="35">
        <f t="shared" si="28"/>
        <v>2018</v>
      </c>
      <c r="E487" s="35">
        <f t="shared" si="29"/>
        <v>1</v>
      </c>
      <c r="F487" s="61">
        <v>120164</v>
      </c>
      <c r="G487" s="61" t="s">
        <v>275</v>
      </c>
      <c r="H487" s="61" t="s">
        <v>39</v>
      </c>
      <c r="I487" s="61" t="s">
        <v>276</v>
      </c>
      <c r="J487" s="61" t="s">
        <v>20</v>
      </c>
      <c r="K487" s="61" t="s">
        <v>191</v>
      </c>
      <c r="L487" s="61" t="s">
        <v>277</v>
      </c>
      <c r="M487" s="61">
        <v>301</v>
      </c>
      <c r="N487" s="61" t="s">
        <v>21</v>
      </c>
      <c r="O487" s="61">
        <v>1</v>
      </c>
      <c r="P487" s="61" t="s">
        <v>23</v>
      </c>
      <c r="Q487" s="61">
        <v>4</v>
      </c>
      <c r="R487" s="61" t="s">
        <v>40</v>
      </c>
      <c r="S487" s="61">
        <v>103</v>
      </c>
      <c r="T487" s="61">
        <v>65518</v>
      </c>
      <c r="U487" s="61">
        <v>309.5</v>
      </c>
      <c r="V487" s="61">
        <v>0.81599999999999995</v>
      </c>
      <c r="W487" s="61">
        <v>1.7000000000000001E-2</v>
      </c>
      <c r="X487" s="61">
        <v>11</v>
      </c>
      <c r="Y487" s="61">
        <v>3.0000000000000001E-3</v>
      </c>
      <c r="Z487" s="61">
        <f t="shared" si="30"/>
        <v>20277.821</v>
      </c>
      <c r="AA487" s="61">
        <f t="shared" si="31"/>
        <v>3.4045000000000001</v>
      </c>
    </row>
    <row r="488" spans="1:27" x14ac:dyDescent="0.25">
      <c r="A488" s="31">
        <v>43137</v>
      </c>
      <c r="B488" s="61" t="s">
        <v>148</v>
      </c>
      <c r="C488" s="65">
        <v>43129</v>
      </c>
      <c r="D488" s="35">
        <f t="shared" si="28"/>
        <v>2018</v>
      </c>
      <c r="E488" s="35">
        <f t="shared" si="29"/>
        <v>1</v>
      </c>
      <c r="F488" s="61">
        <v>120164</v>
      </c>
      <c r="G488" s="61" t="s">
        <v>275</v>
      </c>
      <c r="H488" s="61" t="s">
        <v>39</v>
      </c>
      <c r="I488" s="61" t="s">
        <v>276</v>
      </c>
      <c r="J488" s="61" t="s">
        <v>20</v>
      </c>
      <c r="K488" s="61" t="s">
        <v>191</v>
      </c>
      <c r="L488" s="61" t="s">
        <v>277</v>
      </c>
      <c r="M488" s="61">
        <v>301</v>
      </c>
      <c r="N488" s="61" t="s">
        <v>21</v>
      </c>
      <c r="O488" s="61">
        <v>1</v>
      </c>
      <c r="P488" s="61" t="s">
        <v>23</v>
      </c>
      <c r="Q488" s="61">
        <v>4</v>
      </c>
      <c r="R488" s="61" t="s">
        <v>40</v>
      </c>
      <c r="S488" s="61">
        <v>102</v>
      </c>
      <c r="T488" s="61">
        <v>67877</v>
      </c>
      <c r="U488" s="61">
        <v>264.7</v>
      </c>
      <c r="V488" s="61">
        <v>0.72099999999999997</v>
      </c>
      <c r="W488" s="61">
        <v>1.2999999999999999E-2</v>
      </c>
      <c r="X488" s="61">
        <v>9</v>
      </c>
      <c r="Y488" s="61">
        <v>0</v>
      </c>
      <c r="Z488" s="61">
        <f t="shared" si="30"/>
        <v>17967.0419</v>
      </c>
      <c r="AA488" s="61">
        <f t="shared" si="31"/>
        <v>2.3822999999999999</v>
      </c>
    </row>
    <row r="489" spans="1:27" x14ac:dyDescent="0.25">
      <c r="A489" s="31">
        <v>43137</v>
      </c>
      <c r="B489" s="61" t="s">
        <v>148</v>
      </c>
      <c r="C489" s="65">
        <v>43129</v>
      </c>
      <c r="D489" s="35">
        <f t="shared" si="28"/>
        <v>2018</v>
      </c>
      <c r="E489" s="35">
        <f t="shared" si="29"/>
        <v>1</v>
      </c>
      <c r="F489" s="61">
        <v>120164</v>
      </c>
      <c r="G489" s="61" t="s">
        <v>275</v>
      </c>
      <c r="H489" s="61" t="s">
        <v>39</v>
      </c>
      <c r="I489" s="61" t="s">
        <v>276</v>
      </c>
      <c r="J489" s="61" t="s">
        <v>20</v>
      </c>
      <c r="K489" s="61" t="s">
        <v>191</v>
      </c>
      <c r="L489" s="61" t="s">
        <v>277</v>
      </c>
      <c r="M489" s="61">
        <v>301</v>
      </c>
      <c r="N489" s="61" t="s">
        <v>21</v>
      </c>
      <c r="O489" s="61">
        <v>1</v>
      </c>
      <c r="P489" s="61" t="s">
        <v>23</v>
      </c>
      <c r="Q489" s="61">
        <v>4</v>
      </c>
      <c r="R489" s="61" t="s">
        <v>40</v>
      </c>
      <c r="S489" s="61">
        <v>101</v>
      </c>
      <c r="T489" s="61">
        <v>67766</v>
      </c>
      <c r="U489" s="61">
        <v>378.5</v>
      </c>
      <c r="V489" s="61">
        <v>1.0369999999999999</v>
      </c>
      <c r="W489" s="61">
        <v>2.1000000000000001E-2</v>
      </c>
      <c r="X489" s="61">
        <v>14</v>
      </c>
      <c r="Y489" s="61">
        <v>0</v>
      </c>
      <c r="Z489" s="61">
        <f t="shared" si="30"/>
        <v>25649.431</v>
      </c>
      <c r="AA489" s="61">
        <f t="shared" si="31"/>
        <v>5.2990000000000004</v>
      </c>
    </row>
    <row r="490" spans="1:27" x14ac:dyDescent="0.25">
      <c r="A490" s="31">
        <v>43130</v>
      </c>
      <c r="B490" s="61" t="s">
        <v>147</v>
      </c>
      <c r="C490" s="65">
        <v>43122</v>
      </c>
      <c r="D490" s="35">
        <f t="shared" si="28"/>
        <v>2018</v>
      </c>
      <c r="E490" s="35">
        <f t="shared" si="29"/>
        <v>1</v>
      </c>
      <c r="F490" s="61">
        <v>120164</v>
      </c>
      <c r="G490" s="61" t="s">
        <v>275</v>
      </c>
      <c r="H490" s="61" t="s">
        <v>39</v>
      </c>
      <c r="I490" s="61" t="s">
        <v>276</v>
      </c>
      <c r="J490" s="61" t="s">
        <v>20</v>
      </c>
      <c r="K490" s="61" t="s">
        <v>191</v>
      </c>
      <c r="L490" s="61" t="s">
        <v>277</v>
      </c>
      <c r="M490" s="61">
        <v>301</v>
      </c>
      <c r="N490" s="61" t="s">
        <v>21</v>
      </c>
      <c r="O490" s="61">
        <v>1</v>
      </c>
      <c r="P490" s="61" t="s">
        <v>23</v>
      </c>
      <c r="Q490" s="61">
        <v>4</v>
      </c>
      <c r="R490" s="61" t="s">
        <v>40</v>
      </c>
      <c r="S490" s="61">
        <v>101</v>
      </c>
      <c r="T490" s="61">
        <v>67792</v>
      </c>
      <c r="U490" s="61">
        <v>360.79300000000001</v>
      </c>
      <c r="V490" s="61">
        <v>1.0189999999999999</v>
      </c>
      <c r="W490" s="61">
        <v>3.7999999999999999E-2</v>
      </c>
      <c r="X490" s="61">
        <v>26</v>
      </c>
      <c r="Y490" s="61">
        <v>7.0000000000000001E-3</v>
      </c>
      <c r="Z490" s="61">
        <f t="shared" si="30"/>
        <v>24458.879056000002</v>
      </c>
      <c r="AA490" s="61">
        <f t="shared" si="31"/>
        <v>9.3806180000000001</v>
      </c>
    </row>
    <row r="491" spans="1:27" x14ac:dyDescent="0.25">
      <c r="A491" s="31">
        <v>43130</v>
      </c>
      <c r="B491" s="61" t="s">
        <v>147</v>
      </c>
      <c r="C491" s="65">
        <v>43122</v>
      </c>
      <c r="D491" s="35">
        <f t="shared" si="28"/>
        <v>2018</v>
      </c>
      <c r="E491" s="35">
        <f t="shared" si="29"/>
        <v>1</v>
      </c>
      <c r="F491" s="61">
        <v>120164</v>
      </c>
      <c r="G491" s="61" t="s">
        <v>275</v>
      </c>
      <c r="H491" s="61" t="s">
        <v>39</v>
      </c>
      <c r="I491" s="61" t="s">
        <v>276</v>
      </c>
      <c r="J491" s="61" t="s">
        <v>20</v>
      </c>
      <c r="K491" s="61" t="s">
        <v>191</v>
      </c>
      <c r="L491" s="61" t="s">
        <v>277</v>
      </c>
      <c r="M491" s="61">
        <v>301</v>
      </c>
      <c r="N491" s="61" t="s">
        <v>21</v>
      </c>
      <c r="O491" s="61">
        <v>1</v>
      </c>
      <c r="P491" s="61" t="s">
        <v>23</v>
      </c>
      <c r="Q491" s="61">
        <v>4</v>
      </c>
      <c r="R491" s="61" t="s">
        <v>40</v>
      </c>
      <c r="S491" s="61">
        <v>102</v>
      </c>
      <c r="T491" s="61">
        <v>67895</v>
      </c>
      <c r="U491" s="61">
        <v>249.25</v>
      </c>
      <c r="V491" s="61">
        <v>0.70499999999999996</v>
      </c>
      <c r="W491" s="61">
        <v>2.7E-2</v>
      </c>
      <c r="X491" s="61">
        <v>18</v>
      </c>
      <c r="Y491" s="61">
        <v>3.0000000000000001E-3</v>
      </c>
      <c r="Z491" s="61">
        <f t="shared" si="30"/>
        <v>16922.828750000001</v>
      </c>
      <c r="AA491" s="61">
        <f t="shared" si="31"/>
        <v>4.4865000000000004</v>
      </c>
    </row>
    <row r="492" spans="1:27" x14ac:dyDescent="0.25">
      <c r="A492" s="31">
        <v>43130</v>
      </c>
      <c r="B492" s="61" t="s">
        <v>147</v>
      </c>
      <c r="C492" s="65">
        <v>43122</v>
      </c>
      <c r="D492" s="35">
        <f t="shared" si="28"/>
        <v>2018</v>
      </c>
      <c r="E492" s="35">
        <f t="shared" si="29"/>
        <v>1</v>
      </c>
      <c r="F492" s="61">
        <v>120164</v>
      </c>
      <c r="G492" s="61" t="s">
        <v>275</v>
      </c>
      <c r="H492" s="61" t="s">
        <v>39</v>
      </c>
      <c r="I492" s="61" t="s">
        <v>276</v>
      </c>
      <c r="J492" s="61" t="s">
        <v>20</v>
      </c>
      <c r="K492" s="61" t="s">
        <v>191</v>
      </c>
      <c r="L492" s="61" t="s">
        <v>277</v>
      </c>
      <c r="M492" s="61">
        <v>301</v>
      </c>
      <c r="N492" s="61" t="s">
        <v>21</v>
      </c>
      <c r="O492" s="61">
        <v>1</v>
      </c>
      <c r="P492" s="61" t="s">
        <v>23</v>
      </c>
      <c r="Q492" s="61">
        <v>4</v>
      </c>
      <c r="R492" s="61" t="s">
        <v>40</v>
      </c>
      <c r="S492" s="61">
        <v>103</v>
      </c>
      <c r="T492" s="61">
        <v>65541</v>
      </c>
      <c r="U492" s="61">
        <v>292.37299999999999</v>
      </c>
      <c r="V492" s="61">
        <v>0.79800000000000004</v>
      </c>
      <c r="W492" s="61">
        <v>3.5000000000000003E-2</v>
      </c>
      <c r="X492" s="61">
        <v>23</v>
      </c>
      <c r="Y492" s="61">
        <v>3.0000000000000001E-3</v>
      </c>
      <c r="Z492" s="61">
        <f t="shared" si="30"/>
        <v>19162.418792999997</v>
      </c>
      <c r="AA492" s="61">
        <f t="shared" si="31"/>
        <v>6.7245789999999994</v>
      </c>
    </row>
    <row r="493" spans="1:27" x14ac:dyDescent="0.25">
      <c r="A493" s="31">
        <v>43130</v>
      </c>
      <c r="B493" s="61" t="s">
        <v>147</v>
      </c>
      <c r="C493" s="65">
        <v>43122</v>
      </c>
      <c r="D493" s="35">
        <f t="shared" si="28"/>
        <v>2018</v>
      </c>
      <c r="E493" s="35">
        <f t="shared" si="29"/>
        <v>1</v>
      </c>
      <c r="F493" s="61">
        <v>120164</v>
      </c>
      <c r="G493" s="61" t="s">
        <v>275</v>
      </c>
      <c r="H493" s="61" t="s">
        <v>39</v>
      </c>
      <c r="I493" s="61" t="s">
        <v>276</v>
      </c>
      <c r="J493" s="61" t="s">
        <v>20</v>
      </c>
      <c r="K493" s="61" t="s">
        <v>191</v>
      </c>
      <c r="L493" s="61" t="s">
        <v>277</v>
      </c>
      <c r="M493" s="61">
        <v>301</v>
      </c>
      <c r="N493" s="61" t="s">
        <v>21</v>
      </c>
      <c r="O493" s="61">
        <v>1</v>
      </c>
      <c r="P493" s="61" t="s">
        <v>23</v>
      </c>
      <c r="Q493" s="61">
        <v>4</v>
      </c>
      <c r="R493" s="61" t="s">
        <v>40</v>
      </c>
      <c r="S493" s="61">
        <v>105</v>
      </c>
      <c r="T493" s="61">
        <v>73107</v>
      </c>
      <c r="U493" s="61">
        <v>247.654</v>
      </c>
      <c r="V493" s="61">
        <v>0.754</v>
      </c>
      <c r="W493" s="61">
        <v>0.16800000000000001</v>
      </c>
      <c r="X493" s="61">
        <v>123</v>
      </c>
      <c r="Y493" s="61">
        <v>1.6E-2</v>
      </c>
      <c r="Z493" s="61">
        <f t="shared" si="30"/>
        <v>18105.240978000002</v>
      </c>
      <c r="AA493" s="61">
        <f t="shared" si="31"/>
        <v>30.461441999999998</v>
      </c>
    </row>
    <row r="494" spans="1:27" x14ac:dyDescent="0.25">
      <c r="A494" s="31">
        <v>43130</v>
      </c>
      <c r="B494" s="61" t="s">
        <v>147</v>
      </c>
      <c r="C494" s="65">
        <v>43122</v>
      </c>
      <c r="D494" s="35">
        <f t="shared" si="28"/>
        <v>2018</v>
      </c>
      <c r="E494" s="35">
        <f t="shared" si="29"/>
        <v>1</v>
      </c>
      <c r="F494" s="61">
        <v>120164</v>
      </c>
      <c r="G494" s="61" t="s">
        <v>275</v>
      </c>
      <c r="H494" s="61" t="s">
        <v>39</v>
      </c>
      <c r="I494" s="61" t="s">
        <v>276</v>
      </c>
      <c r="J494" s="61" t="s">
        <v>20</v>
      </c>
      <c r="K494" s="61" t="s">
        <v>191</v>
      </c>
      <c r="L494" s="61" t="s">
        <v>277</v>
      </c>
      <c r="M494" s="61">
        <v>301</v>
      </c>
      <c r="N494" s="61" t="s">
        <v>21</v>
      </c>
      <c r="O494" s="61">
        <v>1</v>
      </c>
      <c r="P494" s="61" t="s">
        <v>23</v>
      </c>
      <c r="Q494" s="61">
        <v>4</v>
      </c>
      <c r="R494" s="61" t="s">
        <v>40</v>
      </c>
      <c r="S494" s="61">
        <v>104</v>
      </c>
      <c r="T494" s="61">
        <v>68105</v>
      </c>
      <c r="U494" s="61">
        <v>246.672</v>
      </c>
      <c r="V494" s="61">
        <v>0.7</v>
      </c>
      <c r="W494" s="61">
        <v>3.6999999999999998E-2</v>
      </c>
      <c r="X494" s="61">
        <v>25</v>
      </c>
      <c r="Y494" s="61">
        <v>4.0000000000000001E-3</v>
      </c>
      <c r="Z494" s="61">
        <f t="shared" si="30"/>
        <v>16799.596559999998</v>
      </c>
      <c r="AA494" s="61">
        <f t="shared" si="31"/>
        <v>6.1668000000000003</v>
      </c>
    </row>
    <row r="495" spans="1:27" x14ac:dyDescent="0.25">
      <c r="A495" s="31">
        <v>43130</v>
      </c>
      <c r="B495" s="61" t="s">
        <v>147</v>
      </c>
      <c r="C495" s="65">
        <v>43122</v>
      </c>
      <c r="D495" s="35">
        <f t="shared" si="28"/>
        <v>2018</v>
      </c>
      <c r="E495" s="35">
        <f t="shared" si="29"/>
        <v>1</v>
      </c>
      <c r="F495" s="61">
        <v>120164</v>
      </c>
      <c r="G495" s="61" t="s">
        <v>275</v>
      </c>
      <c r="H495" s="61" t="s">
        <v>39</v>
      </c>
      <c r="I495" s="61" t="s">
        <v>276</v>
      </c>
      <c r="J495" s="61" t="s">
        <v>20</v>
      </c>
      <c r="K495" s="61" t="s">
        <v>191</v>
      </c>
      <c r="L495" s="61" t="s">
        <v>277</v>
      </c>
      <c r="M495" s="61">
        <v>301</v>
      </c>
      <c r="N495" s="61" t="s">
        <v>21</v>
      </c>
      <c r="O495" s="61">
        <v>1</v>
      </c>
      <c r="P495" s="61" t="s">
        <v>23</v>
      </c>
      <c r="Q495" s="61">
        <v>4</v>
      </c>
      <c r="R495" s="61" t="s">
        <v>40</v>
      </c>
      <c r="S495" s="61">
        <v>107</v>
      </c>
      <c r="T495" s="61">
        <v>76712</v>
      </c>
      <c r="U495" s="61">
        <v>233.84299999999999</v>
      </c>
      <c r="V495" s="61">
        <v>0.747</v>
      </c>
      <c r="W495" s="61">
        <v>3.3000000000000002E-2</v>
      </c>
      <c r="X495" s="61">
        <v>25</v>
      </c>
      <c r="Y495" s="61">
        <v>0.01</v>
      </c>
      <c r="Z495" s="61">
        <f t="shared" si="30"/>
        <v>17938.564215999999</v>
      </c>
      <c r="AA495" s="61">
        <f t="shared" si="31"/>
        <v>5.8460749999999999</v>
      </c>
    </row>
    <row r="496" spans="1:27" x14ac:dyDescent="0.25">
      <c r="A496" s="31">
        <v>43130</v>
      </c>
      <c r="B496" s="61" t="s">
        <v>147</v>
      </c>
      <c r="C496" s="65">
        <v>43122</v>
      </c>
      <c r="D496" s="35">
        <f t="shared" si="28"/>
        <v>2018</v>
      </c>
      <c r="E496" s="35">
        <f t="shared" si="29"/>
        <v>1</v>
      </c>
      <c r="F496" s="61">
        <v>120164</v>
      </c>
      <c r="G496" s="61" t="s">
        <v>275</v>
      </c>
      <c r="H496" s="61" t="s">
        <v>39</v>
      </c>
      <c r="I496" s="61" t="s">
        <v>276</v>
      </c>
      <c r="J496" s="61" t="s">
        <v>20</v>
      </c>
      <c r="K496" s="61" t="s">
        <v>191</v>
      </c>
      <c r="L496" s="61" t="s">
        <v>277</v>
      </c>
      <c r="M496" s="61">
        <v>301</v>
      </c>
      <c r="N496" s="61" t="s">
        <v>21</v>
      </c>
      <c r="O496" s="61">
        <v>1</v>
      </c>
      <c r="P496" s="61" t="s">
        <v>23</v>
      </c>
      <c r="Q496" s="61">
        <v>4</v>
      </c>
      <c r="R496" s="61" t="s">
        <v>40</v>
      </c>
      <c r="S496" s="61">
        <v>106</v>
      </c>
      <c r="T496" s="61">
        <v>67217</v>
      </c>
      <c r="U496" s="61">
        <v>255.67599999999999</v>
      </c>
      <c r="V496" s="61">
        <v>0.71599999999999997</v>
      </c>
      <c r="W496" s="61">
        <v>1.9E-2</v>
      </c>
      <c r="X496" s="61">
        <v>13</v>
      </c>
      <c r="Y496" s="61">
        <v>0</v>
      </c>
      <c r="Z496" s="61">
        <f t="shared" si="30"/>
        <v>17185.773691999999</v>
      </c>
      <c r="AA496" s="61">
        <f t="shared" si="31"/>
        <v>3.323788</v>
      </c>
    </row>
    <row r="497" spans="1:27" x14ac:dyDescent="0.25">
      <c r="A497" s="31">
        <v>43130</v>
      </c>
      <c r="B497" s="61" t="s">
        <v>147</v>
      </c>
      <c r="C497" s="65">
        <v>43122</v>
      </c>
      <c r="D497" s="35">
        <f t="shared" si="28"/>
        <v>2018</v>
      </c>
      <c r="E497" s="35">
        <f t="shared" si="29"/>
        <v>1</v>
      </c>
      <c r="F497" s="61">
        <v>120164</v>
      </c>
      <c r="G497" s="61" t="s">
        <v>275</v>
      </c>
      <c r="H497" s="61" t="s">
        <v>39</v>
      </c>
      <c r="I497" s="61" t="s">
        <v>276</v>
      </c>
      <c r="J497" s="61" t="s">
        <v>20</v>
      </c>
      <c r="K497" s="61" t="s">
        <v>191</v>
      </c>
      <c r="L497" s="61" t="s">
        <v>277</v>
      </c>
      <c r="M497" s="61">
        <v>301</v>
      </c>
      <c r="N497" s="61" t="s">
        <v>21</v>
      </c>
      <c r="O497" s="61">
        <v>1</v>
      </c>
      <c r="P497" s="61" t="s">
        <v>23</v>
      </c>
      <c r="Q497" s="61">
        <v>4</v>
      </c>
      <c r="R497" s="61" t="s">
        <v>40</v>
      </c>
      <c r="S497" s="61">
        <v>109</v>
      </c>
      <c r="T497" s="61">
        <v>72717</v>
      </c>
      <c r="U497" s="61">
        <v>164.35599999999999</v>
      </c>
      <c r="V497" s="61">
        <v>0.498</v>
      </c>
      <c r="W497" s="61">
        <v>1.7000000000000001E-2</v>
      </c>
      <c r="X497" s="61">
        <v>12</v>
      </c>
      <c r="Y497" s="61">
        <v>1E-3</v>
      </c>
      <c r="Z497" s="61">
        <f t="shared" si="30"/>
        <v>11951.475252</v>
      </c>
      <c r="AA497" s="61">
        <f t="shared" si="31"/>
        <v>1.972272</v>
      </c>
    </row>
    <row r="498" spans="1:27" x14ac:dyDescent="0.25">
      <c r="A498" s="31">
        <v>43130</v>
      </c>
      <c r="B498" s="61" t="s">
        <v>147</v>
      </c>
      <c r="C498" s="65">
        <v>43122</v>
      </c>
      <c r="D498" s="35">
        <f t="shared" si="28"/>
        <v>2018</v>
      </c>
      <c r="E498" s="35">
        <f t="shared" si="29"/>
        <v>1</v>
      </c>
      <c r="F498" s="61">
        <v>120164</v>
      </c>
      <c r="G498" s="61" t="s">
        <v>275</v>
      </c>
      <c r="H498" s="61" t="s">
        <v>39</v>
      </c>
      <c r="I498" s="61" t="s">
        <v>276</v>
      </c>
      <c r="J498" s="61" t="s">
        <v>20</v>
      </c>
      <c r="K498" s="61" t="s">
        <v>191</v>
      </c>
      <c r="L498" s="61" t="s">
        <v>277</v>
      </c>
      <c r="M498" s="61">
        <v>301</v>
      </c>
      <c r="N498" s="61" t="s">
        <v>21</v>
      </c>
      <c r="O498" s="61">
        <v>1</v>
      </c>
      <c r="P498" s="61" t="s">
        <v>23</v>
      </c>
      <c r="Q498" s="61">
        <v>4</v>
      </c>
      <c r="R498" s="61" t="s">
        <v>40</v>
      </c>
      <c r="S498" s="61">
        <v>108</v>
      </c>
      <c r="T498" s="61">
        <v>73737</v>
      </c>
      <c r="U498" s="61">
        <v>130.291</v>
      </c>
      <c r="V498" s="61">
        <v>0.4</v>
      </c>
      <c r="W498" s="61">
        <v>2.5999999999999999E-2</v>
      </c>
      <c r="X498" s="61">
        <v>19</v>
      </c>
      <c r="Y498" s="61">
        <v>1E-3</v>
      </c>
      <c r="Z498" s="61">
        <f t="shared" si="30"/>
        <v>9607.2674669999997</v>
      </c>
      <c r="AA498" s="61">
        <f t="shared" si="31"/>
        <v>2.4755289999999999</v>
      </c>
    </row>
    <row r="499" spans="1:27" x14ac:dyDescent="0.25">
      <c r="A499" s="31">
        <v>43130</v>
      </c>
      <c r="B499" s="61" t="s">
        <v>147</v>
      </c>
      <c r="C499" s="65">
        <v>43122</v>
      </c>
      <c r="D499" s="35">
        <f t="shared" si="28"/>
        <v>2018</v>
      </c>
      <c r="E499" s="35">
        <f t="shared" si="29"/>
        <v>1</v>
      </c>
      <c r="F499" s="61">
        <v>120164</v>
      </c>
      <c r="G499" s="61" t="s">
        <v>275</v>
      </c>
      <c r="H499" s="61" t="s">
        <v>39</v>
      </c>
      <c r="I499" s="61" t="s">
        <v>276</v>
      </c>
      <c r="J499" s="61" t="s">
        <v>20</v>
      </c>
      <c r="K499" s="61" t="s">
        <v>191</v>
      </c>
      <c r="L499" s="61" t="s">
        <v>277</v>
      </c>
      <c r="M499" s="61">
        <v>301</v>
      </c>
      <c r="N499" s="61" t="s">
        <v>21</v>
      </c>
      <c r="O499" s="61">
        <v>1</v>
      </c>
      <c r="P499" s="61" t="s">
        <v>23</v>
      </c>
      <c r="Q499" s="61">
        <v>4</v>
      </c>
      <c r="R499" s="61" t="s">
        <v>40</v>
      </c>
      <c r="S499" s="61">
        <v>111</v>
      </c>
      <c r="T499" s="61">
        <v>72754</v>
      </c>
      <c r="U499" s="61">
        <v>167.08199999999999</v>
      </c>
      <c r="V499" s="61">
        <v>0.50600000000000001</v>
      </c>
      <c r="W499" s="61">
        <v>1.6E-2</v>
      </c>
      <c r="X499" s="61">
        <v>12</v>
      </c>
      <c r="Y499" s="61">
        <v>0</v>
      </c>
      <c r="Z499" s="61">
        <f t="shared" si="30"/>
        <v>12155.883828</v>
      </c>
      <c r="AA499" s="61">
        <f t="shared" si="31"/>
        <v>2.0049839999999999</v>
      </c>
    </row>
    <row r="500" spans="1:27" x14ac:dyDescent="0.25">
      <c r="A500" s="31">
        <v>43130</v>
      </c>
      <c r="B500" s="61" t="s">
        <v>147</v>
      </c>
      <c r="C500" s="65">
        <v>43122</v>
      </c>
      <c r="D500" s="35">
        <f t="shared" si="28"/>
        <v>2018</v>
      </c>
      <c r="E500" s="35">
        <f t="shared" si="29"/>
        <v>1</v>
      </c>
      <c r="F500" s="61">
        <v>120164</v>
      </c>
      <c r="G500" s="61" t="s">
        <v>275</v>
      </c>
      <c r="H500" s="61" t="s">
        <v>39</v>
      </c>
      <c r="I500" s="61" t="s">
        <v>276</v>
      </c>
      <c r="J500" s="61" t="s">
        <v>20</v>
      </c>
      <c r="K500" s="61" t="s">
        <v>191</v>
      </c>
      <c r="L500" s="61" t="s">
        <v>277</v>
      </c>
      <c r="M500" s="61">
        <v>301</v>
      </c>
      <c r="N500" s="61" t="s">
        <v>21</v>
      </c>
      <c r="O500" s="61">
        <v>1</v>
      </c>
      <c r="P500" s="61" t="s">
        <v>23</v>
      </c>
      <c r="Q500" s="61">
        <v>4</v>
      </c>
      <c r="R500" s="61" t="s">
        <v>40</v>
      </c>
      <c r="S500" s="61">
        <v>110</v>
      </c>
      <c r="T500" s="61">
        <v>73827</v>
      </c>
      <c r="U500" s="61">
        <v>145.374</v>
      </c>
      <c r="V500" s="61">
        <v>0.44700000000000001</v>
      </c>
      <c r="W500" s="61">
        <v>2.1999999999999999E-2</v>
      </c>
      <c r="X500" s="61">
        <v>16</v>
      </c>
      <c r="Y500" s="61">
        <v>0</v>
      </c>
      <c r="Z500" s="61">
        <f t="shared" si="30"/>
        <v>10732.526298000001</v>
      </c>
      <c r="AA500" s="61">
        <f t="shared" si="31"/>
        <v>2.3259840000000001</v>
      </c>
    </row>
    <row r="501" spans="1:27" x14ac:dyDescent="0.25">
      <c r="A501" s="31">
        <v>43130</v>
      </c>
      <c r="B501" s="61" t="s">
        <v>147</v>
      </c>
      <c r="C501" s="65">
        <v>43122</v>
      </c>
      <c r="D501" s="35">
        <f t="shared" si="28"/>
        <v>2018</v>
      </c>
      <c r="E501" s="35">
        <f t="shared" si="29"/>
        <v>1</v>
      </c>
      <c r="F501" s="61">
        <v>120164</v>
      </c>
      <c r="G501" s="61" t="s">
        <v>275</v>
      </c>
      <c r="H501" s="61" t="s">
        <v>39</v>
      </c>
      <c r="I501" s="61" t="s">
        <v>276</v>
      </c>
      <c r="J501" s="61" t="s">
        <v>20</v>
      </c>
      <c r="K501" s="61" t="s">
        <v>191</v>
      </c>
      <c r="L501" s="61" t="s">
        <v>277</v>
      </c>
      <c r="M501" s="61">
        <v>301</v>
      </c>
      <c r="N501" s="61" t="s">
        <v>21</v>
      </c>
      <c r="O501" s="61">
        <v>1</v>
      </c>
      <c r="P501" s="61" t="s">
        <v>23</v>
      </c>
      <c r="Q501" s="61">
        <v>4</v>
      </c>
      <c r="R501" s="61" t="s">
        <v>40</v>
      </c>
      <c r="S501" s="61">
        <v>113</v>
      </c>
      <c r="T501" s="61">
        <v>60538</v>
      </c>
      <c r="U501" s="61">
        <v>176.416</v>
      </c>
      <c r="V501" s="61">
        <v>0.44500000000000001</v>
      </c>
      <c r="W501" s="61">
        <v>3.3000000000000002E-2</v>
      </c>
      <c r="X501" s="61">
        <v>20</v>
      </c>
      <c r="Y501" s="61">
        <v>3.0000000000000001E-3</v>
      </c>
      <c r="Z501" s="61">
        <f t="shared" si="30"/>
        <v>10679.871808</v>
      </c>
      <c r="AA501" s="61">
        <f t="shared" si="31"/>
        <v>3.5283199999999999</v>
      </c>
    </row>
    <row r="502" spans="1:27" x14ac:dyDescent="0.25">
      <c r="A502" s="31">
        <v>43130</v>
      </c>
      <c r="B502" s="61" t="s">
        <v>147</v>
      </c>
      <c r="C502" s="65">
        <v>43122</v>
      </c>
      <c r="D502" s="35">
        <f t="shared" si="28"/>
        <v>2018</v>
      </c>
      <c r="E502" s="35">
        <f t="shared" si="29"/>
        <v>1</v>
      </c>
      <c r="F502" s="61">
        <v>120164</v>
      </c>
      <c r="G502" s="61" t="s">
        <v>275</v>
      </c>
      <c r="H502" s="61" t="s">
        <v>39</v>
      </c>
      <c r="I502" s="61" t="s">
        <v>276</v>
      </c>
      <c r="J502" s="61" t="s">
        <v>20</v>
      </c>
      <c r="K502" s="61" t="s">
        <v>191</v>
      </c>
      <c r="L502" s="61" t="s">
        <v>277</v>
      </c>
      <c r="M502" s="61">
        <v>301</v>
      </c>
      <c r="N502" s="61" t="s">
        <v>21</v>
      </c>
      <c r="O502" s="61">
        <v>1</v>
      </c>
      <c r="P502" s="61" t="s">
        <v>23</v>
      </c>
      <c r="Q502" s="61">
        <v>4</v>
      </c>
      <c r="R502" s="61" t="s">
        <v>40</v>
      </c>
      <c r="S502" s="61">
        <v>112</v>
      </c>
      <c r="T502" s="61">
        <v>73830</v>
      </c>
      <c r="U502" s="61">
        <v>145.768</v>
      </c>
      <c r="V502" s="61">
        <v>0.44800000000000001</v>
      </c>
      <c r="W502" s="61">
        <v>3.9E-2</v>
      </c>
      <c r="X502" s="61">
        <v>29</v>
      </c>
      <c r="Y502" s="61">
        <v>4.0000000000000001E-3</v>
      </c>
      <c r="Z502" s="61">
        <f t="shared" si="30"/>
        <v>10762.051439999999</v>
      </c>
      <c r="AA502" s="61">
        <f t="shared" si="31"/>
        <v>4.2272720000000001</v>
      </c>
    </row>
    <row r="503" spans="1:27" x14ac:dyDescent="0.25">
      <c r="A503" s="31">
        <v>43130</v>
      </c>
      <c r="B503" s="61" t="s">
        <v>147</v>
      </c>
      <c r="C503" s="65">
        <v>43122</v>
      </c>
      <c r="D503" s="35">
        <f t="shared" si="28"/>
        <v>2018</v>
      </c>
      <c r="E503" s="35">
        <f t="shared" si="29"/>
        <v>1</v>
      </c>
      <c r="F503" s="61">
        <v>120164</v>
      </c>
      <c r="G503" s="61" t="s">
        <v>275</v>
      </c>
      <c r="H503" s="61" t="s">
        <v>39</v>
      </c>
      <c r="I503" s="61" t="s">
        <v>276</v>
      </c>
      <c r="J503" s="61" t="s">
        <v>20</v>
      </c>
      <c r="K503" s="61" t="s">
        <v>191</v>
      </c>
      <c r="L503" s="61" t="s">
        <v>277</v>
      </c>
      <c r="M503" s="61">
        <v>301</v>
      </c>
      <c r="N503" s="61" t="s">
        <v>21</v>
      </c>
      <c r="O503" s="61">
        <v>1</v>
      </c>
      <c r="P503" s="61" t="s">
        <v>23</v>
      </c>
      <c r="Q503" s="61">
        <v>4</v>
      </c>
      <c r="R503" s="61" t="s">
        <v>40</v>
      </c>
      <c r="S503" s="61">
        <v>115</v>
      </c>
      <c r="T503" s="61">
        <v>60559</v>
      </c>
      <c r="U503" s="61">
        <v>156.846</v>
      </c>
      <c r="V503" s="61">
        <v>0.39600000000000002</v>
      </c>
      <c r="W503" s="61">
        <v>3.5999999999999997E-2</v>
      </c>
      <c r="X503" s="61">
        <v>22</v>
      </c>
      <c r="Y503" s="61">
        <v>2E-3</v>
      </c>
      <c r="Z503" s="61">
        <f t="shared" si="30"/>
        <v>9498.4369140000017</v>
      </c>
      <c r="AA503" s="61">
        <f t="shared" si="31"/>
        <v>3.450612</v>
      </c>
    </row>
    <row r="504" spans="1:27" x14ac:dyDescent="0.25">
      <c r="A504" s="31">
        <v>43130</v>
      </c>
      <c r="B504" s="61" t="s">
        <v>147</v>
      </c>
      <c r="C504" s="65">
        <v>43122</v>
      </c>
      <c r="D504" s="35">
        <f t="shared" si="28"/>
        <v>2018</v>
      </c>
      <c r="E504" s="35">
        <f t="shared" si="29"/>
        <v>1</v>
      </c>
      <c r="F504" s="61">
        <v>120164</v>
      </c>
      <c r="G504" s="61" t="s">
        <v>275</v>
      </c>
      <c r="H504" s="61" t="s">
        <v>39</v>
      </c>
      <c r="I504" s="61" t="s">
        <v>276</v>
      </c>
      <c r="J504" s="61" t="s">
        <v>20</v>
      </c>
      <c r="K504" s="61" t="s">
        <v>191</v>
      </c>
      <c r="L504" s="61" t="s">
        <v>277</v>
      </c>
      <c r="M504" s="61">
        <v>301</v>
      </c>
      <c r="N504" s="61" t="s">
        <v>21</v>
      </c>
      <c r="O504" s="61">
        <v>1</v>
      </c>
      <c r="P504" s="61" t="s">
        <v>23</v>
      </c>
      <c r="Q504" s="61">
        <v>4</v>
      </c>
      <c r="R504" s="61" t="s">
        <v>40</v>
      </c>
      <c r="S504" s="61">
        <v>114</v>
      </c>
      <c r="T504" s="61">
        <v>67501</v>
      </c>
      <c r="U504" s="61">
        <v>277.815</v>
      </c>
      <c r="V504" s="61">
        <v>0.78100000000000003</v>
      </c>
      <c r="W504" s="61">
        <v>4.2999999999999997E-2</v>
      </c>
      <c r="X504" s="61">
        <v>29</v>
      </c>
      <c r="Y504" s="61">
        <v>1.2E-2</v>
      </c>
      <c r="Z504" s="61">
        <f t="shared" si="30"/>
        <v>18752.790315000002</v>
      </c>
      <c r="AA504" s="61">
        <f t="shared" si="31"/>
        <v>8.056635</v>
      </c>
    </row>
    <row r="505" spans="1:27" x14ac:dyDescent="0.25">
      <c r="A505" s="31">
        <v>43130</v>
      </c>
      <c r="B505" s="61" t="s">
        <v>147</v>
      </c>
      <c r="C505" s="65">
        <v>43122</v>
      </c>
      <c r="D505" s="35">
        <f t="shared" si="28"/>
        <v>2018</v>
      </c>
      <c r="E505" s="35">
        <f t="shared" si="29"/>
        <v>1</v>
      </c>
      <c r="F505" s="61">
        <v>120164</v>
      </c>
      <c r="G505" s="61" t="s">
        <v>275</v>
      </c>
      <c r="H505" s="61" t="s">
        <v>39</v>
      </c>
      <c r="I505" s="61" t="s">
        <v>276</v>
      </c>
      <c r="J505" s="61" t="s">
        <v>20</v>
      </c>
      <c r="K505" s="61" t="s">
        <v>191</v>
      </c>
      <c r="L505" s="61" t="s">
        <v>277</v>
      </c>
      <c r="M505" s="61">
        <v>301</v>
      </c>
      <c r="N505" s="61" t="s">
        <v>21</v>
      </c>
      <c r="O505" s="61">
        <v>1</v>
      </c>
      <c r="P505" s="61" t="s">
        <v>23</v>
      </c>
      <c r="Q505" s="61">
        <v>4</v>
      </c>
      <c r="R505" s="61" t="s">
        <v>40</v>
      </c>
      <c r="S505" s="61">
        <v>116</v>
      </c>
      <c r="T505" s="61">
        <v>69835</v>
      </c>
      <c r="U505" s="61">
        <v>268.06200000000001</v>
      </c>
      <c r="V505" s="61">
        <v>0.78</v>
      </c>
      <c r="W505" s="61">
        <v>3.4000000000000002E-2</v>
      </c>
      <c r="X505" s="61">
        <v>24</v>
      </c>
      <c r="Y505" s="61">
        <v>8.9999999999999993E-3</v>
      </c>
      <c r="Z505" s="61">
        <f t="shared" si="30"/>
        <v>18720.109769999999</v>
      </c>
      <c r="AA505" s="61">
        <f t="shared" si="31"/>
        <v>6.4334880000000005</v>
      </c>
    </row>
    <row r="506" spans="1:27" x14ac:dyDescent="0.25">
      <c r="A506" s="31">
        <v>43123</v>
      </c>
      <c r="B506" s="61" t="s">
        <v>146</v>
      </c>
      <c r="C506" s="65">
        <v>43115</v>
      </c>
      <c r="D506" s="35">
        <f t="shared" si="28"/>
        <v>2018</v>
      </c>
      <c r="E506" s="35">
        <f t="shared" si="29"/>
        <v>1</v>
      </c>
      <c r="F506" s="61">
        <v>120164</v>
      </c>
      <c r="G506" s="61" t="s">
        <v>275</v>
      </c>
      <c r="H506" s="61" t="s">
        <v>39</v>
      </c>
      <c r="I506" s="61" t="s">
        <v>276</v>
      </c>
      <c r="J506" s="61" t="s">
        <v>20</v>
      </c>
      <c r="K506" s="61" t="s">
        <v>191</v>
      </c>
      <c r="L506" s="61" t="s">
        <v>277</v>
      </c>
      <c r="M506" s="61">
        <v>301</v>
      </c>
      <c r="N506" s="61" t="s">
        <v>21</v>
      </c>
      <c r="O506" s="61">
        <v>1</v>
      </c>
      <c r="P506" s="61" t="s">
        <v>23</v>
      </c>
      <c r="Q506" s="61">
        <v>4</v>
      </c>
      <c r="R506" s="61" t="s">
        <v>40</v>
      </c>
      <c r="S506" s="61">
        <v>116</v>
      </c>
      <c r="T506" s="61">
        <v>69882</v>
      </c>
      <c r="U506" s="61">
        <v>248.54599999999999</v>
      </c>
      <c r="V506" s="61">
        <v>0.72399999999999998</v>
      </c>
      <c r="W506" s="61">
        <v>6.7000000000000004E-2</v>
      </c>
      <c r="X506" s="61">
        <v>47</v>
      </c>
      <c r="Y506" s="61">
        <v>8.9999999999999993E-3</v>
      </c>
      <c r="Z506" s="61">
        <f t="shared" si="30"/>
        <v>17368.891572</v>
      </c>
      <c r="AA506" s="61">
        <f t="shared" si="31"/>
        <v>11.681662000000001</v>
      </c>
    </row>
    <row r="507" spans="1:27" x14ac:dyDescent="0.25">
      <c r="A507" s="31">
        <v>43123</v>
      </c>
      <c r="B507" s="61" t="s">
        <v>146</v>
      </c>
      <c r="C507" s="65">
        <v>43115</v>
      </c>
      <c r="D507" s="35">
        <f t="shared" si="28"/>
        <v>2018</v>
      </c>
      <c r="E507" s="35">
        <f t="shared" si="29"/>
        <v>1</v>
      </c>
      <c r="F507" s="61">
        <v>120164</v>
      </c>
      <c r="G507" s="61" t="s">
        <v>275</v>
      </c>
      <c r="H507" s="61" t="s">
        <v>39</v>
      </c>
      <c r="I507" s="61" t="s">
        <v>276</v>
      </c>
      <c r="J507" s="61" t="s">
        <v>20</v>
      </c>
      <c r="K507" s="61" t="s">
        <v>191</v>
      </c>
      <c r="L507" s="61" t="s">
        <v>277</v>
      </c>
      <c r="M507" s="61">
        <v>301</v>
      </c>
      <c r="N507" s="61" t="s">
        <v>21</v>
      </c>
      <c r="O507" s="61">
        <v>1</v>
      </c>
      <c r="P507" s="61" t="s">
        <v>23</v>
      </c>
      <c r="Q507" s="61">
        <v>4</v>
      </c>
      <c r="R507" s="61" t="s">
        <v>40</v>
      </c>
      <c r="S507" s="61">
        <v>114</v>
      </c>
      <c r="T507" s="61">
        <v>67611</v>
      </c>
      <c r="U507" s="61">
        <v>256.73599999999999</v>
      </c>
      <c r="V507" s="61">
        <v>0.72299999999999998</v>
      </c>
      <c r="W507" s="61">
        <v>0.16300000000000001</v>
      </c>
      <c r="X507" s="61">
        <v>110</v>
      </c>
      <c r="Y507" s="61">
        <v>3.1E-2</v>
      </c>
      <c r="Z507" s="61">
        <f t="shared" si="30"/>
        <v>17358.177695999999</v>
      </c>
      <c r="AA507" s="61">
        <f t="shared" si="31"/>
        <v>28.240959999999998</v>
      </c>
    </row>
    <row r="508" spans="1:27" x14ac:dyDescent="0.25">
      <c r="A508" s="31">
        <v>43123</v>
      </c>
      <c r="B508" s="61" t="s">
        <v>146</v>
      </c>
      <c r="C508" s="65">
        <v>43115</v>
      </c>
      <c r="D508" s="35">
        <f t="shared" si="28"/>
        <v>2018</v>
      </c>
      <c r="E508" s="35">
        <f t="shared" si="29"/>
        <v>1</v>
      </c>
      <c r="F508" s="61">
        <v>120164</v>
      </c>
      <c r="G508" s="61" t="s">
        <v>275</v>
      </c>
      <c r="H508" s="61" t="s">
        <v>39</v>
      </c>
      <c r="I508" s="61" t="s">
        <v>276</v>
      </c>
      <c r="J508" s="61" t="s">
        <v>20</v>
      </c>
      <c r="K508" s="61" t="s">
        <v>191</v>
      </c>
      <c r="L508" s="61" t="s">
        <v>277</v>
      </c>
      <c r="M508" s="61">
        <v>301</v>
      </c>
      <c r="N508" s="61" t="s">
        <v>21</v>
      </c>
      <c r="O508" s="61">
        <v>1</v>
      </c>
      <c r="P508" s="61" t="s">
        <v>23</v>
      </c>
      <c r="Q508" s="61">
        <v>4</v>
      </c>
      <c r="R508" s="61" t="s">
        <v>40</v>
      </c>
      <c r="S508" s="61">
        <v>115</v>
      </c>
      <c r="T508" s="61">
        <v>60577</v>
      </c>
      <c r="U508" s="61">
        <v>147.404</v>
      </c>
      <c r="V508" s="61">
        <v>0.372</v>
      </c>
      <c r="W508" s="61">
        <v>0.03</v>
      </c>
      <c r="X508" s="61">
        <v>18</v>
      </c>
      <c r="Y508" s="61">
        <v>0</v>
      </c>
      <c r="Z508" s="61">
        <f t="shared" si="30"/>
        <v>8929.2921079999996</v>
      </c>
      <c r="AA508" s="61">
        <f t="shared" si="31"/>
        <v>2.6532719999999999</v>
      </c>
    </row>
    <row r="509" spans="1:27" x14ac:dyDescent="0.25">
      <c r="A509" s="31">
        <v>43123</v>
      </c>
      <c r="B509" s="61" t="s">
        <v>146</v>
      </c>
      <c r="C509" s="65">
        <v>43115</v>
      </c>
      <c r="D509" s="35">
        <f t="shared" si="28"/>
        <v>2018</v>
      </c>
      <c r="E509" s="35">
        <f t="shared" si="29"/>
        <v>1</v>
      </c>
      <c r="F509" s="61">
        <v>120164</v>
      </c>
      <c r="G509" s="61" t="s">
        <v>275</v>
      </c>
      <c r="H509" s="61" t="s">
        <v>39</v>
      </c>
      <c r="I509" s="61" t="s">
        <v>276</v>
      </c>
      <c r="J509" s="61" t="s">
        <v>20</v>
      </c>
      <c r="K509" s="61" t="s">
        <v>191</v>
      </c>
      <c r="L509" s="61" t="s">
        <v>277</v>
      </c>
      <c r="M509" s="61">
        <v>301</v>
      </c>
      <c r="N509" s="61" t="s">
        <v>21</v>
      </c>
      <c r="O509" s="61">
        <v>1</v>
      </c>
      <c r="P509" s="61" t="s">
        <v>23</v>
      </c>
      <c r="Q509" s="61">
        <v>4</v>
      </c>
      <c r="R509" s="61" t="s">
        <v>40</v>
      </c>
      <c r="S509" s="61">
        <v>112</v>
      </c>
      <c r="T509" s="61">
        <v>73840</v>
      </c>
      <c r="U509" s="61">
        <v>135.90600000000001</v>
      </c>
      <c r="V509" s="61">
        <v>0.41799999999999998</v>
      </c>
      <c r="W509" s="61">
        <v>1.4E-2</v>
      </c>
      <c r="X509" s="61">
        <v>10</v>
      </c>
      <c r="Y509" s="61">
        <v>0</v>
      </c>
      <c r="Z509" s="61">
        <f t="shared" si="30"/>
        <v>10035.299040000002</v>
      </c>
      <c r="AA509" s="61">
        <f t="shared" si="31"/>
        <v>1.3590599999999999</v>
      </c>
    </row>
    <row r="510" spans="1:27" x14ac:dyDescent="0.25">
      <c r="A510" s="31">
        <v>43123</v>
      </c>
      <c r="B510" s="61" t="s">
        <v>146</v>
      </c>
      <c r="C510" s="65">
        <v>43115</v>
      </c>
      <c r="D510" s="35">
        <f t="shared" si="28"/>
        <v>2018</v>
      </c>
      <c r="E510" s="35">
        <f t="shared" si="29"/>
        <v>1</v>
      </c>
      <c r="F510" s="61">
        <v>120164</v>
      </c>
      <c r="G510" s="61" t="s">
        <v>275</v>
      </c>
      <c r="H510" s="61" t="s">
        <v>39</v>
      </c>
      <c r="I510" s="61" t="s">
        <v>276</v>
      </c>
      <c r="J510" s="61" t="s">
        <v>20</v>
      </c>
      <c r="K510" s="61" t="s">
        <v>191</v>
      </c>
      <c r="L510" s="61" t="s">
        <v>277</v>
      </c>
      <c r="M510" s="61">
        <v>301</v>
      </c>
      <c r="N510" s="61" t="s">
        <v>21</v>
      </c>
      <c r="O510" s="61">
        <v>1</v>
      </c>
      <c r="P510" s="61" t="s">
        <v>23</v>
      </c>
      <c r="Q510" s="61">
        <v>4</v>
      </c>
      <c r="R510" s="61" t="s">
        <v>40</v>
      </c>
      <c r="S510" s="61">
        <v>113</v>
      </c>
      <c r="T510" s="61">
        <v>60548</v>
      </c>
      <c r="U510" s="61">
        <v>165.72</v>
      </c>
      <c r="V510" s="61">
        <v>0.41799999999999998</v>
      </c>
      <c r="W510" s="61">
        <v>1.7000000000000001E-2</v>
      </c>
      <c r="X510" s="61">
        <v>10</v>
      </c>
      <c r="Y510" s="61">
        <v>0</v>
      </c>
      <c r="Z510" s="61">
        <f t="shared" si="30"/>
        <v>10034.01456</v>
      </c>
      <c r="AA510" s="61">
        <f t="shared" si="31"/>
        <v>1.6572</v>
      </c>
    </row>
    <row r="511" spans="1:27" x14ac:dyDescent="0.25">
      <c r="A511" s="31">
        <v>43123</v>
      </c>
      <c r="B511" s="61" t="s">
        <v>146</v>
      </c>
      <c r="C511" s="65">
        <v>43115</v>
      </c>
      <c r="D511" s="35">
        <f t="shared" si="28"/>
        <v>2018</v>
      </c>
      <c r="E511" s="35">
        <f t="shared" si="29"/>
        <v>1</v>
      </c>
      <c r="F511" s="61">
        <v>120164</v>
      </c>
      <c r="G511" s="61" t="s">
        <v>275</v>
      </c>
      <c r="H511" s="61" t="s">
        <v>39</v>
      </c>
      <c r="I511" s="61" t="s">
        <v>276</v>
      </c>
      <c r="J511" s="61" t="s">
        <v>20</v>
      </c>
      <c r="K511" s="61" t="s">
        <v>191</v>
      </c>
      <c r="L511" s="61" t="s">
        <v>277</v>
      </c>
      <c r="M511" s="61">
        <v>301</v>
      </c>
      <c r="N511" s="61" t="s">
        <v>21</v>
      </c>
      <c r="O511" s="61">
        <v>1</v>
      </c>
      <c r="P511" s="61" t="s">
        <v>23</v>
      </c>
      <c r="Q511" s="61">
        <v>4</v>
      </c>
      <c r="R511" s="61" t="s">
        <v>40</v>
      </c>
      <c r="S511" s="61">
        <v>110</v>
      </c>
      <c r="T511" s="61">
        <v>73838</v>
      </c>
      <c r="U511" s="61">
        <v>134.46</v>
      </c>
      <c r="V511" s="61">
        <v>0.41399999999999998</v>
      </c>
      <c r="W511" s="61">
        <v>1.4999999999999999E-2</v>
      </c>
      <c r="X511" s="61">
        <v>11</v>
      </c>
      <c r="Y511" s="61">
        <v>1E-3</v>
      </c>
      <c r="Z511" s="61">
        <f t="shared" si="30"/>
        <v>9928.2574800000002</v>
      </c>
      <c r="AA511" s="61">
        <f t="shared" si="31"/>
        <v>1.4790600000000003</v>
      </c>
    </row>
    <row r="512" spans="1:27" x14ac:dyDescent="0.25">
      <c r="A512" s="31">
        <v>43123</v>
      </c>
      <c r="B512" s="61" t="s">
        <v>146</v>
      </c>
      <c r="C512" s="65">
        <v>43115</v>
      </c>
      <c r="D512" s="35">
        <f t="shared" si="28"/>
        <v>2018</v>
      </c>
      <c r="E512" s="35">
        <f t="shared" si="29"/>
        <v>1</v>
      </c>
      <c r="F512" s="61">
        <v>120164</v>
      </c>
      <c r="G512" s="61" t="s">
        <v>275</v>
      </c>
      <c r="H512" s="61" t="s">
        <v>39</v>
      </c>
      <c r="I512" s="61" t="s">
        <v>276</v>
      </c>
      <c r="J512" s="61" t="s">
        <v>20</v>
      </c>
      <c r="K512" s="61" t="s">
        <v>191</v>
      </c>
      <c r="L512" s="61" t="s">
        <v>277</v>
      </c>
      <c r="M512" s="61">
        <v>301</v>
      </c>
      <c r="N512" s="61" t="s">
        <v>21</v>
      </c>
      <c r="O512" s="61">
        <v>1</v>
      </c>
      <c r="P512" s="61" t="s">
        <v>23</v>
      </c>
      <c r="Q512" s="61">
        <v>4</v>
      </c>
      <c r="R512" s="61" t="s">
        <v>40</v>
      </c>
      <c r="S512" s="61">
        <v>111</v>
      </c>
      <c r="T512" s="61">
        <v>72770</v>
      </c>
      <c r="U512" s="61">
        <v>155.58000000000001</v>
      </c>
      <c r="V512" s="61">
        <v>0.47199999999999998</v>
      </c>
      <c r="W512" s="61">
        <v>2.1999999999999999E-2</v>
      </c>
      <c r="X512" s="61">
        <v>16</v>
      </c>
      <c r="Y512" s="61">
        <v>0</v>
      </c>
      <c r="Z512" s="61">
        <f t="shared" si="30"/>
        <v>11321.556600000002</v>
      </c>
      <c r="AA512" s="61">
        <f t="shared" si="31"/>
        <v>2.4892800000000004</v>
      </c>
    </row>
    <row r="513" spans="1:27" x14ac:dyDescent="0.25">
      <c r="A513" s="31">
        <v>43123</v>
      </c>
      <c r="B513" s="61" t="s">
        <v>146</v>
      </c>
      <c r="C513" s="65">
        <v>43115</v>
      </c>
      <c r="D513" s="35">
        <f t="shared" si="28"/>
        <v>2018</v>
      </c>
      <c r="E513" s="35">
        <f t="shared" si="29"/>
        <v>1</v>
      </c>
      <c r="F513" s="61">
        <v>120164</v>
      </c>
      <c r="G513" s="61" t="s">
        <v>275</v>
      </c>
      <c r="H513" s="61" t="s">
        <v>39</v>
      </c>
      <c r="I513" s="61" t="s">
        <v>276</v>
      </c>
      <c r="J513" s="61" t="s">
        <v>20</v>
      </c>
      <c r="K513" s="61" t="s">
        <v>191</v>
      </c>
      <c r="L513" s="61" t="s">
        <v>277</v>
      </c>
      <c r="M513" s="61">
        <v>301</v>
      </c>
      <c r="N513" s="61" t="s">
        <v>21</v>
      </c>
      <c r="O513" s="61">
        <v>1</v>
      </c>
      <c r="P513" s="61" t="s">
        <v>23</v>
      </c>
      <c r="Q513" s="61">
        <v>4</v>
      </c>
      <c r="R513" s="61" t="s">
        <v>40</v>
      </c>
      <c r="S513" s="61">
        <v>108</v>
      </c>
      <c r="T513" s="61">
        <v>73768</v>
      </c>
      <c r="U513" s="61">
        <v>122.54900000000001</v>
      </c>
      <c r="V513" s="61">
        <v>0.377</v>
      </c>
      <c r="W513" s="61">
        <v>4.2000000000000003E-2</v>
      </c>
      <c r="X513" s="61">
        <v>31</v>
      </c>
      <c r="Y513" s="61">
        <v>1E-3</v>
      </c>
      <c r="Z513" s="61">
        <f t="shared" si="30"/>
        <v>9040.1946320000006</v>
      </c>
      <c r="AA513" s="61">
        <f t="shared" si="31"/>
        <v>3.7990190000000004</v>
      </c>
    </row>
    <row r="514" spans="1:27" x14ac:dyDescent="0.25">
      <c r="A514" s="31">
        <v>43123</v>
      </c>
      <c r="B514" s="61" t="s">
        <v>146</v>
      </c>
      <c r="C514" s="65">
        <v>43115</v>
      </c>
      <c r="D514" s="35">
        <f t="shared" si="28"/>
        <v>2018</v>
      </c>
      <c r="E514" s="35">
        <f t="shared" si="29"/>
        <v>1</v>
      </c>
      <c r="F514" s="61">
        <v>120164</v>
      </c>
      <c r="G514" s="61" t="s">
        <v>275</v>
      </c>
      <c r="H514" s="61" t="s">
        <v>39</v>
      </c>
      <c r="I514" s="61" t="s">
        <v>276</v>
      </c>
      <c r="J514" s="61" t="s">
        <v>20</v>
      </c>
      <c r="K514" s="61" t="s">
        <v>191</v>
      </c>
      <c r="L514" s="61" t="s">
        <v>277</v>
      </c>
      <c r="M514" s="61">
        <v>301</v>
      </c>
      <c r="N514" s="61" t="s">
        <v>21</v>
      </c>
      <c r="O514" s="61">
        <v>1</v>
      </c>
      <c r="P514" s="61" t="s">
        <v>23</v>
      </c>
      <c r="Q514" s="61">
        <v>4</v>
      </c>
      <c r="R514" s="61" t="s">
        <v>40</v>
      </c>
      <c r="S514" s="61">
        <v>109</v>
      </c>
      <c r="T514" s="61">
        <v>72731</v>
      </c>
      <c r="U514" s="61">
        <v>151.69900000000001</v>
      </c>
      <c r="V514" s="61">
        <v>0.46</v>
      </c>
      <c r="W514" s="61">
        <v>1.9E-2</v>
      </c>
      <c r="X514" s="61">
        <v>14</v>
      </c>
      <c r="Y514" s="61">
        <v>1E-3</v>
      </c>
      <c r="Z514" s="61">
        <f t="shared" si="30"/>
        <v>11033.219969</v>
      </c>
      <c r="AA514" s="61">
        <f t="shared" si="31"/>
        <v>2.123786</v>
      </c>
    </row>
    <row r="515" spans="1:27" x14ac:dyDescent="0.25">
      <c r="A515" s="31">
        <v>43123</v>
      </c>
      <c r="B515" s="61" t="s">
        <v>146</v>
      </c>
      <c r="C515" s="65">
        <v>43115</v>
      </c>
      <c r="D515" s="35">
        <f t="shared" ref="D515:D578" si="32">YEAR(C515)</f>
        <v>2018</v>
      </c>
      <c r="E515" s="35">
        <f t="shared" ref="E515:E578" si="33">MONTH(C515)</f>
        <v>1</v>
      </c>
      <c r="F515" s="61">
        <v>120164</v>
      </c>
      <c r="G515" s="61" t="s">
        <v>275</v>
      </c>
      <c r="H515" s="61" t="s">
        <v>39</v>
      </c>
      <c r="I515" s="61" t="s">
        <v>276</v>
      </c>
      <c r="J515" s="61" t="s">
        <v>20</v>
      </c>
      <c r="K515" s="61" t="s">
        <v>191</v>
      </c>
      <c r="L515" s="61" t="s">
        <v>277</v>
      </c>
      <c r="M515" s="61">
        <v>301</v>
      </c>
      <c r="N515" s="61" t="s">
        <v>21</v>
      </c>
      <c r="O515" s="61">
        <v>1</v>
      </c>
      <c r="P515" s="61" t="s">
        <v>23</v>
      </c>
      <c r="Q515" s="61">
        <v>4</v>
      </c>
      <c r="R515" s="61" t="s">
        <v>40</v>
      </c>
      <c r="S515" s="61">
        <v>106</v>
      </c>
      <c r="T515" s="61">
        <v>67245</v>
      </c>
      <c r="U515" s="61">
        <v>241.91300000000001</v>
      </c>
      <c r="V515" s="61">
        <v>0.67800000000000005</v>
      </c>
      <c r="W515" s="61">
        <v>4.2000000000000003E-2</v>
      </c>
      <c r="X515" s="61">
        <v>28</v>
      </c>
      <c r="Y515" s="61">
        <v>4.0000000000000001E-3</v>
      </c>
      <c r="Z515" s="61">
        <f t="shared" ref="Z515:Z578" si="34">T515*U515/1000</f>
        <v>16267.439685000001</v>
      </c>
      <c r="AA515" s="61">
        <f t="shared" ref="AA515:AA578" si="35">X515*U515/1000</f>
        <v>6.7735640000000004</v>
      </c>
    </row>
    <row r="516" spans="1:27" x14ac:dyDescent="0.25">
      <c r="A516" s="31">
        <v>43123</v>
      </c>
      <c r="B516" s="61" t="s">
        <v>146</v>
      </c>
      <c r="C516" s="65">
        <v>43115</v>
      </c>
      <c r="D516" s="35">
        <f t="shared" si="32"/>
        <v>2018</v>
      </c>
      <c r="E516" s="35">
        <f t="shared" si="33"/>
        <v>1</v>
      </c>
      <c r="F516" s="61">
        <v>120164</v>
      </c>
      <c r="G516" s="61" t="s">
        <v>275</v>
      </c>
      <c r="H516" s="61" t="s">
        <v>39</v>
      </c>
      <c r="I516" s="61" t="s">
        <v>276</v>
      </c>
      <c r="J516" s="61" t="s">
        <v>20</v>
      </c>
      <c r="K516" s="61" t="s">
        <v>191</v>
      </c>
      <c r="L516" s="61" t="s">
        <v>277</v>
      </c>
      <c r="M516" s="61">
        <v>301</v>
      </c>
      <c r="N516" s="61" t="s">
        <v>21</v>
      </c>
      <c r="O516" s="61">
        <v>1</v>
      </c>
      <c r="P516" s="61" t="s">
        <v>23</v>
      </c>
      <c r="Q516" s="61">
        <v>4</v>
      </c>
      <c r="R516" s="61" t="s">
        <v>40</v>
      </c>
      <c r="S516" s="61">
        <v>107</v>
      </c>
      <c r="T516" s="61">
        <v>76858</v>
      </c>
      <c r="U516" s="61">
        <v>223.03899999999999</v>
      </c>
      <c r="V516" s="61">
        <v>0.71399999999999997</v>
      </c>
      <c r="W516" s="61">
        <v>0.19</v>
      </c>
      <c r="X516" s="61">
        <v>146</v>
      </c>
      <c r="Y516" s="61">
        <v>8.9999999999999993E-3</v>
      </c>
      <c r="Z516" s="61">
        <f t="shared" si="34"/>
        <v>17142.331461999998</v>
      </c>
      <c r="AA516" s="61">
        <f t="shared" si="35"/>
        <v>32.563693999999998</v>
      </c>
    </row>
    <row r="517" spans="1:27" x14ac:dyDescent="0.25">
      <c r="A517" s="31">
        <v>43123</v>
      </c>
      <c r="B517" s="61" t="s">
        <v>146</v>
      </c>
      <c r="C517" s="65">
        <v>43115</v>
      </c>
      <c r="D517" s="35">
        <f t="shared" si="32"/>
        <v>2018</v>
      </c>
      <c r="E517" s="35">
        <f t="shared" si="33"/>
        <v>1</v>
      </c>
      <c r="F517" s="61">
        <v>120164</v>
      </c>
      <c r="G517" s="61" t="s">
        <v>275</v>
      </c>
      <c r="H517" s="61" t="s">
        <v>39</v>
      </c>
      <c r="I517" s="61" t="s">
        <v>276</v>
      </c>
      <c r="J517" s="61" t="s">
        <v>20</v>
      </c>
      <c r="K517" s="61" t="s">
        <v>191</v>
      </c>
      <c r="L517" s="61" t="s">
        <v>277</v>
      </c>
      <c r="M517" s="61">
        <v>301</v>
      </c>
      <c r="N517" s="61" t="s">
        <v>21</v>
      </c>
      <c r="O517" s="61">
        <v>1</v>
      </c>
      <c r="P517" s="61" t="s">
        <v>23</v>
      </c>
      <c r="Q517" s="61">
        <v>4</v>
      </c>
      <c r="R517" s="61" t="s">
        <v>40</v>
      </c>
      <c r="S517" s="61">
        <v>104</v>
      </c>
      <c r="T517" s="61">
        <v>68135</v>
      </c>
      <c r="U517" s="61">
        <v>231.63399999999999</v>
      </c>
      <c r="V517" s="61">
        <v>0.65800000000000003</v>
      </c>
      <c r="W517" s="61">
        <v>4.3999999999999997E-2</v>
      </c>
      <c r="X517" s="61">
        <v>30</v>
      </c>
      <c r="Y517" s="61">
        <v>8.9999999999999993E-3</v>
      </c>
      <c r="Z517" s="61">
        <f t="shared" si="34"/>
        <v>15782.382589999999</v>
      </c>
      <c r="AA517" s="61">
        <f t="shared" si="35"/>
        <v>6.9490199999999991</v>
      </c>
    </row>
    <row r="518" spans="1:27" x14ac:dyDescent="0.25">
      <c r="A518" s="31">
        <v>43123</v>
      </c>
      <c r="B518" s="61" t="s">
        <v>146</v>
      </c>
      <c r="C518" s="65">
        <v>43115</v>
      </c>
      <c r="D518" s="35">
        <f t="shared" si="32"/>
        <v>2018</v>
      </c>
      <c r="E518" s="35">
        <f t="shared" si="33"/>
        <v>1</v>
      </c>
      <c r="F518" s="61">
        <v>120164</v>
      </c>
      <c r="G518" s="61" t="s">
        <v>275</v>
      </c>
      <c r="H518" s="61" t="s">
        <v>39</v>
      </c>
      <c r="I518" s="61" t="s">
        <v>276</v>
      </c>
      <c r="J518" s="61" t="s">
        <v>20</v>
      </c>
      <c r="K518" s="61" t="s">
        <v>191</v>
      </c>
      <c r="L518" s="61" t="s">
        <v>277</v>
      </c>
      <c r="M518" s="61">
        <v>301</v>
      </c>
      <c r="N518" s="61" t="s">
        <v>21</v>
      </c>
      <c r="O518" s="61">
        <v>1</v>
      </c>
      <c r="P518" s="61" t="s">
        <v>23</v>
      </c>
      <c r="Q518" s="61">
        <v>4</v>
      </c>
      <c r="R518" s="61" t="s">
        <v>40</v>
      </c>
      <c r="S518" s="61">
        <v>105</v>
      </c>
      <c r="T518" s="61">
        <v>73520</v>
      </c>
      <c r="U518" s="61">
        <v>235.477</v>
      </c>
      <c r="V518" s="61">
        <v>0.72099999999999997</v>
      </c>
      <c r="W518" s="61">
        <v>0.56200000000000006</v>
      </c>
      <c r="X518" s="61">
        <v>413</v>
      </c>
      <c r="Y518" s="61">
        <v>1.7999999999999999E-2</v>
      </c>
      <c r="Z518" s="61">
        <f t="shared" si="34"/>
        <v>17312.269039999999</v>
      </c>
      <c r="AA518" s="61">
        <f t="shared" si="35"/>
        <v>97.252001000000007</v>
      </c>
    </row>
    <row r="519" spans="1:27" x14ac:dyDescent="0.25">
      <c r="A519" s="31">
        <v>43123</v>
      </c>
      <c r="B519" s="61" t="s">
        <v>146</v>
      </c>
      <c r="C519" s="65">
        <v>43115</v>
      </c>
      <c r="D519" s="35">
        <f t="shared" si="32"/>
        <v>2018</v>
      </c>
      <c r="E519" s="35">
        <f t="shared" si="33"/>
        <v>1</v>
      </c>
      <c r="F519" s="61">
        <v>120164</v>
      </c>
      <c r="G519" s="61" t="s">
        <v>275</v>
      </c>
      <c r="H519" s="61" t="s">
        <v>39</v>
      </c>
      <c r="I519" s="61" t="s">
        <v>276</v>
      </c>
      <c r="J519" s="61" t="s">
        <v>20</v>
      </c>
      <c r="K519" s="61" t="s">
        <v>191</v>
      </c>
      <c r="L519" s="61" t="s">
        <v>277</v>
      </c>
      <c r="M519" s="61">
        <v>301</v>
      </c>
      <c r="N519" s="61" t="s">
        <v>21</v>
      </c>
      <c r="O519" s="61">
        <v>1</v>
      </c>
      <c r="P519" s="61" t="s">
        <v>23</v>
      </c>
      <c r="Q519" s="61">
        <v>4</v>
      </c>
      <c r="R519" s="61" t="s">
        <v>40</v>
      </c>
      <c r="S519" s="61">
        <v>103</v>
      </c>
      <c r="T519" s="61">
        <v>65583</v>
      </c>
      <c r="U519" s="61">
        <v>274.20100000000002</v>
      </c>
      <c r="V519" s="61">
        <v>0.749</v>
      </c>
      <c r="W519" s="61">
        <v>6.4000000000000001E-2</v>
      </c>
      <c r="X519" s="61">
        <v>42</v>
      </c>
      <c r="Y519" s="61">
        <v>1.7000000000000001E-2</v>
      </c>
      <c r="Z519" s="61">
        <f t="shared" si="34"/>
        <v>17982.924183000003</v>
      </c>
      <c r="AA519" s="61">
        <f t="shared" si="35"/>
        <v>11.516442000000001</v>
      </c>
    </row>
    <row r="520" spans="1:27" x14ac:dyDescent="0.25">
      <c r="A520" s="31">
        <v>43123</v>
      </c>
      <c r="B520" s="61" t="s">
        <v>146</v>
      </c>
      <c r="C520" s="65">
        <v>43115</v>
      </c>
      <c r="D520" s="35">
        <f t="shared" si="32"/>
        <v>2018</v>
      </c>
      <c r="E520" s="35">
        <f t="shared" si="33"/>
        <v>1</v>
      </c>
      <c r="F520" s="61">
        <v>120164</v>
      </c>
      <c r="G520" s="61" t="s">
        <v>275</v>
      </c>
      <c r="H520" s="61" t="s">
        <v>39</v>
      </c>
      <c r="I520" s="61" t="s">
        <v>276</v>
      </c>
      <c r="J520" s="61" t="s">
        <v>20</v>
      </c>
      <c r="K520" s="61" t="s">
        <v>191</v>
      </c>
      <c r="L520" s="61" t="s">
        <v>277</v>
      </c>
      <c r="M520" s="61">
        <v>301</v>
      </c>
      <c r="N520" s="61" t="s">
        <v>21</v>
      </c>
      <c r="O520" s="61">
        <v>1</v>
      </c>
      <c r="P520" s="61" t="s">
        <v>23</v>
      </c>
      <c r="Q520" s="61">
        <v>4</v>
      </c>
      <c r="R520" s="61" t="s">
        <v>40</v>
      </c>
      <c r="S520" s="61">
        <v>102</v>
      </c>
      <c r="T520" s="61">
        <v>67915</v>
      </c>
      <c r="U520" s="61">
        <v>233.565</v>
      </c>
      <c r="V520" s="61">
        <v>0.66100000000000003</v>
      </c>
      <c r="W520" s="61">
        <v>2.9000000000000001E-2</v>
      </c>
      <c r="X520" s="61">
        <v>20</v>
      </c>
      <c r="Y520" s="61">
        <v>0</v>
      </c>
      <c r="Z520" s="61">
        <f t="shared" si="34"/>
        <v>15862.566975</v>
      </c>
      <c r="AA520" s="61">
        <f t="shared" si="35"/>
        <v>4.6713000000000005</v>
      </c>
    </row>
    <row r="521" spans="1:27" x14ac:dyDescent="0.25">
      <c r="A521" s="31">
        <v>43123</v>
      </c>
      <c r="B521" s="61" t="s">
        <v>146</v>
      </c>
      <c r="C521" s="65">
        <v>43115</v>
      </c>
      <c r="D521" s="35">
        <f t="shared" si="32"/>
        <v>2018</v>
      </c>
      <c r="E521" s="35">
        <f t="shared" si="33"/>
        <v>1</v>
      </c>
      <c r="F521" s="61">
        <v>120164</v>
      </c>
      <c r="G521" s="61" t="s">
        <v>275</v>
      </c>
      <c r="H521" s="61" t="s">
        <v>39</v>
      </c>
      <c r="I521" s="61" t="s">
        <v>276</v>
      </c>
      <c r="J521" s="61" t="s">
        <v>20</v>
      </c>
      <c r="K521" s="61" t="s">
        <v>191</v>
      </c>
      <c r="L521" s="61" t="s">
        <v>277</v>
      </c>
      <c r="M521" s="61">
        <v>301</v>
      </c>
      <c r="N521" s="61" t="s">
        <v>21</v>
      </c>
      <c r="O521" s="61">
        <v>1</v>
      </c>
      <c r="P521" s="61" t="s">
        <v>23</v>
      </c>
      <c r="Q521" s="61">
        <v>4</v>
      </c>
      <c r="R521" s="61" t="s">
        <v>40</v>
      </c>
      <c r="S521" s="61">
        <v>101</v>
      </c>
      <c r="T521" s="61">
        <v>67818</v>
      </c>
      <c r="U521" s="61">
        <v>342.50599999999997</v>
      </c>
      <c r="V521" s="61">
        <v>0.96799999999999997</v>
      </c>
      <c r="W521" s="61">
        <v>3.7999999999999999E-2</v>
      </c>
      <c r="X521" s="61">
        <v>26</v>
      </c>
      <c r="Y521" s="61">
        <v>1E-3</v>
      </c>
      <c r="Z521" s="61">
        <f t="shared" si="34"/>
        <v>23228.071907999998</v>
      </c>
      <c r="AA521" s="61">
        <f t="shared" si="35"/>
        <v>8.9051559999999998</v>
      </c>
    </row>
    <row r="522" spans="1:27" x14ac:dyDescent="0.25">
      <c r="A522" s="31">
        <v>43116</v>
      </c>
      <c r="B522" s="61" t="s">
        <v>145</v>
      </c>
      <c r="C522" s="65">
        <v>43108</v>
      </c>
      <c r="D522" s="35">
        <f t="shared" si="32"/>
        <v>2018</v>
      </c>
      <c r="E522" s="35">
        <f t="shared" si="33"/>
        <v>1</v>
      </c>
      <c r="F522" s="61">
        <v>120164</v>
      </c>
      <c r="G522" s="61" t="s">
        <v>275</v>
      </c>
      <c r="H522" s="61" t="s">
        <v>39</v>
      </c>
      <c r="I522" s="61" t="s">
        <v>276</v>
      </c>
      <c r="J522" s="61" t="s">
        <v>20</v>
      </c>
      <c r="K522" s="61" t="s">
        <v>191</v>
      </c>
      <c r="L522" s="61" t="s">
        <v>277</v>
      </c>
      <c r="M522" s="61">
        <v>301</v>
      </c>
      <c r="N522" s="61" t="s">
        <v>21</v>
      </c>
      <c r="O522" s="61">
        <v>1</v>
      </c>
      <c r="P522" s="61" t="s">
        <v>23</v>
      </c>
      <c r="Q522" s="61">
        <v>4</v>
      </c>
      <c r="R522" s="61" t="s">
        <v>40</v>
      </c>
      <c r="S522" s="61">
        <v>101</v>
      </c>
      <c r="T522" s="61">
        <v>67825</v>
      </c>
      <c r="U522" s="61">
        <v>325.21300000000002</v>
      </c>
      <c r="V522" s="61">
        <v>0.91900000000000004</v>
      </c>
      <c r="W522" s="61">
        <v>0.01</v>
      </c>
      <c r="X522" s="61">
        <v>7</v>
      </c>
      <c r="Y522" s="61">
        <v>0</v>
      </c>
      <c r="Z522" s="61">
        <f t="shared" si="34"/>
        <v>22057.571725000002</v>
      </c>
      <c r="AA522" s="61">
        <f t="shared" si="35"/>
        <v>2.276491</v>
      </c>
    </row>
    <row r="523" spans="1:27" x14ac:dyDescent="0.25">
      <c r="A523" s="31">
        <v>43116</v>
      </c>
      <c r="B523" s="61" t="s">
        <v>145</v>
      </c>
      <c r="C523" s="65">
        <v>43108</v>
      </c>
      <c r="D523" s="35">
        <f t="shared" si="32"/>
        <v>2018</v>
      </c>
      <c r="E523" s="35">
        <f t="shared" si="33"/>
        <v>1</v>
      </c>
      <c r="F523" s="61">
        <v>120164</v>
      </c>
      <c r="G523" s="61" t="s">
        <v>275</v>
      </c>
      <c r="H523" s="61" t="s">
        <v>39</v>
      </c>
      <c r="I523" s="61" t="s">
        <v>276</v>
      </c>
      <c r="J523" s="61" t="s">
        <v>20</v>
      </c>
      <c r="K523" s="61" t="s">
        <v>191</v>
      </c>
      <c r="L523" s="61" t="s">
        <v>277</v>
      </c>
      <c r="M523" s="61">
        <v>301</v>
      </c>
      <c r="N523" s="61" t="s">
        <v>21</v>
      </c>
      <c r="O523" s="61">
        <v>1</v>
      </c>
      <c r="P523" s="61" t="s">
        <v>23</v>
      </c>
      <c r="Q523" s="61">
        <v>4</v>
      </c>
      <c r="R523" s="61" t="s">
        <v>40</v>
      </c>
      <c r="S523" s="61">
        <v>103</v>
      </c>
      <c r="T523" s="61">
        <v>65593</v>
      </c>
      <c r="U523" s="61">
        <v>255.80099999999999</v>
      </c>
      <c r="V523" s="61">
        <v>0.69899999999999995</v>
      </c>
      <c r="W523" s="61">
        <v>1.4999999999999999E-2</v>
      </c>
      <c r="X523" s="61">
        <v>10</v>
      </c>
      <c r="Y523" s="61">
        <v>0</v>
      </c>
      <c r="Z523" s="61">
        <f t="shared" si="34"/>
        <v>16778.754993000002</v>
      </c>
      <c r="AA523" s="61">
        <f t="shared" si="35"/>
        <v>2.5580099999999999</v>
      </c>
    </row>
    <row r="524" spans="1:27" x14ac:dyDescent="0.25">
      <c r="A524" s="31">
        <v>43116</v>
      </c>
      <c r="B524" s="61" t="s">
        <v>145</v>
      </c>
      <c r="C524" s="65">
        <v>43108</v>
      </c>
      <c r="D524" s="35">
        <f t="shared" si="32"/>
        <v>2018</v>
      </c>
      <c r="E524" s="35">
        <f t="shared" si="33"/>
        <v>1</v>
      </c>
      <c r="F524" s="61">
        <v>120164</v>
      </c>
      <c r="G524" s="61" t="s">
        <v>275</v>
      </c>
      <c r="H524" s="61" t="s">
        <v>39</v>
      </c>
      <c r="I524" s="61" t="s">
        <v>276</v>
      </c>
      <c r="J524" s="61" t="s">
        <v>20</v>
      </c>
      <c r="K524" s="61" t="s">
        <v>191</v>
      </c>
      <c r="L524" s="61" t="s">
        <v>277</v>
      </c>
      <c r="M524" s="61">
        <v>301</v>
      </c>
      <c r="N524" s="61" t="s">
        <v>21</v>
      </c>
      <c r="O524" s="61">
        <v>1</v>
      </c>
      <c r="P524" s="61" t="s">
        <v>23</v>
      </c>
      <c r="Q524" s="61">
        <v>4</v>
      </c>
      <c r="R524" s="61" t="s">
        <v>40</v>
      </c>
      <c r="S524" s="61">
        <v>102</v>
      </c>
      <c r="T524" s="61">
        <v>67919</v>
      </c>
      <c r="U524" s="61">
        <v>217.154</v>
      </c>
      <c r="V524" s="61">
        <v>0.61499999999999999</v>
      </c>
      <c r="W524" s="61">
        <v>6.0000000000000001E-3</v>
      </c>
      <c r="X524" s="61">
        <v>4</v>
      </c>
      <c r="Y524" s="61">
        <v>0</v>
      </c>
      <c r="Z524" s="61">
        <f t="shared" si="34"/>
        <v>14748.882526000001</v>
      </c>
      <c r="AA524" s="61">
        <f t="shared" si="35"/>
        <v>0.86861599999999994</v>
      </c>
    </row>
    <row r="525" spans="1:27" x14ac:dyDescent="0.25">
      <c r="A525" s="31">
        <v>43116</v>
      </c>
      <c r="B525" s="61" t="s">
        <v>145</v>
      </c>
      <c r="C525" s="65">
        <v>43108</v>
      </c>
      <c r="D525" s="35">
        <f t="shared" si="32"/>
        <v>2018</v>
      </c>
      <c r="E525" s="35">
        <f t="shared" si="33"/>
        <v>1</v>
      </c>
      <c r="F525" s="61">
        <v>120164</v>
      </c>
      <c r="G525" s="61" t="s">
        <v>275</v>
      </c>
      <c r="H525" s="61" t="s">
        <v>39</v>
      </c>
      <c r="I525" s="61" t="s">
        <v>276</v>
      </c>
      <c r="J525" s="61" t="s">
        <v>20</v>
      </c>
      <c r="K525" s="61" t="s">
        <v>191</v>
      </c>
      <c r="L525" s="61" t="s">
        <v>277</v>
      </c>
      <c r="M525" s="61">
        <v>301</v>
      </c>
      <c r="N525" s="61" t="s">
        <v>21</v>
      </c>
      <c r="O525" s="61">
        <v>1</v>
      </c>
      <c r="P525" s="61" t="s">
        <v>23</v>
      </c>
      <c r="Q525" s="61">
        <v>4</v>
      </c>
      <c r="R525" s="61" t="s">
        <v>40</v>
      </c>
      <c r="S525" s="61">
        <v>105</v>
      </c>
      <c r="T525" s="61">
        <v>74172</v>
      </c>
      <c r="U525" s="61">
        <v>221.62899999999999</v>
      </c>
      <c r="V525" s="61">
        <v>0.68500000000000005</v>
      </c>
      <c r="W525" s="61">
        <v>0.879</v>
      </c>
      <c r="X525" s="61">
        <v>652</v>
      </c>
      <c r="Y525" s="61">
        <v>0</v>
      </c>
      <c r="Z525" s="61">
        <f t="shared" si="34"/>
        <v>16438.666187999999</v>
      </c>
      <c r="AA525" s="61">
        <f t="shared" si="35"/>
        <v>144.50210800000002</v>
      </c>
    </row>
    <row r="526" spans="1:27" x14ac:dyDescent="0.25">
      <c r="A526" s="31">
        <v>43116</v>
      </c>
      <c r="B526" s="61" t="s">
        <v>145</v>
      </c>
      <c r="C526" s="65">
        <v>43108</v>
      </c>
      <c r="D526" s="35">
        <f t="shared" si="32"/>
        <v>2018</v>
      </c>
      <c r="E526" s="35">
        <f t="shared" si="33"/>
        <v>1</v>
      </c>
      <c r="F526" s="61">
        <v>120164</v>
      </c>
      <c r="G526" s="61" t="s">
        <v>275</v>
      </c>
      <c r="H526" s="61" t="s">
        <v>39</v>
      </c>
      <c r="I526" s="61" t="s">
        <v>276</v>
      </c>
      <c r="J526" s="61" t="s">
        <v>20</v>
      </c>
      <c r="K526" s="61" t="s">
        <v>191</v>
      </c>
      <c r="L526" s="61" t="s">
        <v>277</v>
      </c>
      <c r="M526" s="61">
        <v>301</v>
      </c>
      <c r="N526" s="61" t="s">
        <v>21</v>
      </c>
      <c r="O526" s="61">
        <v>1</v>
      </c>
      <c r="P526" s="61" t="s">
        <v>23</v>
      </c>
      <c r="Q526" s="61">
        <v>4</v>
      </c>
      <c r="R526" s="61" t="s">
        <v>40</v>
      </c>
      <c r="S526" s="61">
        <v>104</v>
      </c>
      <c r="T526" s="61">
        <v>68148</v>
      </c>
      <c r="U526" s="61">
        <v>215.97499999999999</v>
      </c>
      <c r="V526" s="61">
        <v>0.61299999999999999</v>
      </c>
      <c r="W526" s="61">
        <v>1.9E-2</v>
      </c>
      <c r="X526" s="61">
        <v>13</v>
      </c>
      <c r="Y526" s="61">
        <v>1E-3</v>
      </c>
      <c r="Z526" s="61">
        <f t="shared" si="34"/>
        <v>14718.264299999999</v>
      </c>
      <c r="AA526" s="61">
        <f t="shared" si="35"/>
        <v>2.8076749999999997</v>
      </c>
    </row>
    <row r="527" spans="1:27" x14ac:dyDescent="0.25">
      <c r="A527" s="31">
        <v>43116</v>
      </c>
      <c r="B527" s="61" t="s">
        <v>145</v>
      </c>
      <c r="C527" s="65">
        <v>43108</v>
      </c>
      <c r="D527" s="35">
        <f t="shared" si="32"/>
        <v>2018</v>
      </c>
      <c r="E527" s="35">
        <f t="shared" si="33"/>
        <v>1</v>
      </c>
      <c r="F527" s="61">
        <v>120164</v>
      </c>
      <c r="G527" s="61" t="s">
        <v>275</v>
      </c>
      <c r="H527" s="61" t="s">
        <v>39</v>
      </c>
      <c r="I527" s="61" t="s">
        <v>276</v>
      </c>
      <c r="J527" s="61" t="s">
        <v>20</v>
      </c>
      <c r="K527" s="61" t="s">
        <v>191</v>
      </c>
      <c r="L527" s="61" t="s">
        <v>277</v>
      </c>
      <c r="M527" s="61">
        <v>301</v>
      </c>
      <c r="N527" s="61" t="s">
        <v>21</v>
      </c>
      <c r="O527" s="61">
        <v>1</v>
      </c>
      <c r="P527" s="61" t="s">
        <v>23</v>
      </c>
      <c r="Q527" s="61">
        <v>4</v>
      </c>
      <c r="R527" s="61" t="s">
        <v>40</v>
      </c>
      <c r="S527" s="61">
        <v>107</v>
      </c>
      <c r="T527" s="61">
        <v>77089</v>
      </c>
      <c r="U527" s="61">
        <v>211.06200000000001</v>
      </c>
      <c r="V527" s="61">
        <v>0.67800000000000005</v>
      </c>
      <c r="W527" s="61">
        <v>0.3</v>
      </c>
      <c r="X527" s="61">
        <v>231</v>
      </c>
      <c r="Y527" s="61">
        <v>0</v>
      </c>
      <c r="Z527" s="61">
        <f t="shared" si="34"/>
        <v>16270.558518000002</v>
      </c>
      <c r="AA527" s="61">
        <f t="shared" si="35"/>
        <v>48.755322</v>
      </c>
    </row>
    <row r="528" spans="1:27" x14ac:dyDescent="0.25">
      <c r="A528" s="31">
        <v>43116</v>
      </c>
      <c r="B528" s="61" t="s">
        <v>145</v>
      </c>
      <c r="C528" s="65">
        <v>43108</v>
      </c>
      <c r="D528" s="35">
        <f t="shared" si="32"/>
        <v>2018</v>
      </c>
      <c r="E528" s="35">
        <f t="shared" si="33"/>
        <v>1</v>
      </c>
      <c r="F528" s="61">
        <v>120164</v>
      </c>
      <c r="G528" s="61" t="s">
        <v>275</v>
      </c>
      <c r="H528" s="61" t="s">
        <v>39</v>
      </c>
      <c r="I528" s="61" t="s">
        <v>276</v>
      </c>
      <c r="J528" s="61" t="s">
        <v>20</v>
      </c>
      <c r="K528" s="61" t="s">
        <v>191</v>
      </c>
      <c r="L528" s="61" t="s">
        <v>277</v>
      </c>
      <c r="M528" s="61">
        <v>301</v>
      </c>
      <c r="N528" s="61" t="s">
        <v>21</v>
      </c>
      <c r="O528" s="61">
        <v>1</v>
      </c>
      <c r="P528" s="61" t="s">
        <v>23</v>
      </c>
      <c r="Q528" s="61">
        <v>4</v>
      </c>
      <c r="R528" s="61" t="s">
        <v>40</v>
      </c>
      <c r="S528" s="61">
        <v>106</v>
      </c>
      <c r="T528" s="61">
        <v>67255</v>
      </c>
      <c r="U528" s="61">
        <v>225.69900000000001</v>
      </c>
      <c r="V528" s="61">
        <v>0.63200000000000001</v>
      </c>
      <c r="W528" s="61">
        <v>1.4999999999999999E-2</v>
      </c>
      <c r="X528" s="61">
        <v>10</v>
      </c>
      <c r="Y528" s="61">
        <v>1E-3</v>
      </c>
      <c r="Z528" s="61">
        <f t="shared" si="34"/>
        <v>15179.386245000002</v>
      </c>
      <c r="AA528" s="61">
        <f t="shared" si="35"/>
        <v>2.2569900000000001</v>
      </c>
    </row>
    <row r="529" spans="1:27" x14ac:dyDescent="0.25">
      <c r="A529" s="31">
        <v>43116</v>
      </c>
      <c r="B529" s="61" t="s">
        <v>145</v>
      </c>
      <c r="C529" s="65">
        <v>43108</v>
      </c>
      <c r="D529" s="35">
        <f t="shared" si="32"/>
        <v>2018</v>
      </c>
      <c r="E529" s="35">
        <f t="shared" si="33"/>
        <v>1</v>
      </c>
      <c r="F529" s="61">
        <v>120164</v>
      </c>
      <c r="G529" s="61" t="s">
        <v>275</v>
      </c>
      <c r="H529" s="61" t="s">
        <v>39</v>
      </c>
      <c r="I529" s="61" t="s">
        <v>276</v>
      </c>
      <c r="J529" s="61" t="s">
        <v>20</v>
      </c>
      <c r="K529" s="61" t="s">
        <v>191</v>
      </c>
      <c r="L529" s="61" t="s">
        <v>277</v>
      </c>
      <c r="M529" s="61">
        <v>301</v>
      </c>
      <c r="N529" s="61" t="s">
        <v>21</v>
      </c>
      <c r="O529" s="61">
        <v>1</v>
      </c>
      <c r="P529" s="61" t="s">
        <v>23</v>
      </c>
      <c r="Q529" s="61">
        <v>4</v>
      </c>
      <c r="R529" s="61" t="s">
        <v>40</v>
      </c>
      <c r="S529" s="61">
        <v>109</v>
      </c>
      <c r="T529" s="61">
        <v>72738</v>
      </c>
      <c r="U529" s="61">
        <v>140.126</v>
      </c>
      <c r="V529" s="61">
        <v>0.42499999999999999</v>
      </c>
      <c r="W529" s="61">
        <v>0.01</v>
      </c>
      <c r="X529" s="61">
        <v>7</v>
      </c>
      <c r="Y529" s="61">
        <v>0</v>
      </c>
      <c r="Z529" s="61">
        <f t="shared" si="34"/>
        <v>10192.484988</v>
      </c>
      <c r="AA529" s="61">
        <f t="shared" si="35"/>
        <v>0.98088200000000003</v>
      </c>
    </row>
    <row r="530" spans="1:27" x14ac:dyDescent="0.25">
      <c r="A530" s="31">
        <v>43116</v>
      </c>
      <c r="B530" s="61" t="s">
        <v>145</v>
      </c>
      <c r="C530" s="65">
        <v>43108</v>
      </c>
      <c r="D530" s="35">
        <f t="shared" si="32"/>
        <v>2018</v>
      </c>
      <c r="E530" s="35">
        <f t="shared" si="33"/>
        <v>1</v>
      </c>
      <c r="F530" s="61">
        <v>120164</v>
      </c>
      <c r="G530" s="61" t="s">
        <v>275</v>
      </c>
      <c r="H530" s="61" t="s">
        <v>39</v>
      </c>
      <c r="I530" s="61" t="s">
        <v>276</v>
      </c>
      <c r="J530" s="61" t="s">
        <v>20</v>
      </c>
      <c r="K530" s="61" t="s">
        <v>191</v>
      </c>
      <c r="L530" s="61" t="s">
        <v>277</v>
      </c>
      <c r="M530" s="61">
        <v>301</v>
      </c>
      <c r="N530" s="61" t="s">
        <v>21</v>
      </c>
      <c r="O530" s="61">
        <v>1</v>
      </c>
      <c r="P530" s="61" t="s">
        <v>23</v>
      </c>
      <c r="Q530" s="61">
        <v>4</v>
      </c>
      <c r="R530" s="61" t="s">
        <v>40</v>
      </c>
      <c r="S530" s="61">
        <v>108</v>
      </c>
      <c r="T530" s="61">
        <v>73785</v>
      </c>
      <c r="U530" s="61">
        <v>113.245</v>
      </c>
      <c r="V530" s="61">
        <v>0.34799999999999998</v>
      </c>
      <c r="W530" s="61">
        <v>2.3E-2</v>
      </c>
      <c r="X530" s="61">
        <v>17</v>
      </c>
      <c r="Y530" s="61">
        <v>0</v>
      </c>
      <c r="Z530" s="61">
        <f t="shared" si="34"/>
        <v>8355.7823250000001</v>
      </c>
      <c r="AA530" s="61">
        <f t="shared" si="35"/>
        <v>1.925165</v>
      </c>
    </row>
    <row r="531" spans="1:27" x14ac:dyDescent="0.25">
      <c r="A531" s="31">
        <v>43116</v>
      </c>
      <c r="B531" s="61" t="s">
        <v>145</v>
      </c>
      <c r="C531" s="65">
        <v>43108</v>
      </c>
      <c r="D531" s="35">
        <f t="shared" si="32"/>
        <v>2018</v>
      </c>
      <c r="E531" s="35">
        <f t="shared" si="33"/>
        <v>1</v>
      </c>
      <c r="F531" s="61">
        <v>120164</v>
      </c>
      <c r="G531" s="61" t="s">
        <v>275</v>
      </c>
      <c r="H531" s="61" t="s">
        <v>39</v>
      </c>
      <c r="I531" s="61" t="s">
        <v>276</v>
      </c>
      <c r="J531" s="61" t="s">
        <v>20</v>
      </c>
      <c r="K531" s="61" t="s">
        <v>191</v>
      </c>
      <c r="L531" s="61" t="s">
        <v>277</v>
      </c>
      <c r="M531" s="61">
        <v>301</v>
      </c>
      <c r="N531" s="61" t="s">
        <v>21</v>
      </c>
      <c r="O531" s="61">
        <v>1</v>
      </c>
      <c r="P531" s="61" t="s">
        <v>23</v>
      </c>
      <c r="Q531" s="61">
        <v>4</v>
      </c>
      <c r="R531" s="61" t="s">
        <v>40</v>
      </c>
      <c r="S531" s="61">
        <v>111</v>
      </c>
      <c r="T531" s="61">
        <v>72774</v>
      </c>
      <c r="U531" s="61">
        <v>143.773</v>
      </c>
      <c r="V531" s="61">
        <v>0.436</v>
      </c>
      <c r="W531" s="61">
        <v>5.0000000000000001E-3</v>
      </c>
      <c r="X531" s="61">
        <v>4</v>
      </c>
      <c r="Y531" s="61">
        <v>0</v>
      </c>
      <c r="Z531" s="61">
        <f t="shared" si="34"/>
        <v>10462.936302</v>
      </c>
      <c r="AA531" s="61">
        <f t="shared" si="35"/>
        <v>0.57509199999999994</v>
      </c>
    </row>
    <row r="532" spans="1:27" x14ac:dyDescent="0.25">
      <c r="A532" s="31">
        <v>43116</v>
      </c>
      <c r="B532" s="61" t="s">
        <v>145</v>
      </c>
      <c r="C532" s="65">
        <v>43108</v>
      </c>
      <c r="D532" s="35">
        <f t="shared" si="32"/>
        <v>2018</v>
      </c>
      <c r="E532" s="35">
        <f t="shared" si="33"/>
        <v>1</v>
      </c>
      <c r="F532" s="61">
        <v>120164</v>
      </c>
      <c r="G532" s="61" t="s">
        <v>275</v>
      </c>
      <c r="H532" s="61" t="s">
        <v>39</v>
      </c>
      <c r="I532" s="61" t="s">
        <v>276</v>
      </c>
      <c r="J532" s="61" t="s">
        <v>20</v>
      </c>
      <c r="K532" s="61" t="s">
        <v>191</v>
      </c>
      <c r="L532" s="61" t="s">
        <v>277</v>
      </c>
      <c r="M532" s="61">
        <v>301</v>
      </c>
      <c r="N532" s="61" t="s">
        <v>21</v>
      </c>
      <c r="O532" s="61">
        <v>1</v>
      </c>
      <c r="P532" s="61" t="s">
        <v>23</v>
      </c>
      <c r="Q532" s="61">
        <v>4</v>
      </c>
      <c r="R532" s="61" t="s">
        <v>40</v>
      </c>
      <c r="S532" s="61">
        <v>110</v>
      </c>
      <c r="T532" s="61">
        <v>73844</v>
      </c>
      <c r="U532" s="61">
        <v>123.639</v>
      </c>
      <c r="V532" s="61">
        <v>0.38</v>
      </c>
      <c r="W532" s="61">
        <v>8.0000000000000002E-3</v>
      </c>
      <c r="X532" s="61">
        <v>6</v>
      </c>
      <c r="Y532" s="61">
        <v>0</v>
      </c>
      <c r="Z532" s="61">
        <f t="shared" si="34"/>
        <v>9129.9983159999992</v>
      </c>
      <c r="AA532" s="61">
        <f t="shared" si="35"/>
        <v>0.74183399999999999</v>
      </c>
    </row>
    <row r="533" spans="1:27" x14ac:dyDescent="0.25">
      <c r="A533" s="31">
        <v>43116</v>
      </c>
      <c r="B533" s="61" t="s">
        <v>145</v>
      </c>
      <c r="C533" s="65">
        <v>43108</v>
      </c>
      <c r="D533" s="35">
        <f t="shared" si="32"/>
        <v>2018</v>
      </c>
      <c r="E533" s="35">
        <f t="shared" si="33"/>
        <v>1</v>
      </c>
      <c r="F533" s="61">
        <v>120164</v>
      </c>
      <c r="G533" s="61" t="s">
        <v>275</v>
      </c>
      <c r="H533" s="61" t="s">
        <v>39</v>
      </c>
      <c r="I533" s="61" t="s">
        <v>276</v>
      </c>
      <c r="J533" s="61" t="s">
        <v>20</v>
      </c>
      <c r="K533" s="61" t="s">
        <v>191</v>
      </c>
      <c r="L533" s="61" t="s">
        <v>277</v>
      </c>
      <c r="M533" s="61">
        <v>301</v>
      </c>
      <c r="N533" s="61" t="s">
        <v>21</v>
      </c>
      <c r="O533" s="61">
        <v>1</v>
      </c>
      <c r="P533" s="61" t="s">
        <v>23</v>
      </c>
      <c r="Q533" s="61">
        <v>4</v>
      </c>
      <c r="R533" s="61" t="s">
        <v>40</v>
      </c>
      <c r="S533" s="61">
        <v>113</v>
      </c>
      <c r="T533" s="61">
        <v>60572</v>
      </c>
      <c r="U533" s="61">
        <v>158.505</v>
      </c>
      <c r="V533" s="61">
        <v>0.4</v>
      </c>
      <c r="W533" s="61">
        <v>0.04</v>
      </c>
      <c r="X533" s="61">
        <v>24</v>
      </c>
      <c r="Y533" s="61">
        <v>0</v>
      </c>
      <c r="Z533" s="61">
        <f t="shared" si="34"/>
        <v>9600.96486</v>
      </c>
      <c r="AA533" s="61">
        <f t="shared" si="35"/>
        <v>3.8041199999999997</v>
      </c>
    </row>
    <row r="534" spans="1:27" x14ac:dyDescent="0.25">
      <c r="A534" s="31">
        <v>43116</v>
      </c>
      <c r="B534" s="61" t="s">
        <v>145</v>
      </c>
      <c r="C534" s="65">
        <v>43108</v>
      </c>
      <c r="D534" s="35">
        <f t="shared" si="32"/>
        <v>2018</v>
      </c>
      <c r="E534" s="35">
        <f t="shared" si="33"/>
        <v>1</v>
      </c>
      <c r="F534" s="61">
        <v>120164</v>
      </c>
      <c r="G534" s="61" t="s">
        <v>275</v>
      </c>
      <c r="H534" s="61" t="s">
        <v>39</v>
      </c>
      <c r="I534" s="61" t="s">
        <v>276</v>
      </c>
      <c r="J534" s="61" t="s">
        <v>20</v>
      </c>
      <c r="K534" s="61" t="s">
        <v>191</v>
      </c>
      <c r="L534" s="61" t="s">
        <v>277</v>
      </c>
      <c r="M534" s="61">
        <v>301</v>
      </c>
      <c r="N534" s="61" t="s">
        <v>21</v>
      </c>
      <c r="O534" s="61">
        <v>1</v>
      </c>
      <c r="P534" s="61" t="s">
        <v>23</v>
      </c>
      <c r="Q534" s="61">
        <v>4</v>
      </c>
      <c r="R534" s="61" t="s">
        <v>40</v>
      </c>
      <c r="S534" s="61">
        <v>112</v>
      </c>
      <c r="T534" s="61">
        <v>73848</v>
      </c>
      <c r="U534" s="61">
        <v>124.27</v>
      </c>
      <c r="V534" s="61">
        <v>0.38200000000000001</v>
      </c>
      <c r="W534" s="61">
        <v>1.0999999999999999E-2</v>
      </c>
      <c r="X534" s="61">
        <v>8</v>
      </c>
      <c r="Y534" s="61">
        <v>0</v>
      </c>
      <c r="Z534" s="61">
        <f t="shared" si="34"/>
        <v>9177.0909599999995</v>
      </c>
      <c r="AA534" s="61">
        <f t="shared" si="35"/>
        <v>0.99415999999999993</v>
      </c>
    </row>
    <row r="535" spans="1:27" x14ac:dyDescent="0.25">
      <c r="A535" s="31">
        <v>43116</v>
      </c>
      <c r="B535" s="61" t="s">
        <v>145</v>
      </c>
      <c r="C535" s="65">
        <v>43108</v>
      </c>
      <c r="D535" s="35">
        <f t="shared" si="32"/>
        <v>2018</v>
      </c>
      <c r="E535" s="35">
        <f t="shared" si="33"/>
        <v>1</v>
      </c>
      <c r="F535" s="61">
        <v>120164</v>
      </c>
      <c r="G535" s="61" t="s">
        <v>275</v>
      </c>
      <c r="H535" s="61" t="s">
        <v>39</v>
      </c>
      <c r="I535" s="61" t="s">
        <v>276</v>
      </c>
      <c r="J535" s="61" t="s">
        <v>20</v>
      </c>
      <c r="K535" s="61" t="s">
        <v>191</v>
      </c>
      <c r="L535" s="61" t="s">
        <v>277</v>
      </c>
      <c r="M535" s="61">
        <v>301</v>
      </c>
      <c r="N535" s="61" t="s">
        <v>21</v>
      </c>
      <c r="O535" s="61">
        <v>1</v>
      </c>
      <c r="P535" s="61" t="s">
        <v>23</v>
      </c>
      <c r="Q535" s="61">
        <v>4</v>
      </c>
      <c r="R535" s="61" t="s">
        <v>40</v>
      </c>
      <c r="S535" s="61">
        <v>115</v>
      </c>
      <c r="T535" s="61">
        <v>60591</v>
      </c>
      <c r="U535" s="61">
        <v>140</v>
      </c>
      <c r="V535" s="61">
        <v>0.35299999999999998</v>
      </c>
      <c r="W535" s="61">
        <v>2.3E-2</v>
      </c>
      <c r="X535" s="61">
        <v>14</v>
      </c>
      <c r="Y535" s="61">
        <v>0</v>
      </c>
      <c r="Z535" s="61">
        <f t="shared" si="34"/>
        <v>8482.74</v>
      </c>
      <c r="AA535" s="61">
        <f t="shared" si="35"/>
        <v>1.96</v>
      </c>
    </row>
    <row r="536" spans="1:27" x14ac:dyDescent="0.25">
      <c r="A536" s="31">
        <v>43116</v>
      </c>
      <c r="B536" s="61" t="s">
        <v>145</v>
      </c>
      <c r="C536" s="65">
        <v>43108</v>
      </c>
      <c r="D536" s="35">
        <f t="shared" si="32"/>
        <v>2018</v>
      </c>
      <c r="E536" s="35">
        <f t="shared" si="33"/>
        <v>1</v>
      </c>
      <c r="F536" s="61">
        <v>120164</v>
      </c>
      <c r="G536" s="61" t="s">
        <v>275</v>
      </c>
      <c r="H536" s="61" t="s">
        <v>39</v>
      </c>
      <c r="I536" s="61" t="s">
        <v>276</v>
      </c>
      <c r="J536" s="61" t="s">
        <v>20</v>
      </c>
      <c r="K536" s="61" t="s">
        <v>191</v>
      </c>
      <c r="L536" s="61" t="s">
        <v>277</v>
      </c>
      <c r="M536" s="61">
        <v>301</v>
      </c>
      <c r="N536" s="61" t="s">
        <v>21</v>
      </c>
      <c r="O536" s="61">
        <v>1</v>
      </c>
      <c r="P536" s="61" t="s">
        <v>23</v>
      </c>
      <c r="Q536" s="61">
        <v>4</v>
      </c>
      <c r="R536" s="61" t="s">
        <v>40</v>
      </c>
      <c r="S536" s="61">
        <v>114</v>
      </c>
      <c r="T536" s="61">
        <v>67642</v>
      </c>
      <c r="U536" s="61">
        <v>235.745</v>
      </c>
      <c r="V536" s="61">
        <v>0.66400000000000003</v>
      </c>
      <c r="W536" s="61">
        <v>4.5999999999999999E-2</v>
      </c>
      <c r="X536" s="61">
        <v>31</v>
      </c>
      <c r="Y536" s="61">
        <v>4.0000000000000001E-3</v>
      </c>
      <c r="Z536" s="61">
        <f t="shared" si="34"/>
        <v>15946.263290000001</v>
      </c>
      <c r="AA536" s="61">
        <f t="shared" si="35"/>
        <v>7.3080950000000007</v>
      </c>
    </row>
    <row r="537" spans="1:27" x14ac:dyDescent="0.25">
      <c r="A537" s="31">
        <v>43116</v>
      </c>
      <c r="B537" s="61" t="s">
        <v>145</v>
      </c>
      <c r="C537" s="65">
        <v>43108</v>
      </c>
      <c r="D537" s="35">
        <f t="shared" si="32"/>
        <v>2018</v>
      </c>
      <c r="E537" s="35">
        <f t="shared" si="33"/>
        <v>1</v>
      </c>
      <c r="F537" s="61">
        <v>120164</v>
      </c>
      <c r="G537" s="61" t="s">
        <v>275</v>
      </c>
      <c r="H537" s="61" t="s">
        <v>39</v>
      </c>
      <c r="I537" s="61" t="s">
        <v>276</v>
      </c>
      <c r="J537" s="61" t="s">
        <v>20</v>
      </c>
      <c r="K537" s="61" t="s">
        <v>191</v>
      </c>
      <c r="L537" s="61" t="s">
        <v>277</v>
      </c>
      <c r="M537" s="61">
        <v>301</v>
      </c>
      <c r="N537" s="61" t="s">
        <v>21</v>
      </c>
      <c r="O537" s="61">
        <v>1</v>
      </c>
      <c r="P537" s="61" t="s">
        <v>23</v>
      </c>
      <c r="Q537" s="61">
        <v>4</v>
      </c>
      <c r="R537" s="61" t="s">
        <v>40</v>
      </c>
      <c r="S537" s="61">
        <v>116</v>
      </c>
      <c r="T537" s="61">
        <v>69901</v>
      </c>
      <c r="U537" s="61">
        <v>228.36099999999999</v>
      </c>
      <c r="V537" s="61">
        <v>0.66500000000000004</v>
      </c>
      <c r="W537" s="61">
        <v>2.7E-2</v>
      </c>
      <c r="X537" s="61">
        <v>19</v>
      </c>
      <c r="Y537" s="61">
        <v>4.0000000000000001E-3</v>
      </c>
      <c r="Z537" s="61">
        <f t="shared" si="34"/>
        <v>15962.662260999999</v>
      </c>
      <c r="AA537" s="61">
        <f t="shared" si="35"/>
        <v>4.3388589999999994</v>
      </c>
    </row>
    <row r="538" spans="1:27" x14ac:dyDescent="0.25">
      <c r="A538" s="31">
        <v>43109</v>
      </c>
      <c r="B538" s="61" t="s">
        <v>144</v>
      </c>
      <c r="C538" s="65">
        <v>43101</v>
      </c>
      <c r="D538" s="35">
        <f t="shared" si="32"/>
        <v>2018</v>
      </c>
      <c r="E538" s="35">
        <f t="shared" si="33"/>
        <v>1</v>
      </c>
      <c r="F538" s="61">
        <v>120164</v>
      </c>
      <c r="G538" s="61" t="s">
        <v>275</v>
      </c>
      <c r="H538" s="61" t="s">
        <v>39</v>
      </c>
      <c r="I538" s="61" t="s">
        <v>276</v>
      </c>
      <c r="J538" s="61" t="s">
        <v>20</v>
      </c>
      <c r="K538" s="61" t="s">
        <v>191</v>
      </c>
      <c r="L538" s="61" t="s">
        <v>277</v>
      </c>
      <c r="M538" s="61">
        <v>301</v>
      </c>
      <c r="N538" s="61" t="s">
        <v>21</v>
      </c>
      <c r="O538" s="61">
        <v>1</v>
      </c>
      <c r="P538" s="61" t="s">
        <v>23</v>
      </c>
      <c r="Q538" s="61">
        <v>4</v>
      </c>
      <c r="R538" s="61" t="s">
        <v>40</v>
      </c>
      <c r="S538" s="61">
        <v>116</v>
      </c>
      <c r="T538" s="61">
        <v>69925</v>
      </c>
      <c r="U538" s="61">
        <v>207.4</v>
      </c>
      <c r="V538" s="61">
        <v>0.61</v>
      </c>
      <c r="W538" s="61">
        <v>3.4000000000000002E-2</v>
      </c>
      <c r="X538" s="61">
        <v>24</v>
      </c>
      <c r="Y538" s="61">
        <v>3.0000000000000001E-3</v>
      </c>
      <c r="Z538" s="61">
        <f t="shared" si="34"/>
        <v>14502.445</v>
      </c>
      <c r="AA538" s="61">
        <f t="shared" si="35"/>
        <v>4.9776000000000007</v>
      </c>
    </row>
    <row r="539" spans="1:27" x14ac:dyDescent="0.25">
      <c r="A539" s="31">
        <v>43109</v>
      </c>
      <c r="B539" s="61" t="s">
        <v>144</v>
      </c>
      <c r="C539" s="65">
        <v>43101</v>
      </c>
      <c r="D539" s="35">
        <f t="shared" si="32"/>
        <v>2018</v>
      </c>
      <c r="E539" s="35">
        <f t="shared" si="33"/>
        <v>1</v>
      </c>
      <c r="F539" s="61">
        <v>120164</v>
      </c>
      <c r="G539" s="61" t="s">
        <v>275</v>
      </c>
      <c r="H539" s="61" t="s">
        <v>39</v>
      </c>
      <c r="I539" s="61" t="s">
        <v>276</v>
      </c>
      <c r="J539" s="61" t="s">
        <v>20</v>
      </c>
      <c r="K539" s="61" t="s">
        <v>191</v>
      </c>
      <c r="L539" s="61" t="s">
        <v>277</v>
      </c>
      <c r="M539" s="61">
        <v>301</v>
      </c>
      <c r="N539" s="61" t="s">
        <v>21</v>
      </c>
      <c r="O539" s="61">
        <v>1</v>
      </c>
      <c r="P539" s="61" t="s">
        <v>23</v>
      </c>
      <c r="Q539" s="61">
        <v>4</v>
      </c>
      <c r="R539" s="61" t="s">
        <v>40</v>
      </c>
      <c r="S539" s="61">
        <v>114</v>
      </c>
      <c r="T539" s="61">
        <v>67700</v>
      </c>
      <c r="U539" s="61">
        <v>212.8</v>
      </c>
      <c r="V539" s="61">
        <v>0.61</v>
      </c>
      <c r="W539" s="61">
        <v>8.5999999999999993E-2</v>
      </c>
      <c r="X539" s="61">
        <v>58</v>
      </c>
      <c r="Y539" s="61">
        <v>0.01</v>
      </c>
      <c r="Z539" s="61">
        <f t="shared" si="34"/>
        <v>14406.56</v>
      </c>
      <c r="AA539" s="61">
        <f t="shared" si="35"/>
        <v>12.342400000000001</v>
      </c>
    </row>
    <row r="540" spans="1:27" x14ac:dyDescent="0.25">
      <c r="A540" s="31">
        <v>43109</v>
      </c>
      <c r="B540" s="61" t="s">
        <v>144</v>
      </c>
      <c r="C540" s="65">
        <v>43101</v>
      </c>
      <c r="D540" s="35">
        <f t="shared" si="32"/>
        <v>2018</v>
      </c>
      <c r="E540" s="35">
        <f t="shared" si="33"/>
        <v>1</v>
      </c>
      <c r="F540" s="61">
        <v>120164</v>
      </c>
      <c r="G540" s="61" t="s">
        <v>275</v>
      </c>
      <c r="H540" s="61" t="s">
        <v>39</v>
      </c>
      <c r="I540" s="61" t="s">
        <v>276</v>
      </c>
      <c r="J540" s="61" t="s">
        <v>20</v>
      </c>
      <c r="K540" s="61" t="s">
        <v>191</v>
      </c>
      <c r="L540" s="61" t="s">
        <v>277</v>
      </c>
      <c r="M540" s="61">
        <v>301</v>
      </c>
      <c r="N540" s="61" t="s">
        <v>21</v>
      </c>
      <c r="O540" s="61">
        <v>1</v>
      </c>
      <c r="P540" s="61" t="s">
        <v>23</v>
      </c>
      <c r="Q540" s="61">
        <v>4</v>
      </c>
      <c r="R540" s="61" t="s">
        <v>40</v>
      </c>
      <c r="S540" s="61">
        <v>115</v>
      </c>
      <c r="T540" s="61">
        <v>60608</v>
      </c>
      <c r="U540" s="61">
        <v>140</v>
      </c>
      <c r="V540" s="61">
        <v>0.35</v>
      </c>
      <c r="W540" s="61">
        <v>2.8000000000000001E-2</v>
      </c>
      <c r="X540" s="61">
        <v>17</v>
      </c>
      <c r="Y540" s="61">
        <v>0</v>
      </c>
      <c r="Z540" s="61">
        <f t="shared" si="34"/>
        <v>8485.1200000000008</v>
      </c>
      <c r="AA540" s="61">
        <f t="shared" si="35"/>
        <v>2.38</v>
      </c>
    </row>
    <row r="541" spans="1:27" x14ac:dyDescent="0.25">
      <c r="A541" s="31">
        <v>43109</v>
      </c>
      <c r="B541" s="61" t="s">
        <v>144</v>
      </c>
      <c r="C541" s="65">
        <v>43101</v>
      </c>
      <c r="D541" s="35">
        <f t="shared" si="32"/>
        <v>2018</v>
      </c>
      <c r="E541" s="35">
        <f t="shared" si="33"/>
        <v>1</v>
      </c>
      <c r="F541" s="61">
        <v>120164</v>
      </c>
      <c r="G541" s="61" t="s">
        <v>275</v>
      </c>
      <c r="H541" s="61" t="s">
        <v>39</v>
      </c>
      <c r="I541" s="61" t="s">
        <v>276</v>
      </c>
      <c r="J541" s="61" t="s">
        <v>20</v>
      </c>
      <c r="K541" s="61" t="s">
        <v>191</v>
      </c>
      <c r="L541" s="61" t="s">
        <v>277</v>
      </c>
      <c r="M541" s="61">
        <v>301</v>
      </c>
      <c r="N541" s="61" t="s">
        <v>21</v>
      </c>
      <c r="O541" s="61">
        <v>1</v>
      </c>
      <c r="P541" s="61" t="s">
        <v>23</v>
      </c>
      <c r="Q541" s="61">
        <v>4</v>
      </c>
      <c r="R541" s="61" t="s">
        <v>40</v>
      </c>
      <c r="S541" s="61">
        <v>112</v>
      </c>
      <c r="T541" s="61">
        <v>73857</v>
      </c>
      <c r="U541" s="61">
        <v>117</v>
      </c>
      <c r="V541" s="61">
        <v>0.36</v>
      </c>
      <c r="W541" s="61">
        <v>1.2E-2</v>
      </c>
      <c r="X541" s="61">
        <v>9</v>
      </c>
      <c r="Y541" s="61">
        <v>0</v>
      </c>
      <c r="Z541" s="61">
        <f t="shared" si="34"/>
        <v>8641.2690000000002</v>
      </c>
      <c r="AA541" s="61">
        <f t="shared" si="35"/>
        <v>1.0529999999999999</v>
      </c>
    </row>
    <row r="542" spans="1:27" x14ac:dyDescent="0.25">
      <c r="A542" s="31">
        <v>43109</v>
      </c>
      <c r="B542" s="61" t="s">
        <v>144</v>
      </c>
      <c r="C542" s="65">
        <v>43101</v>
      </c>
      <c r="D542" s="35">
        <f t="shared" si="32"/>
        <v>2018</v>
      </c>
      <c r="E542" s="35">
        <f t="shared" si="33"/>
        <v>1</v>
      </c>
      <c r="F542" s="61">
        <v>120164</v>
      </c>
      <c r="G542" s="61" t="s">
        <v>275</v>
      </c>
      <c r="H542" s="61" t="s">
        <v>39</v>
      </c>
      <c r="I542" s="61" t="s">
        <v>276</v>
      </c>
      <c r="J542" s="61" t="s">
        <v>20</v>
      </c>
      <c r="K542" s="61" t="s">
        <v>191</v>
      </c>
      <c r="L542" s="61" t="s">
        <v>277</v>
      </c>
      <c r="M542" s="61">
        <v>301</v>
      </c>
      <c r="N542" s="61" t="s">
        <v>21</v>
      </c>
      <c r="O542" s="61">
        <v>1</v>
      </c>
      <c r="P542" s="61" t="s">
        <v>23</v>
      </c>
      <c r="Q542" s="61">
        <v>4</v>
      </c>
      <c r="R542" s="61" t="s">
        <v>40</v>
      </c>
      <c r="S542" s="61">
        <v>113</v>
      </c>
      <c r="T542" s="61">
        <v>60607</v>
      </c>
      <c r="U542" s="61">
        <v>158.5</v>
      </c>
      <c r="V542" s="61">
        <v>0.4</v>
      </c>
      <c r="W542" s="61">
        <v>5.8000000000000003E-2</v>
      </c>
      <c r="X542" s="61">
        <v>35</v>
      </c>
      <c r="Y542" s="61">
        <v>0</v>
      </c>
      <c r="Z542" s="61">
        <f t="shared" si="34"/>
        <v>9606.2095000000008</v>
      </c>
      <c r="AA542" s="61">
        <f t="shared" si="35"/>
        <v>5.5475000000000003</v>
      </c>
    </row>
    <row r="543" spans="1:27" x14ac:dyDescent="0.25">
      <c r="A543" s="31">
        <v>43109</v>
      </c>
      <c r="B543" s="61" t="s">
        <v>144</v>
      </c>
      <c r="C543" s="65">
        <v>43101</v>
      </c>
      <c r="D543" s="35">
        <f t="shared" si="32"/>
        <v>2018</v>
      </c>
      <c r="E543" s="35">
        <f t="shared" si="33"/>
        <v>1</v>
      </c>
      <c r="F543" s="61">
        <v>120164</v>
      </c>
      <c r="G543" s="61" t="s">
        <v>275</v>
      </c>
      <c r="H543" s="61" t="s">
        <v>39</v>
      </c>
      <c r="I543" s="61" t="s">
        <v>276</v>
      </c>
      <c r="J543" s="61" t="s">
        <v>20</v>
      </c>
      <c r="K543" s="61" t="s">
        <v>191</v>
      </c>
      <c r="L543" s="61" t="s">
        <v>277</v>
      </c>
      <c r="M543" s="61">
        <v>301</v>
      </c>
      <c r="N543" s="61" t="s">
        <v>21</v>
      </c>
      <c r="O543" s="61">
        <v>1</v>
      </c>
      <c r="P543" s="61" t="s">
        <v>23</v>
      </c>
      <c r="Q543" s="61">
        <v>4</v>
      </c>
      <c r="R543" s="61" t="s">
        <v>40</v>
      </c>
      <c r="S543" s="61">
        <v>110</v>
      </c>
      <c r="T543" s="61">
        <v>73857</v>
      </c>
      <c r="U543" s="61">
        <v>116</v>
      </c>
      <c r="V543" s="61">
        <v>0.36</v>
      </c>
      <c r="W543" s="61">
        <v>1.7999999999999999E-2</v>
      </c>
      <c r="X543" s="61">
        <v>13</v>
      </c>
      <c r="Y543" s="61">
        <v>0</v>
      </c>
      <c r="Z543" s="61">
        <f t="shared" si="34"/>
        <v>8567.4120000000003</v>
      </c>
      <c r="AA543" s="61">
        <f t="shared" si="35"/>
        <v>1.508</v>
      </c>
    </row>
    <row r="544" spans="1:27" x14ac:dyDescent="0.25">
      <c r="A544" s="31">
        <v>43109</v>
      </c>
      <c r="B544" s="61" t="s">
        <v>144</v>
      </c>
      <c r="C544" s="65">
        <v>43101</v>
      </c>
      <c r="D544" s="35">
        <f t="shared" si="32"/>
        <v>2018</v>
      </c>
      <c r="E544" s="35">
        <f t="shared" si="33"/>
        <v>1</v>
      </c>
      <c r="F544" s="61">
        <v>120164</v>
      </c>
      <c r="G544" s="61" t="s">
        <v>275</v>
      </c>
      <c r="H544" s="61" t="s">
        <v>39</v>
      </c>
      <c r="I544" s="61" t="s">
        <v>276</v>
      </c>
      <c r="J544" s="61" t="s">
        <v>20</v>
      </c>
      <c r="K544" s="61" t="s">
        <v>191</v>
      </c>
      <c r="L544" s="61" t="s">
        <v>277</v>
      </c>
      <c r="M544" s="61">
        <v>301</v>
      </c>
      <c r="N544" s="61" t="s">
        <v>21</v>
      </c>
      <c r="O544" s="61">
        <v>1</v>
      </c>
      <c r="P544" s="61" t="s">
        <v>23</v>
      </c>
      <c r="Q544" s="61">
        <v>4</v>
      </c>
      <c r="R544" s="61" t="s">
        <v>40</v>
      </c>
      <c r="S544" s="61">
        <v>111</v>
      </c>
      <c r="T544" s="61">
        <v>72783</v>
      </c>
      <c r="U544" s="61">
        <v>134.30000000000001</v>
      </c>
      <c r="V544" s="61">
        <v>0.41</v>
      </c>
      <c r="W544" s="61">
        <v>1.2E-2</v>
      </c>
      <c r="X544" s="61">
        <v>9</v>
      </c>
      <c r="Y544" s="61">
        <v>0</v>
      </c>
      <c r="Z544" s="61">
        <f t="shared" si="34"/>
        <v>9774.7569000000003</v>
      </c>
      <c r="AA544" s="61">
        <f t="shared" si="35"/>
        <v>1.2087000000000001</v>
      </c>
    </row>
    <row r="545" spans="1:27" x14ac:dyDescent="0.25">
      <c r="A545" s="31">
        <v>43109</v>
      </c>
      <c r="B545" s="61" t="s">
        <v>144</v>
      </c>
      <c r="C545" s="65">
        <v>43101</v>
      </c>
      <c r="D545" s="35">
        <f t="shared" si="32"/>
        <v>2018</v>
      </c>
      <c r="E545" s="35">
        <f t="shared" si="33"/>
        <v>1</v>
      </c>
      <c r="F545" s="61">
        <v>120164</v>
      </c>
      <c r="G545" s="61" t="s">
        <v>275</v>
      </c>
      <c r="H545" s="61" t="s">
        <v>39</v>
      </c>
      <c r="I545" s="61" t="s">
        <v>276</v>
      </c>
      <c r="J545" s="61" t="s">
        <v>20</v>
      </c>
      <c r="K545" s="61" t="s">
        <v>191</v>
      </c>
      <c r="L545" s="61" t="s">
        <v>277</v>
      </c>
      <c r="M545" s="61">
        <v>301</v>
      </c>
      <c r="N545" s="61" t="s">
        <v>21</v>
      </c>
      <c r="O545" s="61">
        <v>1</v>
      </c>
      <c r="P545" s="61" t="s">
        <v>23</v>
      </c>
      <c r="Q545" s="61">
        <v>4</v>
      </c>
      <c r="R545" s="61" t="s">
        <v>40</v>
      </c>
      <c r="S545" s="61">
        <v>108</v>
      </c>
      <c r="T545" s="61">
        <v>73857</v>
      </c>
      <c r="U545" s="61">
        <v>111.6</v>
      </c>
      <c r="V545" s="61">
        <v>0.34</v>
      </c>
      <c r="W545" s="61">
        <v>9.7000000000000003E-2</v>
      </c>
      <c r="X545" s="61">
        <v>72</v>
      </c>
      <c r="Y545" s="61">
        <v>0</v>
      </c>
      <c r="Z545" s="61">
        <f t="shared" si="34"/>
        <v>8242.4411999999993</v>
      </c>
      <c r="AA545" s="61">
        <f t="shared" si="35"/>
        <v>8.0351999999999997</v>
      </c>
    </row>
    <row r="546" spans="1:27" x14ac:dyDescent="0.25">
      <c r="A546" s="31">
        <v>43109</v>
      </c>
      <c r="B546" s="61" t="s">
        <v>144</v>
      </c>
      <c r="C546" s="65">
        <v>43101</v>
      </c>
      <c r="D546" s="35">
        <f t="shared" si="32"/>
        <v>2018</v>
      </c>
      <c r="E546" s="35">
        <f t="shared" si="33"/>
        <v>1</v>
      </c>
      <c r="F546" s="61">
        <v>120164</v>
      </c>
      <c r="G546" s="61" t="s">
        <v>275</v>
      </c>
      <c r="H546" s="61" t="s">
        <v>39</v>
      </c>
      <c r="I546" s="61" t="s">
        <v>276</v>
      </c>
      <c r="J546" s="61" t="s">
        <v>20</v>
      </c>
      <c r="K546" s="61" t="s">
        <v>191</v>
      </c>
      <c r="L546" s="61" t="s">
        <v>277</v>
      </c>
      <c r="M546" s="61">
        <v>301</v>
      </c>
      <c r="N546" s="61" t="s">
        <v>21</v>
      </c>
      <c r="O546" s="61">
        <v>1</v>
      </c>
      <c r="P546" s="61" t="s">
        <v>23</v>
      </c>
      <c r="Q546" s="61">
        <v>4</v>
      </c>
      <c r="R546" s="61" t="s">
        <v>40</v>
      </c>
      <c r="S546" s="61">
        <v>109</v>
      </c>
      <c r="T546" s="61">
        <v>72742</v>
      </c>
      <c r="U546" s="61">
        <v>129.6</v>
      </c>
      <c r="V546" s="61">
        <v>0.4</v>
      </c>
      <c r="W546" s="61">
        <v>5.0000000000000001E-3</v>
      </c>
      <c r="X546" s="61">
        <v>4</v>
      </c>
      <c r="Y546" s="61">
        <v>0</v>
      </c>
      <c r="Z546" s="61">
        <f t="shared" si="34"/>
        <v>9427.3631999999998</v>
      </c>
      <c r="AA546" s="61">
        <f t="shared" si="35"/>
        <v>0.51839999999999997</v>
      </c>
    </row>
    <row r="547" spans="1:27" x14ac:dyDescent="0.25">
      <c r="A547" s="31">
        <v>43109</v>
      </c>
      <c r="B547" s="61" t="s">
        <v>144</v>
      </c>
      <c r="C547" s="65">
        <v>43101</v>
      </c>
      <c r="D547" s="35">
        <f t="shared" si="32"/>
        <v>2018</v>
      </c>
      <c r="E547" s="35">
        <f t="shared" si="33"/>
        <v>1</v>
      </c>
      <c r="F547" s="61">
        <v>120164</v>
      </c>
      <c r="G547" s="61" t="s">
        <v>275</v>
      </c>
      <c r="H547" s="61" t="s">
        <v>39</v>
      </c>
      <c r="I547" s="61" t="s">
        <v>276</v>
      </c>
      <c r="J547" s="61" t="s">
        <v>20</v>
      </c>
      <c r="K547" s="61" t="s">
        <v>191</v>
      </c>
      <c r="L547" s="61" t="s">
        <v>277</v>
      </c>
      <c r="M547" s="61">
        <v>301</v>
      </c>
      <c r="N547" s="61" t="s">
        <v>21</v>
      </c>
      <c r="O547" s="61">
        <v>1</v>
      </c>
      <c r="P547" s="61" t="s">
        <v>23</v>
      </c>
      <c r="Q547" s="61">
        <v>4</v>
      </c>
      <c r="R547" s="61" t="s">
        <v>40</v>
      </c>
      <c r="S547" s="61">
        <v>106</v>
      </c>
      <c r="T547" s="61">
        <v>67291</v>
      </c>
      <c r="U547" s="61">
        <v>211.2</v>
      </c>
      <c r="V547" s="61">
        <v>0.41</v>
      </c>
      <c r="W547" s="61">
        <v>5.2999999999999999E-2</v>
      </c>
      <c r="X547" s="61">
        <v>36</v>
      </c>
      <c r="Y547" s="61">
        <v>0</v>
      </c>
      <c r="Z547" s="61">
        <f t="shared" si="34"/>
        <v>14211.859199999999</v>
      </c>
      <c r="AA547" s="61">
        <f t="shared" si="35"/>
        <v>7.6032000000000002</v>
      </c>
    </row>
    <row r="548" spans="1:27" x14ac:dyDescent="0.25">
      <c r="A548" s="31">
        <v>43109</v>
      </c>
      <c r="B548" s="61" t="s">
        <v>144</v>
      </c>
      <c r="C548" s="65">
        <v>43101</v>
      </c>
      <c r="D548" s="35">
        <f t="shared" si="32"/>
        <v>2018</v>
      </c>
      <c r="E548" s="35">
        <f t="shared" si="33"/>
        <v>1</v>
      </c>
      <c r="F548" s="61">
        <v>120164</v>
      </c>
      <c r="G548" s="61" t="s">
        <v>275</v>
      </c>
      <c r="H548" s="61" t="s">
        <v>39</v>
      </c>
      <c r="I548" s="61" t="s">
        <v>276</v>
      </c>
      <c r="J548" s="61" t="s">
        <v>20</v>
      </c>
      <c r="K548" s="61" t="s">
        <v>191</v>
      </c>
      <c r="L548" s="61" t="s">
        <v>277</v>
      </c>
      <c r="M548" s="61">
        <v>301</v>
      </c>
      <c r="N548" s="61" t="s">
        <v>21</v>
      </c>
      <c r="O548" s="61">
        <v>1</v>
      </c>
      <c r="P548" s="61" t="s">
        <v>23</v>
      </c>
      <c r="Q548" s="61">
        <v>4</v>
      </c>
      <c r="R548" s="61" t="s">
        <v>40</v>
      </c>
      <c r="S548" s="61">
        <v>107</v>
      </c>
      <c r="T548" s="61">
        <v>77645</v>
      </c>
      <c r="U548" s="61">
        <v>200.3</v>
      </c>
      <c r="V548" s="61">
        <v>0.65</v>
      </c>
      <c r="W548" s="61">
        <v>0.71599999999999997</v>
      </c>
      <c r="X548" s="61">
        <v>556</v>
      </c>
      <c r="Y548" s="61">
        <v>0</v>
      </c>
      <c r="Z548" s="61">
        <f t="shared" si="34"/>
        <v>15552.2935</v>
      </c>
      <c r="AA548" s="61">
        <f t="shared" si="35"/>
        <v>111.3668</v>
      </c>
    </row>
    <row r="549" spans="1:27" x14ac:dyDescent="0.25">
      <c r="A549" s="31">
        <v>43109</v>
      </c>
      <c r="B549" s="61" t="s">
        <v>144</v>
      </c>
      <c r="C549" s="65">
        <v>43101</v>
      </c>
      <c r="D549" s="35">
        <f t="shared" si="32"/>
        <v>2018</v>
      </c>
      <c r="E549" s="35">
        <f t="shared" si="33"/>
        <v>1</v>
      </c>
      <c r="F549" s="61">
        <v>120164</v>
      </c>
      <c r="G549" s="61" t="s">
        <v>275</v>
      </c>
      <c r="H549" s="61" t="s">
        <v>39</v>
      </c>
      <c r="I549" s="61" t="s">
        <v>276</v>
      </c>
      <c r="J549" s="61" t="s">
        <v>20</v>
      </c>
      <c r="K549" s="61" t="s">
        <v>191</v>
      </c>
      <c r="L549" s="61" t="s">
        <v>277</v>
      </c>
      <c r="M549" s="61">
        <v>301</v>
      </c>
      <c r="N549" s="61" t="s">
        <v>21</v>
      </c>
      <c r="O549" s="61">
        <v>1</v>
      </c>
      <c r="P549" s="61" t="s">
        <v>23</v>
      </c>
      <c r="Q549" s="61">
        <v>4</v>
      </c>
      <c r="R549" s="61" t="s">
        <v>40</v>
      </c>
      <c r="S549" s="61">
        <v>104</v>
      </c>
      <c r="T549" s="61">
        <v>68173</v>
      </c>
      <c r="U549" s="61">
        <v>197.3</v>
      </c>
      <c r="V549" s="61">
        <v>0.56999999999999995</v>
      </c>
      <c r="W549" s="61">
        <v>3.6999999999999998E-2</v>
      </c>
      <c r="X549" s="61">
        <v>25</v>
      </c>
      <c r="Y549" s="61">
        <v>0</v>
      </c>
      <c r="Z549" s="61">
        <f t="shared" si="34"/>
        <v>13450.5329</v>
      </c>
      <c r="AA549" s="61">
        <f t="shared" si="35"/>
        <v>4.9325000000000001</v>
      </c>
    </row>
    <row r="550" spans="1:27" x14ac:dyDescent="0.25">
      <c r="A550" s="31">
        <v>43109</v>
      </c>
      <c r="B550" s="61" t="s">
        <v>144</v>
      </c>
      <c r="C550" s="65">
        <v>43101</v>
      </c>
      <c r="D550" s="35">
        <f t="shared" si="32"/>
        <v>2018</v>
      </c>
      <c r="E550" s="35">
        <f t="shared" si="33"/>
        <v>1</v>
      </c>
      <c r="F550" s="61">
        <v>120164</v>
      </c>
      <c r="G550" s="61" t="s">
        <v>275</v>
      </c>
      <c r="H550" s="61" t="s">
        <v>39</v>
      </c>
      <c r="I550" s="61" t="s">
        <v>276</v>
      </c>
      <c r="J550" s="61" t="s">
        <v>20</v>
      </c>
      <c r="K550" s="61" t="s">
        <v>191</v>
      </c>
      <c r="L550" s="61" t="s">
        <v>277</v>
      </c>
      <c r="M550" s="61">
        <v>301</v>
      </c>
      <c r="N550" s="61" t="s">
        <v>21</v>
      </c>
      <c r="O550" s="61">
        <v>1</v>
      </c>
      <c r="P550" s="61" t="s">
        <v>23</v>
      </c>
      <c r="Q550" s="61">
        <v>4</v>
      </c>
      <c r="R550" s="61" t="s">
        <v>40</v>
      </c>
      <c r="S550" s="61">
        <v>105</v>
      </c>
      <c r="T550" s="61">
        <v>75254</v>
      </c>
      <c r="U550" s="61">
        <v>210.6</v>
      </c>
      <c r="V550" s="61">
        <v>0.66</v>
      </c>
      <c r="W550" s="61">
        <v>1.4379999999999999</v>
      </c>
      <c r="X550" s="61">
        <v>1082</v>
      </c>
      <c r="Y550" s="61">
        <v>0</v>
      </c>
      <c r="Z550" s="61">
        <f t="shared" si="34"/>
        <v>15848.492400000001</v>
      </c>
      <c r="AA550" s="61">
        <f t="shared" si="35"/>
        <v>227.86919999999998</v>
      </c>
    </row>
    <row r="551" spans="1:27" x14ac:dyDescent="0.25">
      <c r="A551" s="31">
        <v>43109</v>
      </c>
      <c r="B551" s="61" t="s">
        <v>144</v>
      </c>
      <c r="C551" s="65">
        <v>43101</v>
      </c>
      <c r="D551" s="35">
        <f t="shared" si="32"/>
        <v>2018</v>
      </c>
      <c r="E551" s="35">
        <f t="shared" si="33"/>
        <v>1</v>
      </c>
      <c r="F551" s="61">
        <v>120164</v>
      </c>
      <c r="G551" s="61" t="s">
        <v>275</v>
      </c>
      <c r="H551" s="61" t="s">
        <v>39</v>
      </c>
      <c r="I551" s="61" t="s">
        <v>276</v>
      </c>
      <c r="J551" s="61" t="s">
        <v>20</v>
      </c>
      <c r="K551" s="61" t="s">
        <v>191</v>
      </c>
      <c r="L551" s="61" t="s">
        <v>277</v>
      </c>
      <c r="M551" s="61">
        <v>301</v>
      </c>
      <c r="N551" s="61" t="s">
        <v>21</v>
      </c>
      <c r="O551" s="61">
        <v>1</v>
      </c>
      <c r="P551" s="61" t="s">
        <v>23</v>
      </c>
      <c r="Q551" s="61">
        <v>4</v>
      </c>
      <c r="R551" s="61" t="s">
        <v>40</v>
      </c>
      <c r="S551" s="61">
        <v>102</v>
      </c>
      <c r="T551" s="61">
        <v>67936</v>
      </c>
      <c r="U551" s="61">
        <v>200.1</v>
      </c>
      <c r="V551" s="61">
        <v>0.57999999999999996</v>
      </c>
      <c r="W551" s="61">
        <v>2.5000000000000001E-2</v>
      </c>
      <c r="X551" s="61">
        <v>17</v>
      </c>
      <c r="Y551" s="61">
        <v>0</v>
      </c>
      <c r="Z551" s="61">
        <f t="shared" si="34"/>
        <v>13593.9936</v>
      </c>
      <c r="AA551" s="61">
        <f t="shared" si="35"/>
        <v>3.4016999999999999</v>
      </c>
    </row>
    <row r="552" spans="1:27" x14ac:dyDescent="0.25">
      <c r="A552" s="31">
        <v>43109</v>
      </c>
      <c r="B552" s="61" t="s">
        <v>144</v>
      </c>
      <c r="C552" s="65">
        <v>43101</v>
      </c>
      <c r="D552" s="35">
        <f t="shared" si="32"/>
        <v>2018</v>
      </c>
      <c r="E552" s="35">
        <f t="shared" si="33"/>
        <v>1</v>
      </c>
      <c r="F552" s="61">
        <v>120164</v>
      </c>
      <c r="G552" s="61" t="s">
        <v>275</v>
      </c>
      <c r="H552" s="61" t="s">
        <v>39</v>
      </c>
      <c r="I552" s="61" t="s">
        <v>276</v>
      </c>
      <c r="J552" s="61" t="s">
        <v>20</v>
      </c>
      <c r="K552" s="61" t="s">
        <v>191</v>
      </c>
      <c r="L552" s="61" t="s">
        <v>277</v>
      </c>
      <c r="M552" s="61">
        <v>301</v>
      </c>
      <c r="N552" s="61" t="s">
        <v>21</v>
      </c>
      <c r="O552" s="61">
        <v>1</v>
      </c>
      <c r="P552" s="61" t="s">
        <v>23</v>
      </c>
      <c r="Q552" s="61">
        <v>4</v>
      </c>
      <c r="R552" s="61" t="s">
        <v>40</v>
      </c>
      <c r="S552" s="61">
        <v>103</v>
      </c>
      <c r="T552" s="61">
        <v>65627</v>
      </c>
      <c r="U552" s="61">
        <v>240.3</v>
      </c>
      <c r="V552" s="61">
        <v>0.66</v>
      </c>
      <c r="W552" s="61">
        <v>5.1999999999999998E-2</v>
      </c>
      <c r="X552" s="61">
        <v>34</v>
      </c>
      <c r="Y552" s="61">
        <v>5.0000000000000001E-3</v>
      </c>
      <c r="Z552" s="61">
        <f t="shared" si="34"/>
        <v>15770.168100000001</v>
      </c>
      <c r="AA552" s="61">
        <f t="shared" si="35"/>
        <v>8.1702000000000012</v>
      </c>
    </row>
    <row r="553" spans="1:27" x14ac:dyDescent="0.25">
      <c r="A553" s="31">
        <v>43109</v>
      </c>
      <c r="B553" s="61" t="s">
        <v>144</v>
      </c>
      <c r="C553" s="65">
        <v>43101</v>
      </c>
      <c r="D553" s="35">
        <f t="shared" si="32"/>
        <v>2018</v>
      </c>
      <c r="E553" s="35">
        <f t="shared" si="33"/>
        <v>1</v>
      </c>
      <c r="F553" s="61">
        <v>120164</v>
      </c>
      <c r="G553" s="61" t="s">
        <v>275</v>
      </c>
      <c r="H553" s="61" t="s">
        <v>39</v>
      </c>
      <c r="I553" s="61" t="s">
        <v>276</v>
      </c>
      <c r="J553" s="61" t="s">
        <v>20</v>
      </c>
      <c r="K553" s="61" t="s">
        <v>191</v>
      </c>
      <c r="L553" s="61" t="s">
        <v>277</v>
      </c>
      <c r="M553" s="61">
        <v>301</v>
      </c>
      <c r="N553" s="61" t="s">
        <v>21</v>
      </c>
      <c r="O553" s="61">
        <v>1</v>
      </c>
      <c r="P553" s="61" t="s">
        <v>23</v>
      </c>
      <c r="Q553" s="61">
        <v>4</v>
      </c>
      <c r="R553" s="61" t="s">
        <v>40</v>
      </c>
      <c r="S553" s="61">
        <v>101</v>
      </c>
      <c r="T553" s="61">
        <v>67847</v>
      </c>
      <c r="U553" s="61">
        <v>309.89999999999998</v>
      </c>
      <c r="V553" s="61">
        <v>0.87</v>
      </c>
      <c r="W553" s="61">
        <v>3.2000000000000001E-2</v>
      </c>
      <c r="X553" s="61">
        <v>22</v>
      </c>
      <c r="Y553" s="61">
        <v>0</v>
      </c>
      <c r="Z553" s="61">
        <f t="shared" si="34"/>
        <v>21025.785299999996</v>
      </c>
      <c r="AA553" s="61">
        <f t="shared" si="35"/>
        <v>6.8177999999999992</v>
      </c>
    </row>
    <row r="554" spans="1:27" x14ac:dyDescent="0.25">
      <c r="A554" s="31">
        <v>43465</v>
      </c>
      <c r="B554" s="61" t="s">
        <v>60</v>
      </c>
      <c r="C554" s="65">
        <v>43458</v>
      </c>
      <c r="D554" s="35">
        <f t="shared" si="32"/>
        <v>2018</v>
      </c>
      <c r="E554" s="35">
        <f t="shared" si="33"/>
        <v>12</v>
      </c>
      <c r="F554" s="61">
        <v>120164</v>
      </c>
      <c r="G554" s="61" t="s">
        <v>275</v>
      </c>
      <c r="H554" s="61" t="s">
        <v>39</v>
      </c>
      <c r="I554" s="61" t="s">
        <v>276</v>
      </c>
      <c r="J554" s="61" t="s">
        <v>20</v>
      </c>
      <c r="K554" s="61" t="s">
        <v>191</v>
      </c>
      <c r="L554" s="61" t="s">
        <v>277</v>
      </c>
      <c r="M554" s="61">
        <v>301</v>
      </c>
      <c r="N554" s="61" t="s">
        <v>21</v>
      </c>
      <c r="O554" s="61">
        <v>1</v>
      </c>
      <c r="P554" s="61" t="s">
        <v>23</v>
      </c>
      <c r="Q554" s="61">
        <v>4</v>
      </c>
      <c r="R554" s="61" t="s">
        <v>40</v>
      </c>
      <c r="S554" s="61">
        <v>101</v>
      </c>
      <c r="T554" s="61">
        <v>65570</v>
      </c>
      <c r="U554" s="33">
        <v>4250.8</v>
      </c>
      <c r="V554" s="61">
        <v>11.614000000000001</v>
      </c>
      <c r="W554" s="61">
        <v>7.4999999999999997E-2</v>
      </c>
      <c r="X554" s="61">
        <v>49</v>
      </c>
      <c r="Y554" s="61">
        <v>3.5000000000000003E-2</v>
      </c>
      <c r="Z554" s="61">
        <f t="shared" si="34"/>
        <v>278724.95600000001</v>
      </c>
      <c r="AA554" s="61">
        <f t="shared" si="35"/>
        <v>208.28920000000002</v>
      </c>
    </row>
    <row r="555" spans="1:27" x14ac:dyDescent="0.25">
      <c r="A555" s="31">
        <v>43465</v>
      </c>
      <c r="B555" s="61" t="s">
        <v>60</v>
      </c>
      <c r="C555" s="65">
        <v>43458</v>
      </c>
      <c r="D555" s="35">
        <f t="shared" si="32"/>
        <v>2018</v>
      </c>
      <c r="E555" s="35">
        <f t="shared" si="33"/>
        <v>12</v>
      </c>
      <c r="F555" s="61">
        <v>120164</v>
      </c>
      <c r="G555" s="61" t="s">
        <v>275</v>
      </c>
      <c r="H555" s="61" t="s">
        <v>39</v>
      </c>
      <c r="I555" s="61" t="s">
        <v>276</v>
      </c>
      <c r="J555" s="61" t="s">
        <v>20</v>
      </c>
      <c r="K555" s="61" t="s">
        <v>191</v>
      </c>
      <c r="L555" s="61" t="s">
        <v>277</v>
      </c>
      <c r="M555" s="61">
        <v>301</v>
      </c>
      <c r="N555" s="61" t="s">
        <v>21</v>
      </c>
      <c r="O555" s="61">
        <v>1</v>
      </c>
      <c r="P555" s="61" t="s">
        <v>23</v>
      </c>
      <c r="Q555" s="61">
        <v>4</v>
      </c>
      <c r="R555" s="61" t="s">
        <v>40</v>
      </c>
      <c r="S555" s="61">
        <v>102</v>
      </c>
      <c r="T555" s="61">
        <v>64641</v>
      </c>
      <c r="U555" s="33">
        <v>3583.3539999999998</v>
      </c>
      <c r="V555" s="61">
        <v>9.6509999999999998</v>
      </c>
      <c r="W555" s="61">
        <v>0.08</v>
      </c>
      <c r="X555" s="61">
        <v>52</v>
      </c>
      <c r="Y555" s="61">
        <v>4.2000000000000003E-2</v>
      </c>
      <c r="Z555" s="61">
        <f t="shared" si="34"/>
        <v>231631.58591399997</v>
      </c>
      <c r="AA555" s="61">
        <f t="shared" si="35"/>
        <v>186.334408</v>
      </c>
    </row>
    <row r="556" spans="1:27" x14ac:dyDescent="0.25">
      <c r="A556" s="31">
        <v>43465</v>
      </c>
      <c r="B556" s="61" t="s">
        <v>60</v>
      </c>
      <c r="C556" s="65">
        <v>43458</v>
      </c>
      <c r="D556" s="35">
        <f t="shared" si="32"/>
        <v>2018</v>
      </c>
      <c r="E556" s="35">
        <f t="shared" si="33"/>
        <v>12</v>
      </c>
      <c r="F556" s="61">
        <v>120164</v>
      </c>
      <c r="G556" s="61" t="s">
        <v>275</v>
      </c>
      <c r="H556" s="61" t="s">
        <v>39</v>
      </c>
      <c r="I556" s="61" t="s">
        <v>276</v>
      </c>
      <c r="J556" s="61" t="s">
        <v>20</v>
      </c>
      <c r="K556" s="61" t="s">
        <v>191</v>
      </c>
      <c r="L556" s="61" t="s">
        <v>277</v>
      </c>
      <c r="M556" s="61">
        <v>301</v>
      </c>
      <c r="N556" s="61" t="s">
        <v>21</v>
      </c>
      <c r="O556" s="61">
        <v>1</v>
      </c>
      <c r="P556" s="61" t="s">
        <v>23</v>
      </c>
      <c r="Q556" s="61">
        <v>4</v>
      </c>
      <c r="R556" s="61" t="s">
        <v>40</v>
      </c>
      <c r="S556" s="61">
        <v>103</v>
      </c>
      <c r="T556" s="61">
        <v>62611</v>
      </c>
      <c r="U556" s="33">
        <v>3806.7849999999999</v>
      </c>
      <c r="V556" s="61">
        <v>9.9309999999999992</v>
      </c>
      <c r="W556" s="61">
        <v>6.7000000000000004E-2</v>
      </c>
      <c r="X556" s="61">
        <v>42</v>
      </c>
      <c r="Y556" s="61">
        <v>3.6999999999999998E-2</v>
      </c>
      <c r="Z556" s="61">
        <f t="shared" si="34"/>
        <v>238346.61563499999</v>
      </c>
      <c r="AA556" s="61">
        <f t="shared" si="35"/>
        <v>159.88497000000001</v>
      </c>
    </row>
    <row r="557" spans="1:27" x14ac:dyDescent="0.25">
      <c r="A557" s="31">
        <v>43465</v>
      </c>
      <c r="B557" s="61" t="s">
        <v>60</v>
      </c>
      <c r="C557" s="65">
        <v>43458</v>
      </c>
      <c r="D557" s="35">
        <f t="shared" si="32"/>
        <v>2018</v>
      </c>
      <c r="E557" s="35">
        <f t="shared" si="33"/>
        <v>12</v>
      </c>
      <c r="F557" s="61">
        <v>120164</v>
      </c>
      <c r="G557" s="61" t="s">
        <v>275</v>
      </c>
      <c r="H557" s="61" t="s">
        <v>39</v>
      </c>
      <c r="I557" s="61" t="s">
        <v>276</v>
      </c>
      <c r="J557" s="61" t="s">
        <v>20</v>
      </c>
      <c r="K557" s="61" t="s">
        <v>191</v>
      </c>
      <c r="L557" s="61" t="s">
        <v>277</v>
      </c>
      <c r="M557" s="61">
        <v>301</v>
      </c>
      <c r="N557" s="61" t="s">
        <v>21</v>
      </c>
      <c r="O557" s="61">
        <v>1</v>
      </c>
      <c r="P557" s="61" t="s">
        <v>23</v>
      </c>
      <c r="Q557" s="61">
        <v>4</v>
      </c>
      <c r="R557" s="61" t="s">
        <v>40</v>
      </c>
      <c r="S557" s="61">
        <v>104</v>
      </c>
      <c r="T557" s="61">
        <v>64928</v>
      </c>
      <c r="U557" s="33">
        <v>3647.2739999999999</v>
      </c>
      <c r="V557" s="61">
        <v>9.8670000000000009</v>
      </c>
      <c r="W557" s="61">
        <v>0.08</v>
      </c>
      <c r="X557" s="61">
        <v>52</v>
      </c>
      <c r="Y557" s="61">
        <v>3.6999999999999998E-2</v>
      </c>
      <c r="Z557" s="61">
        <f t="shared" si="34"/>
        <v>236810.20627199998</v>
      </c>
      <c r="AA557" s="61">
        <f t="shared" si="35"/>
        <v>189.65824799999999</v>
      </c>
    </row>
    <row r="558" spans="1:27" x14ac:dyDescent="0.25">
      <c r="A558" s="31">
        <v>43465</v>
      </c>
      <c r="B558" s="61" t="s">
        <v>60</v>
      </c>
      <c r="C558" s="65">
        <v>43458</v>
      </c>
      <c r="D558" s="35">
        <f t="shared" si="32"/>
        <v>2018</v>
      </c>
      <c r="E558" s="35">
        <f t="shared" si="33"/>
        <v>12</v>
      </c>
      <c r="F558" s="61">
        <v>120164</v>
      </c>
      <c r="G558" s="61" t="s">
        <v>275</v>
      </c>
      <c r="H558" s="61" t="s">
        <v>39</v>
      </c>
      <c r="I558" s="61" t="s">
        <v>276</v>
      </c>
      <c r="J558" s="61" t="s">
        <v>20</v>
      </c>
      <c r="K558" s="61" t="s">
        <v>191</v>
      </c>
      <c r="L558" s="61" t="s">
        <v>277</v>
      </c>
      <c r="M558" s="61">
        <v>301</v>
      </c>
      <c r="N558" s="61" t="s">
        <v>21</v>
      </c>
      <c r="O558" s="61">
        <v>1</v>
      </c>
      <c r="P558" s="61" t="s">
        <v>23</v>
      </c>
      <c r="Q558" s="61">
        <v>4</v>
      </c>
      <c r="R558" s="61" t="s">
        <v>40</v>
      </c>
      <c r="S558" s="61">
        <v>105</v>
      </c>
      <c r="T558" s="61">
        <v>69945</v>
      </c>
      <c r="U558" s="33">
        <v>3714.9470000000001</v>
      </c>
      <c r="V558" s="61">
        <v>10.827</v>
      </c>
      <c r="W558" s="61">
        <v>6.9000000000000006E-2</v>
      </c>
      <c r="X558" s="61">
        <v>48</v>
      </c>
      <c r="Y558" s="61">
        <v>0.03</v>
      </c>
      <c r="Z558" s="61">
        <f t="shared" si="34"/>
        <v>259841.96791500002</v>
      </c>
      <c r="AA558" s="61">
        <f t="shared" si="35"/>
        <v>178.31745599999999</v>
      </c>
    </row>
    <row r="559" spans="1:27" x14ac:dyDescent="0.25">
      <c r="A559" s="31">
        <v>43465</v>
      </c>
      <c r="B559" s="61" t="s">
        <v>60</v>
      </c>
      <c r="C559" s="65">
        <v>43458</v>
      </c>
      <c r="D559" s="35">
        <f t="shared" si="32"/>
        <v>2018</v>
      </c>
      <c r="E559" s="35">
        <f t="shared" si="33"/>
        <v>12</v>
      </c>
      <c r="F559" s="61">
        <v>120164</v>
      </c>
      <c r="G559" s="61" t="s">
        <v>275</v>
      </c>
      <c r="H559" s="61" t="s">
        <v>39</v>
      </c>
      <c r="I559" s="61" t="s">
        <v>276</v>
      </c>
      <c r="J559" s="61" t="s">
        <v>20</v>
      </c>
      <c r="K559" s="61" t="s">
        <v>191</v>
      </c>
      <c r="L559" s="61" t="s">
        <v>277</v>
      </c>
      <c r="M559" s="61">
        <v>301</v>
      </c>
      <c r="N559" s="61" t="s">
        <v>21</v>
      </c>
      <c r="O559" s="61">
        <v>1</v>
      </c>
      <c r="P559" s="61" t="s">
        <v>23</v>
      </c>
      <c r="Q559" s="61">
        <v>4</v>
      </c>
      <c r="R559" s="61" t="s">
        <v>40</v>
      </c>
      <c r="S559" s="61">
        <v>106</v>
      </c>
      <c r="T559" s="61">
        <v>64830</v>
      </c>
      <c r="U559" s="33">
        <v>3656.9290000000001</v>
      </c>
      <c r="V559" s="61">
        <v>9.8780000000000001</v>
      </c>
      <c r="W559" s="61">
        <v>0.08</v>
      </c>
      <c r="X559" s="61">
        <v>52</v>
      </c>
      <c r="Y559" s="61">
        <v>3.6999999999999998E-2</v>
      </c>
      <c r="Z559" s="61">
        <f t="shared" si="34"/>
        <v>237078.70707</v>
      </c>
      <c r="AA559" s="61">
        <f t="shared" si="35"/>
        <v>190.16030800000001</v>
      </c>
    </row>
    <row r="560" spans="1:27" x14ac:dyDescent="0.25">
      <c r="A560" s="31">
        <v>43465</v>
      </c>
      <c r="B560" s="61" t="s">
        <v>60</v>
      </c>
      <c r="C560" s="65">
        <v>43458</v>
      </c>
      <c r="D560" s="35">
        <f t="shared" si="32"/>
        <v>2018</v>
      </c>
      <c r="E560" s="35">
        <f t="shared" si="33"/>
        <v>12</v>
      </c>
      <c r="F560" s="61">
        <v>120164</v>
      </c>
      <c r="G560" s="61" t="s">
        <v>275</v>
      </c>
      <c r="H560" s="61" t="s">
        <v>39</v>
      </c>
      <c r="I560" s="61" t="s">
        <v>276</v>
      </c>
      <c r="J560" s="61" t="s">
        <v>20</v>
      </c>
      <c r="K560" s="61" t="s">
        <v>191</v>
      </c>
      <c r="L560" s="61" t="s">
        <v>277</v>
      </c>
      <c r="M560" s="61">
        <v>301</v>
      </c>
      <c r="N560" s="61" t="s">
        <v>21</v>
      </c>
      <c r="O560" s="61">
        <v>1</v>
      </c>
      <c r="P560" s="61" t="s">
        <v>23</v>
      </c>
      <c r="Q560" s="61">
        <v>4</v>
      </c>
      <c r="R560" s="61" t="s">
        <v>40</v>
      </c>
      <c r="S560" s="61">
        <v>107</v>
      </c>
      <c r="T560" s="61">
        <v>73696</v>
      </c>
      <c r="U560" s="33">
        <v>3705.732</v>
      </c>
      <c r="V560" s="61">
        <v>11.379</v>
      </c>
      <c r="W560" s="61">
        <v>6.0999999999999999E-2</v>
      </c>
      <c r="X560" s="61">
        <v>45</v>
      </c>
      <c r="Y560" s="61">
        <v>0.03</v>
      </c>
      <c r="Z560" s="61">
        <f t="shared" si="34"/>
        <v>273097.62547199999</v>
      </c>
      <c r="AA560" s="61">
        <f t="shared" si="35"/>
        <v>166.75793999999999</v>
      </c>
    </row>
    <row r="561" spans="1:27" x14ac:dyDescent="0.25">
      <c r="A561" s="31">
        <v>43465</v>
      </c>
      <c r="B561" s="61" t="s">
        <v>60</v>
      </c>
      <c r="C561" s="65">
        <v>43458</v>
      </c>
      <c r="D561" s="35">
        <f t="shared" si="32"/>
        <v>2018</v>
      </c>
      <c r="E561" s="35">
        <f t="shared" si="33"/>
        <v>12</v>
      </c>
      <c r="F561" s="61">
        <v>120164</v>
      </c>
      <c r="G561" s="61" t="s">
        <v>275</v>
      </c>
      <c r="H561" s="61" t="s">
        <v>39</v>
      </c>
      <c r="I561" s="61" t="s">
        <v>276</v>
      </c>
      <c r="J561" s="61" t="s">
        <v>20</v>
      </c>
      <c r="K561" s="61" t="s">
        <v>191</v>
      </c>
      <c r="L561" s="61" t="s">
        <v>277</v>
      </c>
      <c r="M561" s="61">
        <v>301</v>
      </c>
      <c r="N561" s="61" t="s">
        <v>21</v>
      </c>
      <c r="O561" s="61">
        <v>1</v>
      </c>
      <c r="P561" s="61" t="s">
        <v>23</v>
      </c>
      <c r="Q561" s="61">
        <v>4</v>
      </c>
      <c r="R561" s="61" t="s">
        <v>40</v>
      </c>
      <c r="S561" s="61">
        <v>108</v>
      </c>
      <c r="T561" s="61">
        <v>70801</v>
      </c>
      <c r="U561" s="33">
        <v>2298.154</v>
      </c>
      <c r="V561" s="61">
        <v>6.78</v>
      </c>
      <c r="W561" s="61">
        <v>9.2999999999999999E-2</v>
      </c>
      <c r="X561" s="61">
        <v>66</v>
      </c>
      <c r="Y561" s="61">
        <v>4.4999999999999998E-2</v>
      </c>
      <c r="Z561" s="61">
        <f t="shared" si="34"/>
        <v>162711.60135400001</v>
      </c>
      <c r="AA561" s="61">
        <f t="shared" si="35"/>
        <v>151.67816399999998</v>
      </c>
    </row>
    <row r="562" spans="1:27" x14ac:dyDescent="0.25">
      <c r="A562" s="31">
        <v>43465</v>
      </c>
      <c r="B562" s="61" t="s">
        <v>60</v>
      </c>
      <c r="C562" s="65">
        <v>43458</v>
      </c>
      <c r="D562" s="35">
        <f t="shared" si="32"/>
        <v>2018</v>
      </c>
      <c r="E562" s="35">
        <f t="shared" si="33"/>
        <v>12</v>
      </c>
      <c r="F562" s="61">
        <v>120164</v>
      </c>
      <c r="G562" s="61" t="s">
        <v>275</v>
      </c>
      <c r="H562" s="61" t="s">
        <v>39</v>
      </c>
      <c r="I562" s="61" t="s">
        <v>276</v>
      </c>
      <c r="J562" s="61" t="s">
        <v>20</v>
      </c>
      <c r="K562" s="61" t="s">
        <v>191</v>
      </c>
      <c r="L562" s="61" t="s">
        <v>277</v>
      </c>
      <c r="M562" s="61">
        <v>301</v>
      </c>
      <c r="N562" s="61" t="s">
        <v>21</v>
      </c>
      <c r="O562" s="61">
        <v>1</v>
      </c>
      <c r="P562" s="61" t="s">
        <v>23</v>
      </c>
      <c r="Q562" s="61">
        <v>4</v>
      </c>
      <c r="R562" s="61" t="s">
        <v>40</v>
      </c>
      <c r="S562" s="61">
        <v>109</v>
      </c>
      <c r="T562" s="61">
        <v>70360</v>
      </c>
      <c r="U562" s="33">
        <v>2788.79</v>
      </c>
      <c r="V562" s="61">
        <v>8.1760000000000002</v>
      </c>
      <c r="W562" s="61">
        <v>0.09</v>
      </c>
      <c r="X562" s="61">
        <v>63</v>
      </c>
      <c r="Y562" s="61">
        <v>3.5999999999999997E-2</v>
      </c>
      <c r="Z562" s="61">
        <f t="shared" si="34"/>
        <v>196219.26440000001</v>
      </c>
      <c r="AA562" s="61">
        <f t="shared" si="35"/>
        <v>175.69377</v>
      </c>
    </row>
    <row r="563" spans="1:27" x14ac:dyDescent="0.25">
      <c r="A563" s="31">
        <v>43465</v>
      </c>
      <c r="B563" s="61" t="s">
        <v>60</v>
      </c>
      <c r="C563" s="65">
        <v>43458</v>
      </c>
      <c r="D563" s="35">
        <f t="shared" si="32"/>
        <v>2018</v>
      </c>
      <c r="E563" s="35">
        <f t="shared" si="33"/>
        <v>12</v>
      </c>
      <c r="F563" s="61">
        <v>120164</v>
      </c>
      <c r="G563" s="61" t="s">
        <v>275</v>
      </c>
      <c r="H563" s="61" t="s">
        <v>39</v>
      </c>
      <c r="I563" s="61" t="s">
        <v>276</v>
      </c>
      <c r="J563" s="61" t="s">
        <v>20</v>
      </c>
      <c r="K563" s="61" t="s">
        <v>191</v>
      </c>
      <c r="L563" s="61" t="s">
        <v>277</v>
      </c>
      <c r="M563" s="61">
        <v>301</v>
      </c>
      <c r="N563" s="61" t="s">
        <v>21</v>
      </c>
      <c r="O563" s="61">
        <v>1</v>
      </c>
      <c r="P563" s="61" t="s">
        <v>23</v>
      </c>
      <c r="Q563" s="61">
        <v>4</v>
      </c>
      <c r="R563" s="61" t="s">
        <v>40</v>
      </c>
      <c r="S563" s="61">
        <v>110</v>
      </c>
      <c r="T563" s="61">
        <v>71246</v>
      </c>
      <c r="U563" s="33">
        <v>2360.5909999999999</v>
      </c>
      <c r="V563" s="61">
        <v>7.008</v>
      </c>
      <c r="W563" s="61">
        <v>0.104</v>
      </c>
      <c r="X563" s="61">
        <v>74</v>
      </c>
      <c r="Y563" s="61">
        <v>4.9000000000000002E-2</v>
      </c>
      <c r="Z563" s="61">
        <f t="shared" si="34"/>
        <v>168182.66638599997</v>
      </c>
      <c r="AA563" s="61">
        <f t="shared" si="35"/>
        <v>174.68373399999999</v>
      </c>
    </row>
    <row r="564" spans="1:27" x14ac:dyDescent="0.25">
      <c r="A564" s="31">
        <v>43465</v>
      </c>
      <c r="B564" s="61" t="s">
        <v>60</v>
      </c>
      <c r="C564" s="65">
        <v>43458</v>
      </c>
      <c r="D564" s="35">
        <f t="shared" si="32"/>
        <v>2018</v>
      </c>
      <c r="E564" s="35">
        <f t="shared" si="33"/>
        <v>12</v>
      </c>
      <c r="F564" s="61">
        <v>120164</v>
      </c>
      <c r="G564" s="61" t="s">
        <v>275</v>
      </c>
      <c r="H564" s="61" t="s">
        <v>39</v>
      </c>
      <c r="I564" s="61" t="s">
        <v>276</v>
      </c>
      <c r="J564" s="61" t="s">
        <v>20</v>
      </c>
      <c r="K564" s="61" t="s">
        <v>191</v>
      </c>
      <c r="L564" s="61" t="s">
        <v>277</v>
      </c>
      <c r="M564" s="61">
        <v>301</v>
      </c>
      <c r="N564" s="61" t="s">
        <v>21</v>
      </c>
      <c r="O564" s="61">
        <v>1</v>
      </c>
      <c r="P564" s="61" t="s">
        <v>23</v>
      </c>
      <c r="Q564" s="61">
        <v>4</v>
      </c>
      <c r="R564" s="61" t="s">
        <v>40</v>
      </c>
      <c r="S564" s="61">
        <v>111</v>
      </c>
      <c r="T564" s="61">
        <v>70202</v>
      </c>
      <c r="U564" s="33">
        <v>2706.03</v>
      </c>
      <c r="V564" s="61">
        <v>7.915</v>
      </c>
      <c r="W564" s="61">
        <v>8.3000000000000004E-2</v>
      </c>
      <c r="X564" s="61">
        <v>58</v>
      </c>
      <c r="Y564" s="61">
        <v>0.04</v>
      </c>
      <c r="Z564" s="61">
        <f t="shared" si="34"/>
        <v>189968.71806000001</v>
      </c>
      <c r="AA564" s="61">
        <f t="shared" si="35"/>
        <v>156.94974000000002</v>
      </c>
    </row>
    <row r="565" spans="1:27" x14ac:dyDescent="0.25">
      <c r="A565" s="31">
        <v>43465</v>
      </c>
      <c r="B565" s="61" t="s">
        <v>60</v>
      </c>
      <c r="C565" s="65">
        <v>43458</v>
      </c>
      <c r="D565" s="35">
        <f t="shared" si="32"/>
        <v>2018</v>
      </c>
      <c r="E565" s="35">
        <f t="shared" si="33"/>
        <v>12</v>
      </c>
      <c r="F565" s="61">
        <v>120164</v>
      </c>
      <c r="G565" s="61" t="s">
        <v>275</v>
      </c>
      <c r="H565" s="61" t="s">
        <v>39</v>
      </c>
      <c r="I565" s="61" t="s">
        <v>276</v>
      </c>
      <c r="J565" s="61" t="s">
        <v>20</v>
      </c>
      <c r="K565" s="61" t="s">
        <v>191</v>
      </c>
      <c r="L565" s="61" t="s">
        <v>277</v>
      </c>
      <c r="M565" s="61">
        <v>301</v>
      </c>
      <c r="N565" s="61" t="s">
        <v>21</v>
      </c>
      <c r="O565" s="61">
        <v>1</v>
      </c>
      <c r="P565" s="61" t="s">
        <v>23</v>
      </c>
      <c r="Q565" s="61">
        <v>4</v>
      </c>
      <c r="R565" s="61" t="s">
        <v>40</v>
      </c>
      <c r="S565" s="61">
        <v>112</v>
      </c>
      <c r="T565" s="61">
        <v>71146</v>
      </c>
      <c r="U565" s="33">
        <v>2634.7510000000002</v>
      </c>
      <c r="V565" s="61">
        <v>7.81</v>
      </c>
      <c r="W565" s="61">
        <v>8.6999999999999994E-2</v>
      </c>
      <c r="X565" s="61">
        <v>62</v>
      </c>
      <c r="Y565" s="61">
        <v>4.1000000000000002E-2</v>
      </c>
      <c r="Z565" s="61">
        <f t="shared" si="34"/>
        <v>187451.99464600004</v>
      </c>
      <c r="AA565" s="61">
        <f t="shared" si="35"/>
        <v>163.35456200000002</v>
      </c>
    </row>
    <row r="566" spans="1:27" x14ac:dyDescent="0.25">
      <c r="A566" s="31">
        <v>43465</v>
      </c>
      <c r="B566" s="61" t="s">
        <v>60</v>
      </c>
      <c r="C566" s="65">
        <v>43458</v>
      </c>
      <c r="D566" s="35">
        <f t="shared" si="32"/>
        <v>2018</v>
      </c>
      <c r="E566" s="35">
        <f t="shared" si="33"/>
        <v>12</v>
      </c>
      <c r="F566" s="61">
        <v>120164</v>
      </c>
      <c r="G566" s="61" t="s">
        <v>275</v>
      </c>
      <c r="H566" s="61" t="s">
        <v>39</v>
      </c>
      <c r="I566" s="61" t="s">
        <v>276</v>
      </c>
      <c r="J566" s="61" t="s">
        <v>20</v>
      </c>
      <c r="K566" s="61" t="s">
        <v>191</v>
      </c>
      <c r="L566" s="61" t="s">
        <v>277</v>
      </c>
      <c r="M566" s="61">
        <v>301</v>
      </c>
      <c r="N566" s="61" t="s">
        <v>21</v>
      </c>
      <c r="O566" s="61">
        <v>1</v>
      </c>
      <c r="P566" s="61" t="s">
        <v>23</v>
      </c>
      <c r="Q566" s="61">
        <v>4</v>
      </c>
      <c r="R566" s="61" t="s">
        <v>40</v>
      </c>
      <c r="S566" s="61">
        <v>113</v>
      </c>
      <c r="T566" s="61">
        <v>57011</v>
      </c>
      <c r="U566" s="33">
        <v>3226.424</v>
      </c>
      <c r="V566" s="61">
        <v>7.6639999999999997</v>
      </c>
      <c r="W566" s="61">
        <v>0.151</v>
      </c>
      <c r="X566" s="61">
        <v>86</v>
      </c>
      <c r="Y566" s="61">
        <v>8.1000000000000003E-2</v>
      </c>
      <c r="Z566" s="61">
        <f t="shared" si="34"/>
        <v>183941.65866400002</v>
      </c>
      <c r="AA566" s="61">
        <f t="shared" si="35"/>
        <v>277.472464</v>
      </c>
    </row>
    <row r="567" spans="1:27" x14ac:dyDescent="0.25">
      <c r="A567" s="31">
        <v>43465</v>
      </c>
      <c r="B567" s="61" t="s">
        <v>60</v>
      </c>
      <c r="C567" s="65">
        <v>43458</v>
      </c>
      <c r="D567" s="35">
        <f t="shared" si="32"/>
        <v>2018</v>
      </c>
      <c r="E567" s="35">
        <f t="shared" si="33"/>
        <v>12</v>
      </c>
      <c r="F567" s="61">
        <v>120164</v>
      </c>
      <c r="G567" s="61" t="s">
        <v>275</v>
      </c>
      <c r="H567" s="61" t="s">
        <v>39</v>
      </c>
      <c r="I567" s="61" t="s">
        <v>276</v>
      </c>
      <c r="J567" s="61" t="s">
        <v>20</v>
      </c>
      <c r="K567" s="61" t="s">
        <v>191</v>
      </c>
      <c r="L567" s="61" t="s">
        <v>277</v>
      </c>
      <c r="M567" s="61">
        <v>301</v>
      </c>
      <c r="N567" s="61" t="s">
        <v>21</v>
      </c>
      <c r="O567" s="61">
        <v>1</v>
      </c>
      <c r="P567" s="61" t="s">
        <v>23</v>
      </c>
      <c r="Q567" s="61">
        <v>4</v>
      </c>
      <c r="R567" s="61" t="s">
        <v>40</v>
      </c>
      <c r="S567" s="61">
        <v>114</v>
      </c>
      <c r="T567" s="61">
        <v>64013</v>
      </c>
      <c r="U567" s="33">
        <v>3530.5039999999999</v>
      </c>
      <c r="V567" s="61">
        <v>9.4169999999999998</v>
      </c>
      <c r="W567" s="61">
        <v>0.1</v>
      </c>
      <c r="X567" s="61">
        <v>64</v>
      </c>
      <c r="Y567" s="61">
        <v>4.7E-2</v>
      </c>
      <c r="Z567" s="61">
        <f t="shared" si="34"/>
        <v>225998.15255199999</v>
      </c>
      <c r="AA567" s="61">
        <f t="shared" si="35"/>
        <v>225.95225600000001</v>
      </c>
    </row>
    <row r="568" spans="1:27" x14ac:dyDescent="0.25">
      <c r="A568" s="31">
        <v>43465</v>
      </c>
      <c r="B568" s="61" t="s">
        <v>60</v>
      </c>
      <c r="C568" s="65">
        <v>43458</v>
      </c>
      <c r="D568" s="35">
        <f t="shared" si="32"/>
        <v>2018</v>
      </c>
      <c r="E568" s="35">
        <f t="shared" si="33"/>
        <v>12</v>
      </c>
      <c r="F568" s="61">
        <v>120164</v>
      </c>
      <c r="G568" s="61" t="s">
        <v>275</v>
      </c>
      <c r="H568" s="61" t="s">
        <v>39</v>
      </c>
      <c r="I568" s="61" t="s">
        <v>276</v>
      </c>
      <c r="J568" s="61" t="s">
        <v>20</v>
      </c>
      <c r="K568" s="61" t="s">
        <v>191</v>
      </c>
      <c r="L568" s="61" t="s">
        <v>277</v>
      </c>
      <c r="M568" s="61">
        <v>301</v>
      </c>
      <c r="N568" s="61" t="s">
        <v>21</v>
      </c>
      <c r="O568" s="61">
        <v>1</v>
      </c>
      <c r="P568" s="61" t="s">
        <v>23</v>
      </c>
      <c r="Q568" s="61">
        <v>4</v>
      </c>
      <c r="R568" s="61" t="s">
        <v>40</v>
      </c>
      <c r="S568" s="61">
        <v>115</v>
      </c>
      <c r="T568" s="61">
        <v>56902</v>
      </c>
      <c r="U568" s="33">
        <v>3073.752</v>
      </c>
      <c r="V568" s="61">
        <v>7.2880000000000003</v>
      </c>
      <c r="W568" s="61">
        <v>0.16300000000000001</v>
      </c>
      <c r="X568" s="61">
        <v>93</v>
      </c>
      <c r="Y568" s="61">
        <v>9.2999999999999999E-2</v>
      </c>
      <c r="Z568" s="61">
        <f t="shared" si="34"/>
        <v>174902.63630399999</v>
      </c>
      <c r="AA568" s="61">
        <f t="shared" si="35"/>
        <v>285.85893599999997</v>
      </c>
    </row>
    <row r="569" spans="1:27" x14ac:dyDescent="0.25">
      <c r="A569" s="31">
        <v>43465</v>
      </c>
      <c r="B569" s="61" t="s">
        <v>60</v>
      </c>
      <c r="C569" s="65">
        <v>43458</v>
      </c>
      <c r="D569" s="35">
        <f t="shared" si="32"/>
        <v>2018</v>
      </c>
      <c r="E569" s="35">
        <f t="shared" si="33"/>
        <v>12</v>
      </c>
      <c r="F569" s="61">
        <v>120164</v>
      </c>
      <c r="G569" s="61" t="s">
        <v>275</v>
      </c>
      <c r="H569" s="61" t="s">
        <v>39</v>
      </c>
      <c r="I569" s="61" t="s">
        <v>276</v>
      </c>
      <c r="J569" s="61" t="s">
        <v>20</v>
      </c>
      <c r="K569" s="61" t="s">
        <v>191</v>
      </c>
      <c r="L569" s="61" t="s">
        <v>277</v>
      </c>
      <c r="M569" s="61">
        <v>301</v>
      </c>
      <c r="N569" s="61" t="s">
        <v>21</v>
      </c>
      <c r="O569" s="61">
        <v>1</v>
      </c>
      <c r="P569" s="61" t="s">
        <v>23</v>
      </c>
      <c r="Q569" s="61">
        <v>4</v>
      </c>
      <c r="R569" s="61" t="s">
        <v>40</v>
      </c>
      <c r="S569" s="61">
        <v>116</v>
      </c>
      <c r="T569" s="61">
        <v>65832</v>
      </c>
      <c r="U569" s="32">
        <v>3247</v>
      </c>
      <c r="V569" s="61">
        <v>8.907</v>
      </c>
      <c r="W569" s="61">
        <v>0.115</v>
      </c>
      <c r="X569" s="61">
        <v>76</v>
      </c>
      <c r="Y569" s="61">
        <v>4.3999999999999997E-2</v>
      </c>
      <c r="Z569" s="61">
        <f t="shared" si="34"/>
        <v>213756.50399999999</v>
      </c>
      <c r="AA569" s="61">
        <f t="shared" si="35"/>
        <v>246.77199999999999</v>
      </c>
    </row>
    <row r="570" spans="1:27" x14ac:dyDescent="0.25">
      <c r="A570" s="31">
        <v>43458</v>
      </c>
      <c r="B570" s="61" t="s">
        <v>61</v>
      </c>
      <c r="C570" s="65">
        <v>43451</v>
      </c>
      <c r="D570" s="35">
        <f t="shared" si="32"/>
        <v>2018</v>
      </c>
      <c r="E570" s="35">
        <f t="shared" si="33"/>
        <v>12</v>
      </c>
      <c r="F570" s="61">
        <v>120164</v>
      </c>
      <c r="G570" s="61" t="s">
        <v>275</v>
      </c>
      <c r="H570" s="61" t="s">
        <v>39</v>
      </c>
      <c r="I570" s="61" t="s">
        <v>276</v>
      </c>
      <c r="J570" s="61" t="s">
        <v>20</v>
      </c>
      <c r="K570" s="61" t="s">
        <v>191</v>
      </c>
      <c r="L570" s="61" t="s">
        <v>277</v>
      </c>
      <c r="M570" s="61">
        <v>301</v>
      </c>
      <c r="N570" s="61" t="s">
        <v>21</v>
      </c>
      <c r="O570" s="61">
        <v>1</v>
      </c>
      <c r="P570" s="61" t="s">
        <v>23</v>
      </c>
      <c r="Q570" s="61">
        <v>4</v>
      </c>
      <c r="R570" s="61" t="s">
        <v>40</v>
      </c>
      <c r="S570" s="61">
        <v>116</v>
      </c>
      <c r="T570" s="61">
        <v>65915</v>
      </c>
      <c r="U570" s="33">
        <v>3149.105</v>
      </c>
      <c r="V570" s="61">
        <v>8.6489999999999991</v>
      </c>
      <c r="W570" s="61">
        <v>0.126</v>
      </c>
      <c r="X570" s="61">
        <v>83</v>
      </c>
      <c r="Y570" s="61">
        <v>6.4000000000000001E-2</v>
      </c>
      <c r="Z570" s="61">
        <f t="shared" si="34"/>
        <v>207573.25607499998</v>
      </c>
      <c r="AA570" s="61">
        <f t="shared" si="35"/>
        <v>261.37571500000001</v>
      </c>
    </row>
    <row r="571" spans="1:27" x14ac:dyDescent="0.25">
      <c r="A571" s="31">
        <v>43458</v>
      </c>
      <c r="B571" s="61" t="s">
        <v>61</v>
      </c>
      <c r="C571" s="65">
        <v>43451</v>
      </c>
      <c r="D571" s="35">
        <f t="shared" si="32"/>
        <v>2018</v>
      </c>
      <c r="E571" s="35">
        <f t="shared" si="33"/>
        <v>12</v>
      </c>
      <c r="F571" s="61">
        <v>120164</v>
      </c>
      <c r="G571" s="61" t="s">
        <v>275</v>
      </c>
      <c r="H571" s="61" t="s">
        <v>39</v>
      </c>
      <c r="I571" s="61" t="s">
        <v>276</v>
      </c>
      <c r="J571" s="61" t="s">
        <v>20</v>
      </c>
      <c r="K571" s="61" t="s">
        <v>191</v>
      </c>
      <c r="L571" s="61" t="s">
        <v>277</v>
      </c>
      <c r="M571" s="61">
        <v>301</v>
      </c>
      <c r="N571" s="61" t="s">
        <v>21</v>
      </c>
      <c r="O571" s="61">
        <v>1</v>
      </c>
      <c r="P571" s="61" t="s">
        <v>23</v>
      </c>
      <c r="Q571" s="61">
        <v>4</v>
      </c>
      <c r="R571" s="61" t="s">
        <v>40</v>
      </c>
      <c r="S571" s="61">
        <v>115</v>
      </c>
      <c r="T571" s="61">
        <v>57042</v>
      </c>
      <c r="U571" s="33">
        <v>2977.12</v>
      </c>
      <c r="V571" s="61">
        <v>7.0759999999999996</v>
      </c>
      <c r="W571" s="61">
        <v>0.245</v>
      </c>
      <c r="X571" s="61">
        <v>140</v>
      </c>
      <c r="Y571" s="61">
        <v>0.121</v>
      </c>
      <c r="Z571" s="61">
        <f t="shared" si="34"/>
        <v>169820.87904</v>
      </c>
      <c r="AA571" s="61">
        <f t="shared" si="35"/>
        <v>416.79679999999996</v>
      </c>
    </row>
    <row r="572" spans="1:27" x14ac:dyDescent="0.25">
      <c r="A572" s="31">
        <v>43458</v>
      </c>
      <c r="B572" s="61" t="s">
        <v>61</v>
      </c>
      <c r="C572" s="65">
        <v>43451</v>
      </c>
      <c r="D572" s="35">
        <f t="shared" si="32"/>
        <v>2018</v>
      </c>
      <c r="E572" s="35">
        <f t="shared" si="33"/>
        <v>12</v>
      </c>
      <c r="F572" s="61">
        <v>120164</v>
      </c>
      <c r="G572" s="61" t="s">
        <v>275</v>
      </c>
      <c r="H572" s="61" t="s">
        <v>39</v>
      </c>
      <c r="I572" s="61" t="s">
        <v>276</v>
      </c>
      <c r="J572" s="61" t="s">
        <v>20</v>
      </c>
      <c r="K572" s="61" t="s">
        <v>191</v>
      </c>
      <c r="L572" s="61" t="s">
        <v>277</v>
      </c>
      <c r="M572" s="61">
        <v>301</v>
      </c>
      <c r="N572" s="61" t="s">
        <v>21</v>
      </c>
      <c r="O572" s="61">
        <v>1</v>
      </c>
      <c r="P572" s="61" t="s">
        <v>23</v>
      </c>
      <c r="Q572" s="61">
        <v>4</v>
      </c>
      <c r="R572" s="61" t="s">
        <v>40</v>
      </c>
      <c r="S572" s="61">
        <v>114</v>
      </c>
      <c r="T572" s="61">
        <v>64082</v>
      </c>
      <c r="U572" s="33">
        <v>3431.2919999999999</v>
      </c>
      <c r="V572" s="61">
        <v>9.1620000000000008</v>
      </c>
      <c r="W572" s="61">
        <v>0.108</v>
      </c>
      <c r="X572" s="61">
        <v>69</v>
      </c>
      <c r="Y572" s="61">
        <v>5.6000000000000001E-2</v>
      </c>
      <c r="Z572" s="61">
        <f t="shared" si="34"/>
        <v>219884.05394400001</v>
      </c>
      <c r="AA572" s="61">
        <f t="shared" si="35"/>
        <v>236.75914799999998</v>
      </c>
    </row>
    <row r="573" spans="1:27" x14ac:dyDescent="0.25">
      <c r="A573" s="31">
        <v>43458</v>
      </c>
      <c r="B573" s="61" t="s">
        <v>61</v>
      </c>
      <c r="C573" s="65">
        <v>43451</v>
      </c>
      <c r="D573" s="35">
        <f t="shared" si="32"/>
        <v>2018</v>
      </c>
      <c r="E573" s="35">
        <f t="shared" si="33"/>
        <v>12</v>
      </c>
      <c r="F573" s="61">
        <v>120164</v>
      </c>
      <c r="G573" s="61" t="s">
        <v>275</v>
      </c>
      <c r="H573" s="61" t="s">
        <v>39</v>
      </c>
      <c r="I573" s="61" t="s">
        <v>276</v>
      </c>
      <c r="J573" s="61" t="s">
        <v>20</v>
      </c>
      <c r="K573" s="61" t="s">
        <v>191</v>
      </c>
      <c r="L573" s="61" t="s">
        <v>277</v>
      </c>
      <c r="M573" s="61">
        <v>301</v>
      </c>
      <c r="N573" s="61" t="s">
        <v>21</v>
      </c>
      <c r="O573" s="61">
        <v>1</v>
      </c>
      <c r="P573" s="61" t="s">
        <v>23</v>
      </c>
      <c r="Q573" s="61">
        <v>4</v>
      </c>
      <c r="R573" s="61" t="s">
        <v>40</v>
      </c>
      <c r="S573" s="61">
        <v>113</v>
      </c>
      <c r="T573" s="61">
        <v>57152</v>
      </c>
      <c r="U573" s="33">
        <v>3138.7719999999999</v>
      </c>
      <c r="V573" s="61">
        <v>7.4740000000000002</v>
      </c>
      <c r="W573" s="61">
        <v>0.247</v>
      </c>
      <c r="X573" s="61">
        <v>141</v>
      </c>
      <c r="Y573" s="61">
        <v>0.11700000000000001</v>
      </c>
      <c r="Z573" s="61">
        <f t="shared" si="34"/>
        <v>179387.09734399998</v>
      </c>
      <c r="AA573" s="61">
        <f t="shared" si="35"/>
        <v>442.56685200000004</v>
      </c>
    </row>
    <row r="574" spans="1:27" x14ac:dyDescent="0.25">
      <c r="A574" s="31">
        <v>43458</v>
      </c>
      <c r="B574" s="61" t="s">
        <v>61</v>
      </c>
      <c r="C574" s="65">
        <v>43451</v>
      </c>
      <c r="D574" s="35">
        <f t="shared" si="32"/>
        <v>2018</v>
      </c>
      <c r="E574" s="35">
        <f t="shared" si="33"/>
        <v>12</v>
      </c>
      <c r="F574" s="61">
        <v>120164</v>
      </c>
      <c r="G574" s="61" t="s">
        <v>275</v>
      </c>
      <c r="H574" s="61" t="s">
        <v>39</v>
      </c>
      <c r="I574" s="61" t="s">
        <v>276</v>
      </c>
      <c r="J574" s="61" t="s">
        <v>20</v>
      </c>
      <c r="K574" s="61" t="s">
        <v>191</v>
      </c>
      <c r="L574" s="61" t="s">
        <v>277</v>
      </c>
      <c r="M574" s="61">
        <v>301</v>
      </c>
      <c r="N574" s="61" t="s">
        <v>21</v>
      </c>
      <c r="O574" s="61">
        <v>1</v>
      </c>
      <c r="P574" s="61" t="s">
        <v>23</v>
      </c>
      <c r="Q574" s="61">
        <v>4</v>
      </c>
      <c r="R574" s="61" t="s">
        <v>40</v>
      </c>
      <c r="S574" s="61">
        <v>112</v>
      </c>
      <c r="T574" s="61">
        <v>71232</v>
      </c>
      <c r="U574" s="33">
        <v>2553.049</v>
      </c>
      <c r="V574" s="61">
        <v>7.577</v>
      </c>
      <c r="W574" s="61">
        <v>0.121</v>
      </c>
      <c r="X574" s="61">
        <v>86</v>
      </c>
      <c r="Y574" s="61">
        <v>6.2E-2</v>
      </c>
      <c r="Z574" s="61">
        <f t="shared" si="34"/>
        <v>181858.786368</v>
      </c>
      <c r="AA574" s="61">
        <f t="shared" si="35"/>
        <v>219.56221400000001</v>
      </c>
    </row>
    <row r="575" spans="1:27" x14ac:dyDescent="0.25">
      <c r="A575" s="31">
        <v>43458</v>
      </c>
      <c r="B575" s="61" t="s">
        <v>61</v>
      </c>
      <c r="C575" s="65">
        <v>43451</v>
      </c>
      <c r="D575" s="35">
        <f t="shared" si="32"/>
        <v>2018</v>
      </c>
      <c r="E575" s="35">
        <f t="shared" si="33"/>
        <v>12</v>
      </c>
      <c r="F575" s="61">
        <v>120164</v>
      </c>
      <c r="G575" s="61" t="s">
        <v>275</v>
      </c>
      <c r="H575" s="61" t="s">
        <v>39</v>
      </c>
      <c r="I575" s="61" t="s">
        <v>276</v>
      </c>
      <c r="J575" s="61" t="s">
        <v>20</v>
      </c>
      <c r="K575" s="61" t="s">
        <v>191</v>
      </c>
      <c r="L575" s="61" t="s">
        <v>277</v>
      </c>
      <c r="M575" s="61">
        <v>301</v>
      </c>
      <c r="N575" s="61" t="s">
        <v>21</v>
      </c>
      <c r="O575" s="61">
        <v>1</v>
      </c>
      <c r="P575" s="61" t="s">
        <v>23</v>
      </c>
      <c r="Q575" s="61">
        <v>4</v>
      </c>
      <c r="R575" s="61" t="s">
        <v>40</v>
      </c>
      <c r="S575" s="61">
        <v>111</v>
      </c>
      <c r="T575" s="61">
        <v>70295</v>
      </c>
      <c r="U575" s="33">
        <v>2623.9540000000002</v>
      </c>
      <c r="V575" s="61">
        <v>7.6849999999999996</v>
      </c>
      <c r="W575" s="61">
        <v>0.13200000000000001</v>
      </c>
      <c r="X575" s="61">
        <v>93</v>
      </c>
      <c r="Y575" s="61">
        <v>7.0999999999999994E-2</v>
      </c>
      <c r="Z575" s="61">
        <f t="shared" si="34"/>
        <v>184450.84643000001</v>
      </c>
      <c r="AA575" s="61">
        <f t="shared" si="35"/>
        <v>244.02772200000001</v>
      </c>
    </row>
    <row r="576" spans="1:27" x14ac:dyDescent="0.25">
      <c r="A576" s="31">
        <v>43458</v>
      </c>
      <c r="B576" s="61" t="s">
        <v>61</v>
      </c>
      <c r="C576" s="65">
        <v>43451</v>
      </c>
      <c r="D576" s="35">
        <f t="shared" si="32"/>
        <v>2018</v>
      </c>
      <c r="E576" s="35">
        <f t="shared" si="33"/>
        <v>12</v>
      </c>
      <c r="F576" s="61">
        <v>120164</v>
      </c>
      <c r="G576" s="61" t="s">
        <v>275</v>
      </c>
      <c r="H576" s="61" t="s">
        <v>39</v>
      </c>
      <c r="I576" s="61" t="s">
        <v>276</v>
      </c>
      <c r="J576" s="61" t="s">
        <v>20</v>
      </c>
      <c r="K576" s="61" t="s">
        <v>191</v>
      </c>
      <c r="L576" s="61" t="s">
        <v>277</v>
      </c>
      <c r="M576" s="61">
        <v>301</v>
      </c>
      <c r="N576" s="61" t="s">
        <v>21</v>
      </c>
      <c r="O576" s="61">
        <v>1</v>
      </c>
      <c r="P576" s="61" t="s">
        <v>23</v>
      </c>
      <c r="Q576" s="61">
        <v>4</v>
      </c>
      <c r="R576" s="61" t="s">
        <v>40</v>
      </c>
      <c r="S576" s="61">
        <v>110</v>
      </c>
      <c r="T576" s="61">
        <v>71346</v>
      </c>
      <c r="U576" s="33">
        <v>2283.46</v>
      </c>
      <c r="V576" s="61">
        <v>6.7880000000000003</v>
      </c>
      <c r="W576" s="61">
        <v>0.14000000000000001</v>
      </c>
      <c r="X576" s="61">
        <v>100</v>
      </c>
      <c r="Y576" s="61">
        <v>7.0000000000000007E-2</v>
      </c>
      <c r="Z576" s="61">
        <f t="shared" si="34"/>
        <v>162915.73715999999</v>
      </c>
      <c r="AA576" s="61">
        <f t="shared" si="35"/>
        <v>228.346</v>
      </c>
    </row>
    <row r="577" spans="1:27" x14ac:dyDescent="0.25">
      <c r="A577" s="31">
        <v>43458</v>
      </c>
      <c r="B577" s="61" t="s">
        <v>61</v>
      </c>
      <c r="C577" s="65">
        <v>43451</v>
      </c>
      <c r="D577" s="35">
        <f t="shared" si="32"/>
        <v>2018</v>
      </c>
      <c r="E577" s="35">
        <f t="shared" si="33"/>
        <v>12</v>
      </c>
      <c r="F577" s="61">
        <v>120164</v>
      </c>
      <c r="G577" s="61" t="s">
        <v>275</v>
      </c>
      <c r="H577" s="61" t="s">
        <v>39</v>
      </c>
      <c r="I577" s="61" t="s">
        <v>276</v>
      </c>
      <c r="J577" s="61" t="s">
        <v>20</v>
      </c>
      <c r="K577" s="61" t="s">
        <v>191</v>
      </c>
      <c r="L577" s="61" t="s">
        <v>277</v>
      </c>
      <c r="M577" s="61">
        <v>301</v>
      </c>
      <c r="N577" s="61" t="s">
        <v>21</v>
      </c>
      <c r="O577" s="61">
        <v>1</v>
      </c>
      <c r="P577" s="61" t="s">
        <v>23</v>
      </c>
      <c r="Q577" s="61">
        <v>4</v>
      </c>
      <c r="R577" s="61" t="s">
        <v>40</v>
      </c>
      <c r="S577" s="61">
        <v>109</v>
      </c>
      <c r="T577" s="61">
        <v>70483</v>
      </c>
      <c r="U577" s="33">
        <v>2706.78</v>
      </c>
      <c r="V577" s="61">
        <v>7.9489999999999998</v>
      </c>
      <c r="W577" s="61">
        <v>0.17499999999999999</v>
      </c>
      <c r="X577" s="61">
        <v>123</v>
      </c>
      <c r="Y577" s="61">
        <v>8.7999999999999995E-2</v>
      </c>
      <c r="Z577" s="61">
        <f t="shared" si="34"/>
        <v>190781.97474000001</v>
      </c>
      <c r="AA577" s="61">
        <f t="shared" si="35"/>
        <v>332.93394000000001</v>
      </c>
    </row>
    <row r="578" spans="1:27" x14ac:dyDescent="0.25">
      <c r="A578" s="31">
        <v>43458</v>
      </c>
      <c r="B578" s="61" t="s">
        <v>61</v>
      </c>
      <c r="C578" s="65">
        <v>43451</v>
      </c>
      <c r="D578" s="35">
        <f t="shared" si="32"/>
        <v>2018</v>
      </c>
      <c r="E578" s="35">
        <f t="shared" si="33"/>
        <v>12</v>
      </c>
      <c r="F578" s="61">
        <v>120164</v>
      </c>
      <c r="G578" s="61" t="s">
        <v>275</v>
      </c>
      <c r="H578" s="61" t="s">
        <v>39</v>
      </c>
      <c r="I578" s="61" t="s">
        <v>276</v>
      </c>
      <c r="J578" s="61" t="s">
        <v>20</v>
      </c>
      <c r="K578" s="61" t="s">
        <v>191</v>
      </c>
      <c r="L578" s="61" t="s">
        <v>277</v>
      </c>
      <c r="M578" s="61">
        <v>301</v>
      </c>
      <c r="N578" s="61" t="s">
        <v>21</v>
      </c>
      <c r="O578" s="61">
        <v>1</v>
      </c>
      <c r="P578" s="61" t="s">
        <v>23</v>
      </c>
      <c r="Q578" s="61">
        <v>4</v>
      </c>
      <c r="R578" s="61" t="s">
        <v>40</v>
      </c>
      <c r="S578" s="61">
        <v>108</v>
      </c>
      <c r="T578" s="61">
        <v>70906</v>
      </c>
      <c r="U578" s="33">
        <v>2228.0259999999998</v>
      </c>
      <c r="V578" s="61">
        <v>6.5830000000000002</v>
      </c>
      <c r="W578" s="61">
        <v>0.14799999999999999</v>
      </c>
      <c r="X578" s="61">
        <v>105</v>
      </c>
      <c r="Y578" s="61">
        <v>7.1999999999999995E-2</v>
      </c>
      <c r="Z578" s="61">
        <f t="shared" si="34"/>
        <v>157980.41155600001</v>
      </c>
      <c r="AA578" s="61">
        <f t="shared" si="35"/>
        <v>233.94272999999998</v>
      </c>
    </row>
    <row r="579" spans="1:27" x14ac:dyDescent="0.25">
      <c r="A579" s="31">
        <v>43458</v>
      </c>
      <c r="B579" s="61" t="s">
        <v>61</v>
      </c>
      <c r="C579" s="65">
        <v>43451</v>
      </c>
      <c r="D579" s="35">
        <f t="shared" ref="D579:D642" si="36">YEAR(C579)</f>
        <v>2018</v>
      </c>
      <c r="E579" s="35">
        <f t="shared" ref="E579:E642" si="37">MONTH(C579)</f>
        <v>12</v>
      </c>
      <c r="F579" s="61">
        <v>120164</v>
      </c>
      <c r="G579" s="61" t="s">
        <v>275</v>
      </c>
      <c r="H579" s="61" t="s">
        <v>39</v>
      </c>
      <c r="I579" s="61" t="s">
        <v>276</v>
      </c>
      <c r="J579" s="61" t="s">
        <v>20</v>
      </c>
      <c r="K579" s="61" t="s">
        <v>191</v>
      </c>
      <c r="L579" s="61" t="s">
        <v>277</v>
      </c>
      <c r="M579" s="61">
        <v>301</v>
      </c>
      <c r="N579" s="61" t="s">
        <v>21</v>
      </c>
      <c r="O579" s="61">
        <v>1</v>
      </c>
      <c r="P579" s="61" t="s">
        <v>23</v>
      </c>
      <c r="Q579" s="61">
        <v>4</v>
      </c>
      <c r="R579" s="61" t="s">
        <v>40</v>
      </c>
      <c r="S579" s="61">
        <v>107</v>
      </c>
      <c r="T579" s="61">
        <v>73780</v>
      </c>
      <c r="U579" s="33">
        <v>3599.2829999999999</v>
      </c>
      <c r="V579" s="61">
        <v>11.065</v>
      </c>
      <c r="W579" s="61">
        <v>0.114</v>
      </c>
      <c r="X579" s="61">
        <v>84</v>
      </c>
      <c r="Y579" s="61">
        <v>5.7000000000000002E-2</v>
      </c>
      <c r="Z579" s="61">
        <f t="shared" ref="Z579:Z642" si="38">T579*U579/1000</f>
        <v>265555.09973999998</v>
      </c>
      <c r="AA579" s="61">
        <f t="shared" ref="AA579:AA642" si="39">X579*U579/1000</f>
        <v>302.33977199999998</v>
      </c>
    </row>
    <row r="580" spans="1:27" x14ac:dyDescent="0.25">
      <c r="A580" s="31">
        <v>43458</v>
      </c>
      <c r="B580" s="61" t="s">
        <v>61</v>
      </c>
      <c r="C580" s="65">
        <v>43451</v>
      </c>
      <c r="D580" s="35">
        <f t="shared" si="36"/>
        <v>2018</v>
      </c>
      <c r="E580" s="35">
        <f t="shared" si="37"/>
        <v>12</v>
      </c>
      <c r="F580" s="61">
        <v>120164</v>
      </c>
      <c r="G580" s="61" t="s">
        <v>275</v>
      </c>
      <c r="H580" s="61" t="s">
        <v>39</v>
      </c>
      <c r="I580" s="61" t="s">
        <v>276</v>
      </c>
      <c r="J580" s="61" t="s">
        <v>20</v>
      </c>
      <c r="K580" s="61" t="s">
        <v>191</v>
      </c>
      <c r="L580" s="61" t="s">
        <v>277</v>
      </c>
      <c r="M580" s="61">
        <v>301</v>
      </c>
      <c r="N580" s="61" t="s">
        <v>21</v>
      </c>
      <c r="O580" s="61">
        <v>1</v>
      </c>
      <c r="P580" s="61" t="s">
        <v>23</v>
      </c>
      <c r="Q580" s="61">
        <v>4</v>
      </c>
      <c r="R580" s="61" t="s">
        <v>40</v>
      </c>
      <c r="S580" s="61">
        <v>106</v>
      </c>
      <c r="T580" s="61">
        <v>64913</v>
      </c>
      <c r="U580" s="33">
        <v>3541.3679999999999</v>
      </c>
      <c r="V580" s="61">
        <v>9.5779999999999994</v>
      </c>
      <c r="W580" s="61">
        <v>0.128</v>
      </c>
      <c r="X580" s="61">
        <v>83</v>
      </c>
      <c r="Y580" s="61">
        <v>6.5000000000000002E-2</v>
      </c>
      <c r="Z580" s="61">
        <f t="shared" si="38"/>
        <v>229880.82098399999</v>
      </c>
      <c r="AA580" s="61">
        <f t="shared" si="39"/>
        <v>293.93354399999998</v>
      </c>
    </row>
    <row r="581" spans="1:27" x14ac:dyDescent="0.25">
      <c r="A581" s="31">
        <v>43458</v>
      </c>
      <c r="B581" s="61" t="s">
        <v>61</v>
      </c>
      <c r="C581" s="65">
        <v>43451</v>
      </c>
      <c r="D581" s="35">
        <f t="shared" si="36"/>
        <v>2018</v>
      </c>
      <c r="E581" s="35">
        <f t="shared" si="37"/>
        <v>12</v>
      </c>
      <c r="F581" s="61">
        <v>120164</v>
      </c>
      <c r="G581" s="61" t="s">
        <v>275</v>
      </c>
      <c r="H581" s="61" t="s">
        <v>39</v>
      </c>
      <c r="I581" s="61" t="s">
        <v>276</v>
      </c>
      <c r="J581" s="61" t="s">
        <v>20</v>
      </c>
      <c r="K581" s="61" t="s">
        <v>191</v>
      </c>
      <c r="L581" s="61" t="s">
        <v>277</v>
      </c>
      <c r="M581" s="61">
        <v>301</v>
      </c>
      <c r="N581" s="61" t="s">
        <v>21</v>
      </c>
      <c r="O581" s="61">
        <v>1</v>
      </c>
      <c r="P581" s="61" t="s">
        <v>23</v>
      </c>
      <c r="Q581" s="61">
        <v>4</v>
      </c>
      <c r="R581" s="61" t="s">
        <v>40</v>
      </c>
      <c r="S581" s="61">
        <v>105</v>
      </c>
      <c r="T581" s="61">
        <v>70018</v>
      </c>
      <c r="U581" s="33">
        <v>3602.5520000000001</v>
      </c>
      <c r="V581" s="61">
        <v>10.51</v>
      </c>
      <c r="W581" s="61">
        <v>0.104</v>
      </c>
      <c r="X581" s="61">
        <v>73</v>
      </c>
      <c r="Y581" s="61">
        <v>5.2999999999999999E-2</v>
      </c>
      <c r="Z581" s="61">
        <f t="shared" si="38"/>
        <v>252243.48593600001</v>
      </c>
      <c r="AA581" s="61">
        <f t="shared" si="39"/>
        <v>262.98629600000004</v>
      </c>
    </row>
    <row r="582" spans="1:27" x14ac:dyDescent="0.25">
      <c r="A582" s="31">
        <v>43458</v>
      </c>
      <c r="B582" s="61" t="s">
        <v>61</v>
      </c>
      <c r="C582" s="65">
        <v>43451</v>
      </c>
      <c r="D582" s="35">
        <f t="shared" si="36"/>
        <v>2018</v>
      </c>
      <c r="E582" s="35">
        <f t="shared" si="37"/>
        <v>12</v>
      </c>
      <c r="F582" s="61">
        <v>120164</v>
      </c>
      <c r="G582" s="61" t="s">
        <v>275</v>
      </c>
      <c r="H582" s="61" t="s">
        <v>39</v>
      </c>
      <c r="I582" s="61" t="s">
        <v>276</v>
      </c>
      <c r="J582" s="61" t="s">
        <v>20</v>
      </c>
      <c r="K582" s="61" t="s">
        <v>191</v>
      </c>
      <c r="L582" s="61" t="s">
        <v>277</v>
      </c>
      <c r="M582" s="61">
        <v>301</v>
      </c>
      <c r="N582" s="61" t="s">
        <v>21</v>
      </c>
      <c r="O582" s="61">
        <v>1</v>
      </c>
      <c r="P582" s="61" t="s">
        <v>23</v>
      </c>
      <c r="Q582" s="61">
        <v>4</v>
      </c>
      <c r="R582" s="61" t="s">
        <v>40</v>
      </c>
      <c r="S582" s="61">
        <v>104</v>
      </c>
      <c r="T582" s="61">
        <v>65013</v>
      </c>
      <c r="U582" s="33">
        <v>3528.1660000000002</v>
      </c>
      <c r="V582" s="61">
        <v>9.5570000000000004</v>
      </c>
      <c r="W582" s="61">
        <v>0.13100000000000001</v>
      </c>
      <c r="X582" s="61">
        <v>85</v>
      </c>
      <c r="Y582" s="61">
        <v>6.3E-2</v>
      </c>
      <c r="Z582" s="61">
        <f t="shared" si="38"/>
        <v>229376.65615800003</v>
      </c>
      <c r="AA582" s="61">
        <f t="shared" si="39"/>
        <v>299.89411000000001</v>
      </c>
    </row>
    <row r="583" spans="1:27" x14ac:dyDescent="0.25">
      <c r="A583" s="31">
        <v>43458</v>
      </c>
      <c r="B583" s="61" t="s">
        <v>61</v>
      </c>
      <c r="C583" s="65">
        <v>43451</v>
      </c>
      <c r="D583" s="35">
        <f t="shared" si="36"/>
        <v>2018</v>
      </c>
      <c r="E583" s="35">
        <f t="shared" si="37"/>
        <v>12</v>
      </c>
      <c r="F583" s="61">
        <v>120164</v>
      </c>
      <c r="G583" s="61" t="s">
        <v>275</v>
      </c>
      <c r="H583" s="61" t="s">
        <v>39</v>
      </c>
      <c r="I583" s="61" t="s">
        <v>276</v>
      </c>
      <c r="J583" s="61" t="s">
        <v>20</v>
      </c>
      <c r="K583" s="61" t="s">
        <v>191</v>
      </c>
      <c r="L583" s="61" t="s">
        <v>277</v>
      </c>
      <c r="M583" s="61">
        <v>301</v>
      </c>
      <c r="N583" s="61" t="s">
        <v>21</v>
      </c>
      <c r="O583" s="61">
        <v>1</v>
      </c>
      <c r="P583" s="61" t="s">
        <v>23</v>
      </c>
      <c r="Q583" s="61">
        <v>4</v>
      </c>
      <c r="R583" s="61" t="s">
        <v>40</v>
      </c>
      <c r="S583" s="61">
        <v>103</v>
      </c>
      <c r="T583" s="61">
        <v>62682</v>
      </c>
      <c r="U583" s="33">
        <v>3701.5329999999999</v>
      </c>
      <c r="V583" s="61">
        <v>9.6669999999999998</v>
      </c>
      <c r="W583" s="61">
        <v>0.113</v>
      </c>
      <c r="X583" s="61">
        <v>71</v>
      </c>
      <c r="Y583" s="61">
        <v>5.3999999999999999E-2</v>
      </c>
      <c r="Z583" s="61">
        <f t="shared" si="38"/>
        <v>232019.49150599999</v>
      </c>
      <c r="AA583" s="61">
        <f t="shared" si="39"/>
        <v>262.80884299999997</v>
      </c>
    </row>
    <row r="584" spans="1:27" x14ac:dyDescent="0.25">
      <c r="A584" s="31">
        <v>43458</v>
      </c>
      <c r="B584" s="61" t="s">
        <v>61</v>
      </c>
      <c r="C584" s="65">
        <v>43451</v>
      </c>
      <c r="D584" s="35">
        <f t="shared" si="36"/>
        <v>2018</v>
      </c>
      <c r="E584" s="35">
        <f t="shared" si="37"/>
        <v>12</v>
      </c>
      <c r="F584" s="61">
        <v>120164</v>
      </c>
      <c r="G584" s="61" t="s">
        <v>275</v>
      </c>
      <c r="H584" s="61" t="s">
        <v>39</v>
      </c>
      <c r="I584" s="61" t="s">
        <v>276</v>
      </c>
      <c r="J584" s="61" t="s">
        <v>20</v>
      </c>
      <c r="K584" s="61" t="s">
        <v>191</v>
      </c>
      <c r="L584" s="61" t="s">
        <v>277</v>
      </c>
      <c r="M584" s="61">
        <v>301</v>
      </c>
      <c r="N584" s="61" t="s">
        <v>21</v>
      </c>
      <c r="O584" s="61">
        <v>1</v>
      </c>
      <c r="P584" s="61" t="s">
        <v>23</v>
      </c>
      <c r="Q584" s="61">
        <v>4</v>
      </c>
      <c r="R584" s="61" t="s">
        <v>40</v>
      </c>
      <c r="S584" s="61">
        <v>102</v>
      </c>
      <c r="T584" s="61">
        <v>64737</v>
      </c>
      <c r="U584" s="33">
        <v>3464.009</v>
      </c>
      <c r="V584" s="61">
        <v>9.3439999999999994</v>
      </c>
      <c r="W584" s="61">
        <v>0.14799999999999999</v>
      </c>
      <c r="X584" s="61">
        <v>96</v>
      </c>
      <c r="Y584" s="61">
        <v>6.8000000000000005E-2</v>
      </c>
      <c r="Z584" s="61">
        <f t="shared" si="38"/>
        <v>224249.55063299998</v>
      </c>
      <c r="AA584" s="61">
        <f t="shared" si="39"/>
        <v>332.54486400000002</v>
      </c>
    </row>
    <row r="585" spans="1:27" x14ac:dyDescent="0.25">
      <c r="A585" s="31">
        <v>43458</v>
      </c>
      <c r="B585" s="61" t="s">
        <v>61</v>
      </c>
      <c r="C585" s="65">
        <v>43451</v>
      </c>
      <c r="D585" s="35">
        <f t="shared" si="36"/>
        <v>2018</v>
      </c>
      <c r="E585" s="35">
        <f t="shared" si="37"/>
        <v>12</v>
      </c>
      <c r="F585" s="61">
        <v>120164</v>
      </c>
      <c r="G585" s="61" t="s">
        <v>275</v>
      </c>
      <c r="H585" s="61" t="s">
        <v>39</v>
      </c>
      <c r="I585" s="61" t="s">
        <v>276</v>
      </c>
      <c r="J585" s="61" t="s">
        <v>20</v>
      </c>
      <c r="K585" s="61" t="s">
        <v>191</v>
      </c>
      <c r="L585" s="61" t="s">
        <v>277</v>
      </c>
      <c r="M585" s="61">
        <v>301</v>
      </c>
      <c r="N585" s="61" t="s">
        <v>21</v>
      </c>
      <c r="O585" s="61">
        <v>1</v>
      </c>
      <c r="P585" s="61" t="s">
        <v>23</v>
      </c>
      <c r="Q585" s="61">
        <v>4</v>
      </c>
      <c r="R585" s="61" t="s">
        <v>40</v>
      </c>
      <c r="S585" s="61">
        <v>101</v>
      </c>
      <c r="T585" s="61">
        <v>65648</v>
      </c>
      <c r="U585" s="33">
        <v>4128.6109999999999</v>
      </c>
      <c r="V585" s="61">
        <v>11.292999999999999</v>
      </c>
      <c r="W585" s="61">
        <v>0.11899999999999999</v>
      </c>
      <c r="X585" s="61">
        <v>78</v>
      </c>
      <c r="Y585" s="61">
        <v>5.2999999999999999E-2</v>
      </c>
      <c r="Z585" s="61">
        <f t="shared" si="38"/>
        <v>271035.05492799997</v>
      </c>
      <c r="AA585" s="61">
        <f t="shared" si="39"/>
        <v>322.03165799999999</v>
      </c>
    </row>
    <row r="586" spans="1:27" x14ac:dyDescent="0.25">
      <c r="A586" s="31">
        <v>43451</v>
      </c>
      <c r="B586" s="61" t="s">
        <v>62</v>
      </c>
      <c r="C586" s="65">
        <v>43444</v>
      </c>
      <c r="D586" s="35">
        <f t="shared" si="36"/>
        <v>2018</v>
      </c>
      <c r="E586" s="35">
        <f t="shared" si="37"/>
        <v>12</v>
      </c>
      <c r="F586" s="61">
        <v>120164</v>
      </c>
      <c r="G586" s="61" t="s">
        <v>275</v>
      </c>
      <c r="H586" s="61" t="s">
        <v>39</v>
      </c>
      <c r="I586" s="61" t="s">
        <v>276</v>
      </c>
      <c r="J586" s="61" t="s">
        <v>20</v>
      </c>
      <c r="K586" s="61" t="s">
        <v>191</v>
      </c>
      <c r="L586" s="61" t="s">
        <v>277</v>
      </c>
      <c r="M586" s="61">
        <v>301</v>
      </c>
      <c r="N586" s="61" t="s">
        <v>21</v>
      </c>
      <c r="O586" s="61">
        <v>1</v>
      </c>
      <c r="P586" s="61" t="s">
        <v>23</v>
      </c>
      <c r="Q586" s="61">
        <v>4</v>
      </c>
      <c r="R586" s="61" t="s">
        <v>40</v>
      </c>
      <c r="S586" s="61">
        <v>101</v>
      </c>
      <c r="T586" s="61">
        <v>65683</v>
      </c>
      <c r="U586" s="33">
        <v>4004.46</v>
      </c>
      <c r="V586" s="61">
        <v>10.959</v>
      </c>
      <c r="W586" s="61">
        <v>5.2999999999999999E-2</v>
      </c>
      <c r="X586" s="61">
        <v>35</v>
      </c>
      <c r="Y586" s="61">
        <v>2.4E-2</v>
      </c>
      <c r="Z586" s="61">
        <f t="shared" si="38"/>
        <v>263024.94618000003</v>
      </c>
      <c r="AA586" s="61">
        <f t="shared" si="39"/>
        <v>140.15610000000001</v>
      </c>
    </row>
    <row r="587" spans="1:27" x14ac:dyDescent="0.25">
      <c r="A587" s="31">
        <v>43451</v>
      </c>
      <c r="B587" s="61" t="s">
        <v>62</v>
      </c>
      <c r="C587" s="65">
        <v>43444</v>
      </c>
      <c r="D587" s="35">
        <f t="shared" si="36"/>
        <v>2018</v>
      </c>
      <c r="E587" s="35">
        <f t="shared" si="37"/>
        <v>12</v>
      </c>
      <c r="F587" s="61">
        <v>120164</v>
      </c>
      <c r="G587" s="61" t="s">
        <v>275</v>
      </c>
      <c r="H587" s="61" t="s">
        <v>39</v>
      </c>
      <c r="I587" s="61" t="s">
        <v>276</v>
      </c>
      <c r="J587" s="61" t="s">
        <v>20</v>
      </c>
      <c r="K587" s="61" t="s">
        <v>191</v>
      </c>
      <c r="L587" s="61" t="s">
        <v>277</v>
      </c>
      <c r="M587" s="61">
        <v>301</v>
      </c>
      <c r="N587" s="61" t="s">
        <v>21</v>
      </c>
      <c r="O587" s="61">
        <v>1</v>
      </c>
      <c r="P587" s="61" t="s">
        <v>23</v>
      </c>
      <c r="Q587" s="61">
        <v>4</v>
      </c>
      <c r="R587" s="61" t="s">
        <v>40</v>
      </c>
      <c r="S587" s="61">
        <v>102</v>
      </c>
      <c r="T587" s="61">
        <v>64807</v>
      </c>
      <c r="U587" s="33">
        <v>3337.5309999999999</v>
      </c>
      <c r="V587" s="61">
        <v>9.0120000000000005</v>
      </c>
      <c r="W587" s="61">
        <v>0.108</v>
      </c>
      <c r="X587" s="61">
        <v>70</v>
      </c>
      <c r="Y587" s="61">
        <v>5.7000000000000002E-2</v>
      </c>
      <c r="Z587" s="61">
        <f t="shared" si="38"/>
        <v>216295.37151699999</v>
      </c>
      <c r="AA587" s="61">
        <f t="shared" si="39"/>
        <v>233.62716999999998</v>
      </c>
    </row>
    <row r="588" spans="1:27" x14ac:dyDescent="0.25">
      <c r="A588" s="31">
        <v>43451</v>
      </c>
      <c r="B588" s="61" t="s">
        <v>62</v>
      </c>
      <c r="C588" s="65">
        <v>43444</v>
      </c>
      <c r="D588" s="35">
        <f t="shared" si="36"/>
        <v>2018</v>
      </c>
      <c r="E588" s="35">
        <f t="shared" si="37"/>
        <v>12</v>
      </c>
      <c r="F588" s="61">
        <v>120164</v>
      </c>
      <c r="G588" s="61" t="s">
        <v>275</v>
      </c>
      <c r="H588" s="61" t="s">
        <v>39</v>
      </c>
      <c r="I588" s="61" t="s">
        <v>276</v>
      </c>
      <c r="J588" s="61" t="s">
        <v>20</v>
      </c>
      <c r="K588" s="61" t="s">
        <v>191</v>
      </c>
      <c r="L588" s="61" t="s">
        <v>277</v>
      </c>
      <c r="M588" s="61">
        <v>301</v>
      </c>
      <c r="N588" s="61" t="s">
        <v>21</v>
      </c>
      <c r="O588" s="61">
        <v>1</v>
      </c>
      <c r="P588" s="61" t="s">
        <v>23</v>
      </c>
      <c r="Q588" s="61">
        <v>4</v>
      </c>
      <c r="R588" s="61" t="s">
        <v>40</v>
      </c>
      <c r="S588" s="61">
        <v>103</v>
      </c>
      <c r="T588" s="61">
        <v>62726</v>
      </c>
      <c r="U588" s="33">
        <v>3597.1410000000001</v>
      </c>
      <c r="V588" s="61">
        <v>9.4009999999999998</v>
      </c>
      <c r="W588" s="61">
        <v>7.0000000000000007E-2</v>
      </c>
      <c r="X588" s="61">
        <v>44</v>
      </c>
      <c r="Y588" s="61">
        <v>0.04</v>
      </c>
      <c r="Z588" s="61">
        <f t="shared" si="38"/>
        <v>225634.266366</v>
      </c>
      <c r="AA588" s="61">
        <f t="shared" si="39"/>
        <v>158.274204</v>
      </c>
    </row>
    <row r="589" spans="1:27" x14ac:dyDescent="0.25">
      <c r="A589" s="31">
        <v>43451</v>
      </c>
      <c r="B589" s="61" t="s">
        <v>62</v>
      </c>
      <c r="C589" s="65">
        <v>43444</v>
      </c>
      <c r="D589" s="35">
        <f t="shared" si="36"/>
        <v>2018</v>
      </c>
      <c r="E589" s="35">
        <f t="shared" si="37"/>
        <v>12</v>
      </c>
      <c r="F589" s="61">
        <v>120164</v>
      </c>
      <c r="G589" s="61" t="s">
        <v>275</v>
      </c>
      <c r="H589" s="61" t="s">
        <v>39</v>
      </c>
      <c r="I589" s="61" t="s">
        <v>276</v>
      </c>
      <c r="J589" s="61" t="s">
        <v>20</v>
      </c>
      <c r="K589" s="61" t="s">
        <v>191</v>
      </c>
      <c r="L589" s="61" t="s">
        <v>277</v>
      </c>
      <c r="M589" s="61">
        <v>301</v>
      </c>
      <c r="N589" s="61" t="s">
        <v>21</v>
      </c>
      <c r="O589" s="61">
        <v>1</v>
      </c>
      <c r="P589" s="61" t="s">
        <v>23</v>
      </c>
      <c r="Q589" s="61">
        <v>4</v>
      </c>
      <c r="R589" s="61" t="s">
        <v>40</v>
      </c>
      <c r="S589" s="61">
        <v>104</v>
      </c>
      <c r="T589" s="61">
        <v>65065</v>
      </c>
      <c r="U589" s="33">
        <v>3401.3440000000001</v>
      </c>
      <c r="V589" s="61">
        <v>9.2210000000000001</v>
      </c>
      <c r="W589" s="61">
        <v>0.08</v>
      </c>
      <c r="X589" s="61">
        <v>52</v>
      </c>
      <c r="Y589" s="61">
        <v>4.2999999999999997E-2</v>
      </c>
      <c r="Z589" s="61">
        <f t="shared" si="38"/>
        <v>221308.44736000002</v>
      </c>
      <c r="AA589" s="61">
        <f t="shared" si="39"/>
        <v>176.869888</v>
      </c>
    </row>
    <row r="590" spans="1:27" x14ac:dyDescent="0.25">
      <c r="A590" s="31">
        <v>43451</v>
      </c>
      <c r="B590" s="61" t="s">
        <v>62</v>
      </c>
      <c r="C590" s="65">
        <v>43444</v>
      </c>
      <c r="D590" s="35">
        <f t="shared" si="36"/>
        <v>2018</v>
      </c>
      <c r="E590" s="35">
        <f t="shared" si="37"/>
        <v>12</v>
      </c>
      <c r="F590" s="61">
        <v>120164</v>
      </c>
      <c r="G590" s="61" t="s">
        <v>275</v>
      </c>
      <c r="H590" s="61" t="s">
        <v>39</v>
      </c>
      <c r="I590" s="61" t="s">
        <v>276</v>
      </c>
      <c r="J590" s="61" t="s">
        <v>20</v>
      </c>
      <c r="K590" s="61" t="s">
        <v>191</v>
      </c>
      <c r="L590" s="61" t="s">
        <v>277</v>
      </c>
      <c r="M590" s="61">
        <v>301</v>
      </c>
      <c r="N590" s="61" t="s">
        <v>21</v>
      </c>
      <c r="O590" s="61">
        <v>1</v>
      </c>
      <c r="P590" s="61" t="s">
        <v>23</v>
      </c>
      <c r="Q590" s="61">
        <v>4</v>
      </c>
      <c r="R590" s="61" t="s">
        <v>40</v>
      </c>
      <c r="S590" s="61">
        <v>105</v>
      </c>
      <c r="T590" s="61">
        <v>70056</v>
      </c>
      <c r="U590" s="33">
        <v>3485.7710000000002</v>
      </c>
      <c r="V590" s="61">
        <v>10.175000000000001</v>
      </c>
      <c r="W590" s="61">
        <v>5.3999999999999999E-2</v>
      </c>
      <c r="X590" s="61">
        <v>38</v>
      </c>
      <c r="Y590" s="61">
        <v>2.9000000000000001E-2</v>
      </c>
      <c r="Z590" s="61">
        <f t="shared" si="38"/>
        <v>244199.17317600001</v>
      </c>
      <c r="AA590" s="61">
        <f t="shared" si="39"/>
        <v>132.45929800000002</v>
      </c>
    </row>
    <row r="591" spans="1:27" x14ac:dyDescent="0.25">
      <c r="A591" s="31">
        <v>43451</v>
      </c>
      <c r="B591" s="61" t="s">
        <v>62</v>
      </c>
      <c r="C591" s="65">
        <v>43444</v>
      </c>
      <c r="D591" s="35">
        <f t="shared" si="36"/>
        <v>2018</v>
      </c>
      <c r="E591" s="35">
        <f t="shared" si="37"/>
        <v>12</v>
      </c>
      <c r="F591" s="61">
        <v>120164</v>
      </c>
      <c r="G591" s="61" t="s">
        <v>275</v>
      </c>
      <c r="H591" s="61" t="s">
        <v>39</v>
      </c>
      <c r="I591" s="61" t="s">
        <v>276</v>
      </c>
      <c r="J591" s="61" t="s">
        <v>20</v>
      </c>
      <c r="K591" s="61" t="s">
        <v>191</v>
      </c>
      <c r="L591" s="61" t="s">
        <v>277</v>
      </c>
      <c r="M591" s="61">
        <v>301</v>
      </c>
      <c r="N591" s="61" t="s">
        <v>21</v>
      </c>
      <c r="O591" s="61">
        <v>1</v>
      </c>
      <c r="P591" s="61" t="s">
        <v>23</v>
      </c>
      <c r="Q591" s="61">
        <v>4</v>
      </c>
      <c r="R591" s="61" t="s">
        <v>40</v>
      </c>
      <c r="S591" s="61">
        <v>106</v>
      </c>
      <c r="T591" s="61">
        <v>64955</v>
      </c>
      <c r="U591" s="33">
        <v>3417.942</v>
      </c>
      <c r="V591" s="61">
        <v>9.2509999999999994</v>
      </c>
      <c r="W591" s="61">
        <v>6.5000000000000002E-2</v>
      </c>
      <c r="X591" s="61">
        <v>42</v>
      </c>
      <c r="Y591" s="61">
        <v>3.4000000000000002E-2</v>
      </c>
      <c r="Z591" s="61">
        <f t="shared" si="38"/>
        <v>222012.42261000001</v>
      </c>
      <c r="AA591" s="61">
        <f t="shared" si="39"/>
        <v>143.55356400000002</v>
      </c>
    </row>
    <row r="592" spans="1:27" x14ac:dyDescent="0.25">
      <c r="A592" s="31">
        <v>43451</v>
      </c>
      <c r="B592" s="61" t="s">
        <v>62</v>
      </c>
      <c r="C592" s="65">
        <v>43444</v>
      </c>
      <c r="D592" s="35">
        <f t="shared" si="36"/>
        <v>2018</v>
      </c>
      <c r="E592" s="35">
        <f t="shared" si="37"/>
        <v>12</v>
      </c>
      <c r="F592" s="61">
        <v>120164</v>
      </c>
      <c r="G592" s="61" t="s">
        <v>275</v>
      </c>
      <c r="H592" s="61" t="s">
        <v>39</v>
      </c>
      <c r="I592" s="61" t="s">
        <v>276</v>
      </c>
      <c r="J592" s="61" t="s">
        <v>20</v>
      </c>
      <c r="K592" s="61" t="s">
        <v>191</v>
      </c>
      <c r="L592" s="61" t="s">
        <v>277</v>
      </c>
      <c r="M592" s="61">
        <v>301</v>
      </c>
      <c r="N592" s="61" t="s">
        <v>21</v>
      </c>
      <c r="O592" s="61">
        <v>1</v>
      </c>
      <c r="P592" s="61" t="s">
        <v>23</v>
      </c>
      <c r="Q592" s="61">
        <v>4</v>
      </c>
      <c r="R592" s="61" t="s">
        <v>40</v>
      </c>
      <c r="S592" s="61">
        <v>107</v>
      </c>
      <c r="T592" s="61">
        <v>73825</v>
      </c>
      <c r="U592" s="33">
        <v>3482.1280000000002</v>
      </c>
      <c r="V592" s="61">
        <v>10.711</v>
      </c>
      <c r="W592" s="61">
        <v>6.0999999999999999E-2</v>
      </c>
      <c r="X592" s="61">
        <v>45</v>
      </c>
      <c r="Y592" s="61">
        <v>4.2000000000000003E-2</v>
      </c>
      <c r="Z592" s="61">
        <f t="shared" si="38"/>
        <v>257068.09960000002</v>
      </c>
      <c r="AA592" s="61">
        <f t="shared" si="39"/>
        <v>156.69576000000001</v>
      </c>
    </row>
    <row r="593" spans="1:27" x14ac:dyDescent="0.25">
      <c r="A593" s="31">
        <v>43451</v>
      </c>
      <c r="B593" s="61" t="s">
        <v>62</v>
      </c>
      <c r="C593" s="65">
        <v>43444</v>
      </c>
      <c r="D593" s="35">
        <f t="shared" si="36"/>
        <v>2018</v>
      </c>
      <c r="E593" s="35">
        <f t="shared" si="37"/>
        <v>12</v>
      </c>
      <c r="F593" s="61">
        <v>120164</v>
      </c>
      <c r="G593" s="61" t="s">
        <v>275</v>
      </c>
      <c r="H593" s="61" t="s">
        <v>39</v>
      </c>
      <c r="I593" s="61" t="s">
        <v>276</v>
      </c>
      <c r="J593" s="61" t="s">
        <v>20</v>
      </c>
      <c r="K593" s="61" t="s">
        <v>191</v>
      </c>
      <c r="L593" s="61" t="s">
        <v>277</v>
      </c>
      <c r="M593" s="61">
        <v>301</v>
      </c>
      <c r="N593" s="61" t="s">
        <v>21</v>
      </c>
      <c r="O593" s="61">
        <v>1</v>
      </c>
      <c r="P593" s="61" t="s">
        <v>23</v>
      </c>
      <c r="Q593" s="61">
        <v>4</v>
      </c>
      <c r="R593" s="61" t="s">
        <v>40</v>
      </c>
      <c r="S593" s="61">
        <v>108</v>
      </c>
      <c r="T593" s="61">
        <v>70965</v>
      </c>
      <c r="U593" s="33">
        <v>2146.741</v>
      </c>
      <c r="V593" s="61">
        <v>6.3479999999999999</v>
      </c>
      <c r="W593" s="61">
        <v>8.3000000000000004E-2</v>
      </c>
      <c r="X593" s="61">
        <v>59</v>
      </c>
      <c r="Y593" s="61">
        <v>4.4999999999999998E-2</v>
      </c>
      <c r="Z593" s="61">
        <f t="shared" si="38"/>
        <v>152343.47506500001</v>
      </c>
      <c r="AA593" s="61">
        <f t="shared" si="39"/>
        <v>126.657719</v>
      </c>
    </row>
    <row r="594" spans="1:27" x14ac:dyDescent="0.25">
      <c r="A594" s="31">
        <v>43451</v>
      </c>
      <c r="B594" s="61" t="s">
        <v>62</v>
      </c>
      <c r="C594" s="65">
        <v>43444</v>
      </c>
      <c r="D594" s="35">
        <f t="shared" si="36"/>
        <v>2018</v>
      </c>
      <c r="E594" s="35">
        <f t="shared" si="37"/>
        <v>12</v>
      </c>
      <c r="F594" s="61">
        <v>120164</v>
      </c>
      <c r="G594" s="61" t="s">
        <v>275</v>
      </c>
      <c r="H594" s="61" t="s">
        <v>39</v>
      </c>
      <c r="I594" s="61" t="s">
        <v>276</v>
      </c>
      <c r="J594" s="61" t="s">
        <v>20</v>
      </c>
      <c r="K594" s="61" t="s">
        <v>191</v>
      </c>
      <c r="L594" s="61" t="s">
        <v>277</v>
      </c>
      <c r="M594" s="61">
        <v>301</v>
      </c>
      <c r="N594" s="61" t="s">
        <v>21</v>
      </c>
      <c r="O594" s="61">
        <v>1</v>
      </c>
      <c r="P594" s="61" t="s">
        <v>23</v>
      </c>
      <c r="Q594" s="61">
        <v>4</v>
      </c>
      <c r="R594" s="61" t="s">
        <v>40</v>
      </c>
      <c r="S594" s="61">
        <v>109</v>
      </c>
      <c r="T594" s="61">
        <v>70521</v>
      </c>
      <c r="U594" s="33">
        <v>2610.9160000000002</v>
      </c>
      <c r="V594" s="61">
        <v>7.6719999999999997</v>
      </c>
      <c r="W594" s="61">
        <v>5.3999999999999999E-2</v>
      </c>
      <c r="X594" s="61">
        <v>38</v>
      </c>
      <c r="Y594" s="61">
        <v>3.3000000000000002E-2</v>
      </c>
      <c r="Z594" s="61">
        <f t="shared" si="38"/>
        <v>184124.407236</v>
      </c>
      <c r="AA594" s="61">
        <f t="shared" si="39"/>
        <v>99.214808000000005</v>
      </c>
    </row>
    <row r="595" spans="1:27" x14ac:dyDescent="0.25">
      <c r="A595" s="31">
        <v>43451</v>
      </c>
      <c r="B595" s="61" t="s">
        <v>62</v>
      </c>
      <c r="C595" s="65">
        <v>43444</v>
      </c>
      <c r="D595" s="35">
        <f t="shared" si="36"/>
        <v>2018</v>
      </c>
      <c r="E595" s="35">
        <f t="shared" si="37"/>
        <v>12</v>
      </c>
      <c r="F595" s="61">
        <v>120164</v>
      </c>
      <c r="G595" s="61" t="s">
        <v>275</v>
      </c>
      <c r="H595" s="61" t="s">
        <v>39</v>
      </c>
      <c r="I595" s="61" t="s">
        <v>276</v>
      </c>
      <c r="J595" s="61" t="s">
        <v>20</v>
      </c>
      <c r="K595" s="61" t="s">
        <v>191</v>
      </c>
      <c r="L595" s="61" t="s">
        <v>277</v>
      </c>
      <c r="M595" s="61">
        <v>301</v>
      </c>
      <c r="N595" s="61" t="s">
        <v>21</v>
      </c>
      <c r="O595" s="61">
        <v>1</v>
      </c>
      <c r="P595" s="61" t="s">
        <v>23</v>
      </c>
      <c r="Q595" s="61">
        <v>4</v>
      </c>
      <c r="R595" s="61" t="s">
        <v>40</v>
      </c>
      <c r="S595" s="61">
        <v>110</v>
      </c>
      <c r="T595" s="61">
        <v>71434</v>
      </c>
      <c r="U595" s="33">
        <v>2207.9839999999999</v>
      </c>
      <c r="V595" s="61">
        <v>6.5720000000000001</v>
      </c>
      <c r="W595" s="61">
        <v>0.123</v>
      </c>
      <c r="X595" s="61">
        <v>88</v>
      </c>
      <c r="Y595" s="61">
        <v>7.3999999999999996E-2</v>
      </c>
      <c r="Z595" s="61">
        <f t="shared" si="38"/>
        <v>157725.12905600001</v>
      </c>
      <c r="AA595" s="61">
        <f t="shared" si="39"/>
        <v>194.302592</v>
      </c>
    </row>
    <row r="596" spans="1:27" x14ac:dyDescent="0.25">
      <c r="A596" s="31">
        <v>43451</v>
      </c>
      <c r="B596" s="61" t="s">
        <v>62</v>
      </c>
      <c r="C596" s="65">
        <v>43444</v>
      </c>
      <c r="D596" s="35">
        <f t="shared" si="36"/>
        <v>2018</v>
      </c>
      <c r="E596" s="35">
        <f t="shared" si="37"/>
        <v>12</v>
      </c>
      <c r="F596" s="61">
        <v>120164</v>
      </c>
      <c r="G596" s="61" t="s">
        <v>275</v>
      </c>
      <c r="H596" s="61" t="s">
        <v>39</v>
      </c>
      <c r="I596" s="61" t="s">
        <v>276</v>
      </c>
      <c r="J596" s="61" t="s">
        <v>20</v>
      </c>
      <c r="K596" s="61" t="s">
        <v>191</v>
      </c>
      <c r="L596" s="61" t="s">
        <v>277</v>
      </c>
      <c r="M596" s="61">
        <v>301</v>
      </c>
      <c r="N596" s="61" t="s">
        <v>21</v>
      </c>
      <c r="O596" s="61">
        <v>1</v>
      </c>
      <c r="P596" s="61" t="s">
        <v>23</v>
      </c>
      <c r="Q596" s="61">
        <v>4</v>
      </c>
      <c r="R596" s="61" t="s">
        <v>40</v>
      </c>
      <c r="S596" s="61">
        <v>111</v>
      </c>
      <c r="T596" s="61">
        <v>70356</v>
      </c>
      <c r="U596" s="33">
        <v>2531.3330000000001</v>
      </c>
      <c r="V596" s="61">
        <v>7.4210000000000003</v>
      </c>
      <c r="W596" s="61">
        <v>8.6999999999999994E-2</v>
      </c>
      <c r="X596" s="61">
        <v>61</v>
      </c>
      <c r="Y596" s="61">
        <v>4.7E-2</v>
      </c>
      <c r="Z596" s="61">
        <f t="shared" si="38"/>
        <v>178094.46454800002</v>
      </c>
      <c r="AA596" s="61">
        <f t="shared" si="39"/>
        <v>154.41131300000001</v>
      </c>
    </row>
    <row r="597" spans="1:27" x14ac:dyDescent="0.25">
      <c r="A597" s="31">
        <v>43451</v>
      </c>
      <c r="B597" s="61" t="s">
        <v>62</v>
      </c>
      <c r="C597" s="65">
        <v>43444</v>
      </c>
      <c r="D597" s="35">
        <f t="shared" si="36"/>
        <v>2018</v>
      </c>
      <c r="E597" s="35">
        <f t="shared" si="37"/>
        <v>12</v>
      </c>
      <c r="F597" s="61">
        <v>120164</v>
      </c>
      <c r="G597" s="61" t="s">
        <v>275</v>
      </c>
      <c r="H597" s="61" t="s">
        <v>39</v>
      </c>
      <c r="I597" s="61" t="s">
        <v>276</v>
      </c>
      <c r="J597" s="61" t="s">
        <v>20</v>
      </c>
      <c r="K597" s="61" t="s">
        <v>191</v>
      </c>
      <c r="L597" s="61" t="s">
        <v>277</v>
      </c>
      <c r="M597" s="61">
        <v>301</v>
      </c>
      <c r="N597" s="61" t="s">
        <v>21</v>
      </c>
      <c r="O597" s="61">
        <v>1</v>
      </c>
      <c r="P597" s="61" t="s">
        <v>23</v>
      </c>
      <c r="Q597" s="61">
        <v>4</v>
      </c>
      <c r="R597" s="61" t="s">
        <v>40</v>
      </c>
      <c r="S597" s="61">
        <v>112</v>
      </c>
      <c r="T597" s="61">
        <v>71286</v>
      </c>
      <c r="U597" s="33">
        <v>2456.6509999999998</v>
      </c>
      <c r="V597" s="61">
        <v>7.2969999999999997</v>
      </c>
      <c r="W597" s="61">
        <v>7.5999999999999998E-2</v>
      </c>
      <c r="X597" s="61">
        <v>54</v>
      </c>
      <c r="Y597" s="61">
        <v>4.4999999999999998E-2</v>
      </c>
      <c r="Z597" s="61">
        <f t="shared" si="38"/>
        <v>175124.82318599999</v>
      </c>
      <c r="AA597" s="61">
        <f t="shared" si="39"/>
        <v>132.65915399999997</v>
      </c>
    </row>
    <row r="598" spans="1:27" x14ac:dyDescent="0.25">
      <c r="A598" s="31">
        <v>43451</v>
      </c>
      <c r="B598" s="61" t="s">
        <v>62</v>
      </c>
      <c r="C598" s="65">
        <v>43444</v>
      </c>
      <c r="D598" s="35">
        <f t="shared" si="36"/>
        <v>2018</v>
      </c>
      <c r="E598" s="35">
        <f t="shared" si="37"/>
        <v>12</v>
      </c>
      <c r="F598" s="61">
        <v>120164</v>
      </c>
      <c r="G598" s="61" t="s">
        <v>275</v>
      </c>
      <c r="H598" s="61" t="s">
        <v>39</v>
      </c>
      <c r="I598" s="61" t="s">
        <v>276</v>
      </c>
      <c r="J598" s="61" t="s">
        <v>20</v>
      </c>
      <c r="K598" s="61" t="s">
        <v>191</v>
      </c>
      <c r="L598" s="61" t="s">
        <v>277</v>
      </c>
      <c r="M598" s="61">
        <v>301</v>
      </c>
      <c r="N598" s="61" t="s">
        <v>21</v>
      </c>
      <c r="O598" s="61">
        <v>1</v>
      </c>
      <c r="P598" s="61" t="s">
        <v>23</v>
      </c>
      <c r="Q598" s="61">
        <v>4</v>
      </c>
      <c r="R598" s="61" t="s">
        <v>40</v>
      </c>
      <c r="S598" s="61">
        <v>113</v>
      </c>
      <c r="T598" s="61">
        <v>57273</v>
      </c>
      <c r="U598" s="33">
        <v>3018.0810000000001</v>
      </c>
      <c r="V598" s="61">
        <v>7.202</v>
      </c>
      <c r="W598" s="61">
        <v>0.21099999999999999</v>
      </c>
      <c r="X598" s="61">
        <v>121</v>
      </c>
      <c r="Y598" s="61">
        <v>0.11700000000000001</v>
      </c>
      <c r="Z598" s="61">
        <f t="shared" si="38"/>
        <v>172854.553113</v>
      </c>
      <c r="AA598" s="61">
        <f t="shared" si="39"/>
        <v>365.18780100000004</v>
      </c>
    </row>
    <row r="599" spans="1:27" x14ac:dyDescent="0.25">
      <c r="A599" s="31">
        <v>43451</v>
      </c>
      <c r="B599" s="61" t="s">
        <v>62</v>
      </c>
      <c r="C599" s="65">
        <v>43444</v>
      </c>
      <c r="D599" s="35">
        <f t="shared" si="36"/>
        <v>2018</v>
      </c>
      <c r="E599" s="35">
        <f t="shared" si="37"/>
        <v>12</v>
      </c>
      <c r="F599" s="61">
        <v>120164</v>
      </c>
      <c r="G599" s="61" t="s">
        <v>275</v>
      </c>
      <c r="H599" s="61" t="s">
        <v>39</v>
      </c>
      <c r="I599" s="61" t="s">
        <v>276</v>
      </c>
      <c r="J599" s="61" t="s">
        <v>20</v>
      </c>
      <c r="K599" s="61" t="s">
        <v>191</v>
      </c>
      <c r="L599" s="61" t="s">
        <v>277</v>
      </c>
      <c r="M599" s="61">
        <v>301</v>
      </c>
      <c r="N599" s="61" t="s">
        <v>21</v>
      </c>
      <c r="O599" s="61">
        <v>1</v>
      </c>
      <c r="P599" s="61" t="s">
        <v>23</v>
      </c>
      <c r="Q599" s="61">
        <v>4</v>
      </c>
      <c r="R599" s="61" t="s">
        <v>40</v>
      </c>
      <c r="S599" s="61">
        <v>115</v>
      </c>
      <c r="T599" s="61">
        <v>57183</v>
      </c>
      <c r="U599" s="33">
        <v>2858.393</v>
      </c>
      <c r="V599" s="61">
        <v>6.81</v>
      </c>
      <c r="W599" s="61">
        <v>0.247</v>
      </c>
      <c r="X599" s="61">
        <v>141</v>
      </c>
      <c r="Y599" s="61">
        <v>0.11899999999999999</v>
      </c>
      <c r="Z599" s="61">
        <f t="shared" si="38"/>
        <v>163451.48691899999</v>
      </c>
      <c r="AA599" s="61">
        <f t="shared" si="39"/>
        <v>403.033413</v>
      </c>
    </row>
    <row r="600" spans="1:27" x14ac:dyDescent="0.25">
      <c r="A600" s="31">
        <v>43451</v>
      </c>
      <c r="B600" s="61" t="s">
        <v>62</v>
      </c>
      <c r="C600" s="65">
        <v>43444</v>
      </c>
      <c r="D600" s="35">
        <f t="shared" si="36"/>
        <v>2018</v>
      </c>
      <c r="E600" s="35">
        <f t="shared" si="37"/>
        <v>12</v>
      </c>
      <c r="F600" s="61">
        <v>120164</v>
      </c>
      <c r="G600" s="61" t="s">
        <v>275</v>
      </c>
      <c r="H600" s="61" t="s">
        <v>39</v>
      </c>
      <c r="I600" s="61" t="s">
        <v>276</v>
      </c>
      <c r="J600" s="61" t="s">
        <v>20</v>
      </c>
      <c r="K600" s="61" t="s">
        <v>191</v>
      </c>
      <c r="L600" s="61" t="s">
        <v>277</v>
      </c>
      <c r="M600" s="61">
        <v>301</v>
      </c>
      <c r="N600" s="61" t="s">
        <v>21</v>
      </c>
      <c r="O600" s="61">
        <v>1</v>
      </c>
      <c r="P600" s="61" t="s">
        <v>23</v>
      </c>
      <c r="Q600" s="61">
        <v>4</v>
      </c>
      <c r="R600" s="61" t="s">
        <v>40</v>
      </c>
      <c r="S600" s="61">
        <v>114</v>
      </c>
      <c r="T600" s="61">
        <v>64112</v>
      </c>
      <c r="U600" s="33">
        <v>3307.8649999999998</v>
      </c>
      <c r="V600" s="61">
        <v>8.8360000000000003</v>
      </c>
      <c r="W600" s="61">
        <v>4.7E-2</v>
      </c>
      <c r="X600" s="61">
        <v>30</v>
      </c>
      <c r="Y600" s="61">
        <v>3.3000000000000002E-2</v>
      </c>
      <c r="Z600" s="61">
        <f t="shared" si="38"/>
        <v>212073.84088</v>
      </c>
      <c r="AA600" s="61">
        <f t="shared" si="39"/>
        <v>99.235950000000003</v>
      </c>
    </row>
    <row r="601" spans="1:27" x14ac:dyDescent="0.25">
      <c r="A601" s="31">
        <v>43451</v>
      </c>
      <c r="B601" s="61" t="s">
        <v>62</v>
      </c>
      <c r="C601" s="65">
        <v>43444</v>
      </c>
      <c r="D601" s="35">
        <f t="shared" si="36"/>
        <v>2018</v>
      </c>
      <c r="E601" s="35">
        <f t="shared" si="37"/>
        <v>12</v>
      </c>
      <c r="F601" s="61">
        <v>120164</v>
      </c>
      <c r="G601" s="61" t="s">
        <v>275</v>
      </c>
      <c r="H601" s="61" t="s">
        <v>39</v>
      </c>
      <c r="I601" s="61" t="s">
        <v>276</v>
      </c>
      <c r="J601" s="61" t="s">
        <v>20</v>
      </c>
      <c r="K601" s="61" t="s">
        <v>191</v>
      </c>
      <c r="L601" s="61" t="s">
        <v>277</v>
      </c>
      <c r="M601" s="61">
        <v>301</v>
      </c>
      <c r="N601" s="61" t="s">
        <v>21</v>
      </c>
      <c r="O601" s="61">
        <v>1</v>
      </c>
      <c r="P601" s="61" t="s">
        <v>23</v>
      </c>
      <c r="Q601" s="61">
        <v>4</v>
      </c>
      <c r="R601" s="61" t="s">
        <v>40</v>
      </c>
      <c r="S601" s="61">
        <v>116</v>
      </c>
      <c r="T601" s="61">
        <v>65971</v>
      </c>
      <c r="U601" s="33">
        <v>3032.4830000000002</v>
      </c>
      <c r="V601" s="61">
        <v>8.3360000000000003</v>
      </c>
      <c r="W601" s="61">
        <v>8.5000000000000006E-2</v>
      </c>
      <c r="X601" s="61">
        <v>56</v>
      </c>
      <c r="Y601" s="61">
        <v>5.5E-2</v>
      </c>
      <c r="Z601" s="61">
        <f t="shared" si="38"/>
        <v>200055.93599299999</v>
      </c>
      <c r="AA601" s="61">
        <f t="shared" si="39"/>
        <v>169.81904800000001</v>
      </c>
    </row>
    <row r="602" spans="1:27" x14ac:dyDescent="0.25">
      <c r="A602" s="31">
        <v>43444</v>
      </c>
      <c r="B602" s="61" t="s">
        <v>63</v>
      </c>
      <c r="C602" s="65">
        <v>43437</v>
      </c>
      <c r="D602" s="35">
        <f t="shared" si="36"/>
        <v>2018</v>
      </c>
      <c r="E602" s="35">
        <f t="shared" si="37"/>
        <v>12</v>
      </c>
      <c r="F602" s="61">
        <v>120164</v>
      </c>
      <c r="G602" s="61" t="s">
        <v>275</v>
      </c>
      <c r="H602" s="61" t="s">
        <v>39</v>
      </c>
      <c r="I602" s="61" t="s">
        <v>276</v>
      </c>
      <c r="J602" s="61" t="s">
        <v>20</v>
      </c>
      <c r="K602" s="61" t="s">
        <v>191</v>
      </c>
      <c r="L602" s="61" t="s">
        <v>277</v>
      </c>
      <c r="M602" s="61">
        <v>301</v>
      </c>
      <c r="N602" s="61" t="s">
        <v>21</v>
      </c>
      <c r="O602" s="61">
        <v>1</v>
      </c>
      <c r="P602" s="61" t="s">
        <v>23</v>
      </c>
      <c r="Q602" s="61">
        <v>4</v>
      </c>
      <c r="R602" s="61" t="s">
        <v>40</v>
      </c>
      <c r="S602" s="61">
        <v>116</v>
      </c>
      <c r="T602" s="61">
        <v>66066</v>
      </c>
      <c r="U602" s="33">
        <v>2946.1869999999999</v>
      </c>
      <c r="V602" s="61">
        <v>8.11</v>
      </c>
      <c r="W602" s="61">
        <v>0.14399999999999999</v>
      </c>
      <c r="X602" s="61">
        <v>95</v>
      </c>
      <c r="Y602" s="61">
        <v>8.7999999999999995E-2</v>
      </c>
      <c r="Z602" s="61">
        <f t="shared" si="38"/>
        <v>194642.79034200002</v>
      </c>
      <c r="AA602" s="61">
        <f t="shared" si="39"/>
        <v>279.887765</v>
      </c>
    </row>
    <row r="603" spans="1:27" x14ac:dyDescent="0.25">
      <c r="A603" s="31">
        <v>43444</v>
      </c>
      <c r="B603" s="61" t="s">
        <v>63</v>
      </c>
      <c r="C603" s="65">
        <v>43437</v>
      </c>
      <c r="D603" s="35">
        <f t="shared" si="36"/>
        <v>2018</v>
      </c>
      <c r="E603" s="35">
        <f t="shared" si="37"/>
        <v>12</v>
      </c>
      <c r="F603" s="61">
        <v>120164</v>
      </c>
      <c r="G603" s="61" t="s">
        <v>275</v>
      </c>
      <c r="H603" s="61" t="s">
        <v>39</v>
      </c>
      <c r="I603" s="61" t="s">
        <v>276</v>
      </c>
      <c r="J603" s="61" t="s">
        <v>20</v>
      </c>
      <c r="K603" s="61" t="s">
        <v>191</v>
      </c>
      <c r="L603" s="61" t="s">
        <v>277</v>
      </c>
      <c r="M603" s="61">
        <v>301</v>
      </c>
      <c r="N603" s="61" t="s">
        <v>21</v>
      </c>
      <c r="O603" s="61">
        <v>1</v>
      </c>
      <c r="P603" s="61" t="s">
        <v>23</v>
      </c>
      <c r="Q603" s="61">
        <v>4</v>
      </c>
      <c r="R603" s="61" t="s">
        <v>40</v>
      </c>
      <c r="S603" s="61">
        <v>114</v>
      </c>
      <c r="T603" s="61">
        <v>64193</v>
      </c>
      <c r="U603" s="33">
        <v>3211.9189999999999</v>
      </c>
      <c r="V603" s="61">
        <v>8.5909999999999993</v>
      </c>
      <c r="W603" s="61">
        <v>0.126</v>
      </c>
      <c r="X603" s="61">
        <v>81</v>
      </c>
      <c r="Y603" s="61">
        <v>6.0999999999999999E-2</v>
      </c>
      <c r="Z603" s="61">
        <f t="shared" si="38"/>
        <v>206182.71636699999</v>
      </c>
      <c r="AA603" s="61">
        <f t="shared" si="39"/>
        <v>260.16543899999999</v>
      </c>
    </row>
    <row r="604" spans="1:27" x14ac:dyDescent="0.25">
      <c r="A604" s="31">
        <v>43444</v>
      </c>
      <c r="B604" s="61" t="s">
        <v>63</v>
      </c>
      <c r="C604" s="65">
        <v>43437</v>
      </c>
      <c r="D604" s="35">
        <f t="shared" si="36"/>
        <v>2018</v>
      </c>
      <c r="E604" s="35">
        <f t="shared" si="37"/>
        <v>12</v>
      </c>
      <c r="F604" s="61">
        <v>120164</v>
      </c>
      <c r="G604" s="61" t="s">
        <v>275</v>
      </c>
      <c r="H604" s="61" t="s">
        <v>39</v>
      </c>
      <c r="I604" s="61" t="s">
        <v>276</v>
      </c>
      <c r="J604" s="61" t="s">
        <v>20</v>
      </c>
      <c r="K604" s="61" t="s">
        <v>191</v>
      </c>
      <c r="L604" s="61" t="s">
        <v>277</v>
      </c>
      <c r="M604" s="61">
        <v>301</v>
      </c>
      <c r="N604" s="61" t="s">
        <v>21</v>
      </c>
      <c r="O604" s="61">
        <v>1</v>
      </c>
      <c r="P604" s="61" t="s">
        <v>23</v>
      </c>
      <c r="Q604" s="61">
        <v>4</v>
      </c>
      <c r="R604" s="61" t="s">
        <v>40</v>
      </c>
      <c r="S604" s="61">
        <v>115</v>
      </c>
      <c r="T604" s="61">
        <v>57401</v>
      </c>
      <c r="U604" s="33">
        <v>2764.8389999999999</v>
      </c>
      <c r="V604" s="61">
        <v>6.6130000000000004</v>
      </c>
      <c r="W604" s="61">
        <v>0.38</v>
      </c>
      <c r="X604" s="61">
        <v>218</v>
      </c>
      <c r="Y604" s="61">
        <v>0.251</v>
      </c>
      <c r="Z604" s="61">
        <f t="shared" si="38"/>
        <v>158704.52343900001</v>
      </c>
      <c r="AA604" s="61">
        <f t="shared" si="39"/>
        <v>602.73490200000003</v>
      </c>
    </row>
    <row r="605" spans="1:27" x14ac:dyDescent="0.25">
      <c r="A605" s="31">
        <v>43444</v>
      </c>
      <c r="B605" s="61" t="s">
        <v>63</v>
      </c>
      <c r="C605" s="65">
        <v>43437</v>
      </c>
      <c r="D605" s="35">
        <f t="shared" si="36"/>
        <v>2018</v>
      </c>
      <c r="E605" s="35">
        <f t="shared" si="37"/>
        <v>12</v>
      </c>
      <c r="F605" s="61">
        <v>120164</v>
      </c>
      <c r="G605" s="61" t="s">
        <v>275</v>
      </c>
      <c r="H605" s="61" t="s">
        <v>39</v>
      </c>
      <c r="I605" s="61" t="s">
        <v>276</v>
      </c>
      <c r="J605" s="61" t="s">
        <v>20</v>
      </c>
      <c r="K605" s="61" t="s">
        <v>191</v>
      </c>
      <c r="L605" s="61" t="s">
        <v>277</v>
      </c>
      <c r="M605" s="61">
        <v>301</v>
      </c>
      <c r="N605" s="61" t="s">
        <v>21</v>
      </c>
      <c r="O605" s="61">
        <v>1</v>
      </c>
      <c r="P605" s="61" t="s">
        <v>23</v>
      </c>
      <c r="Q605" s="61">
        <v>4</v>
      </c>
      <c r="R605" s="61" t="s">
        <v>40</v>
      </c>
      <c r="S605" s="61">
        <v>113</v>
      </c>
      <c r="T605" s="61">
        <v>57461</v>
      </c>
      <c r="U605" s="33">
        <v>2920.1390000000001</v>
      </c>
      <c r="V605" s="61">
        <v>6.9909999999999997</v>
      </c>
      <c r="W605" s="61">
        <v>0.32700000000000001</v>
      </c>
      <c r="X605" s="61">
        <v>188</v>
      </c>
      <c r="Y605" s="61">
        <v>0.20399999999999999</v>
      </c>
      <c r="Z605" s="61">
        <f t="shared" si="38"/>
        <v>167794.10707900001</v>
      </c>
      <c r="AA605" s="61">
        <f t="shared" si="39"/>
        <v>548.986132</v>
      </c>
    </row>
    <row r="606" spans="1:27" x14ac:dyDescent="0.25">
      <c r="A606" s="31">
        <v>43444</v>
      </c>
      <c r="B606" s="61" t="s">
        <v>63</v>
      </c>
      <c r="C606" s="65">
        <v>43437</v>
      </c>
      <c r="D606" s="35">
        <f t="shared" si="36"/>
        <v>2018</v>
      </c>
      <c r="E606" s="35">
        <f t="shared" si="37"/>
        <v>12</v>
      </c>
      <c r="F606" s="61">
        <v>120164</v>
      </c>
      <c r="G606" s="61" t="s">
        <v>275</v>
      </c>
      <c r="H606" s="61" t="s">
        <v>39</v>
      </c>
      <c r="I606" s="61" t="s">
        <v>276</v>
      </c>
      <c r="J606" s="61" t="s">
        <v>20</v>
      </c>
      <c r="K606" s="61" t="s">
        <v>191</v>
      </c>
      <c r="L606" s="61" t="s">
        <v>277</v>
      </c>
      <c r="M606" s="61">
        <v>301</v>
      </c>
      <c r="N606" s="61" t="s">
        <v>21</v>
      </c>
      <c r="O606" s="61">
        <v>1</v>
      </c>
      <c r="P606" s="61" t="s">
        <v>23</v>
      </c>
      <c r="Q606" s="61">
        <v>4</v>
      </c>
      <c r="R606" s="61" t="s">
        <v>40</v>
      </c>
      <c r="S606" s="61">
        <v>112</v>
      </c>
      <c r="T606" s="61">
        <v>71442</v>
      </c>
      <c r="U606" s="33">
        <v>2367.7170000000001</v>
      </c>
      <c r="V606" s="61">
        <v>7.048</v>
      </c>
      <c r="W606" s="61">
        <v>0.218</v>
      </c>
      <c r="X606" s="61">
        <v>156</v>
      </c>
      <c r="Y606" s="61">
        <v>0.123</v>
      </c>
      <c r="Z606" s="61">
        <f t="shared" si="38"/>
        <v>169154.43791400001</v>
      </c>
      <c r="AA606" s="61">
        <f t="shared" si="39"/>
        <v>369.36385200000001</v>
      </c>
    </row>
    <row r="607" spans="1:27" x14ac:dyDescent="0.25">
      <c r="A607" s="31">
        <v>43444</v>
      </c>
      <c r="B607" s="61" t="s">
        <v>63</v>
      </c>
      <c r="C607" s="65">
        <v>43437</v>
      </c>
      <c r="D607" s="35">
        <f t="shared" si="36"/>
        <v>2018</v>
      </c>
      <c r="E607" s="35">
        <f t="shared" si="37"/>
        <v>12</v>
      </c>
      <c r="F607" s="61">
        <v>120164</v>
      </c>
      <c r="G607" s="61" t="s">
        <v>275</v>
      </c>
      <c r="H607" s="61" t="s">
        <v>39</v>
      </c>
      <c r="I607" s="61" t="s">
        <v>276</v>
      </c>
      <c r="J607" s="61" t="s">
        <v>20</v>
      </c>
      <c r="K607" s="61" t="s">
        <v>191</v>
      </c>
      <c r="L607" s="61" t="s">
        <v>277</v>
      </c>
      <c r="M607" s="61">
        <v>301</v>
      </c>
      <c r="N607" s="61" t="s">
        <v>21</v>
      </c>
      <c r="O607" s="61">
        <v>1</v>
      </c>
      <c r="P607" s="61" t="s">
        <v>23</v>
      </c>
      <c r="Q607" s="61">
        <v>4</v>
      </c>
      <c r="R607" s="61" t="s">
        <v>40</v>
      </c>
      <c r="S607" s="61">
        <v>111</v>
      </c>
      <c r="T607" s="61">
        <v>70469</v>
      </c>
      <c r="U607" s="33">
        <v>2457.1320000000001</v>
      </c>
      <c r="V607" s="61">
        <v>7.2149999999999999</v>
      </c>
      <c r="W607" s="61">
        <v>0.16</v>
      </c>
      <c r="X607" s="61">
        <v>113</v>
      </c>
      <c r="Y607" s="61">
        <v>9.6000000000000002E-2</v>
      </c>
      <c r="Z607" s="61">
        <f t="shared" si="38"/>
        <v>173151.63490799998</v>
      </c>
      <c r="AA607" s="61">
        <f t="shared" si="39"/>
        <v>277.65591600000005</v>
      </c>
    </row>
    <row r="608" spans="1:27" x14ac:dyDescent="0.25">
      <c r="A608" s="31">
        <v>43444</v>
      </c>
      <c r="B608" s="61" t="s">
        <v>63</v>
      </c>
      <c r="C608" s="65">
        <v>43437</v>
      </c>
      <c r="D608" s="35">
        <f t="shared" si="36"/>
        <v>2018</v>
      </c>
      <c r="E608" s="35">
        <f t="shared" si="37"/>
        <v>12</v>
      </c>
      <c r="F608" s="61">
        <v>120164</v>
      </c>
      <c r="G608" s="61" t="s">
        <v>275</v>
      </c>
      <c r="H608" s="61" t="s">
        <v>39</v>
      </c>
      <c r="I608" s="61" t="s">
        <v>276</v>
      </c>
      <c r="J608" s="61" t="s">
        <v>20</v>
      </c>
      <c r="K608" s="61" t="s">
        <v>191</v>
      </c>
      <c r="L608" s="61" t="s">
        <v>277</v>
      </c>
      <c r="M608" s="61">
        <v>301</v>
      </c>
      <c r="N608" s="61" t="s">
        <v>21</v>
      </c>
      <c r="O608" s="61">
        <v>1</v>
      </c>
      <c r="P608" s="61" t="s">
        <v>23</v>
      </c>
      <c r="Q608" s="61">
        <v>4</v>
      </c>
      <c r="R608" s="61" t="s">
        <v>40</v>
      </c>
      <c r="S608" s="61">
        <v>110</v>
      </c>
      <c r="T608" s="61">
        <v>71575</v>
      </c>
      <c r="U608" s="33">
        <v>2148.982</v>
      </c>
      <c r="V608" s="61">
        <v>6.4089999999999998</v>
      </c>
      <c r="W608" s="61">
        <v>0.19700000000000001</v>
      </c>
      <c r="X608" s="61">
        <v>141</v>
      </c>
      <c r="Y608" s="61">
        <v>0.11700000000000001</v>
      </c>
      <c r="Z608" s="61">
        <f t="shared" si="38"/>
        <v>153813.38665</v>
      </c>
      <c r="AA608" s="61">
        <f t="shared" si="39"/>
        <v>303.006462</v>
      </c>
    </row>
    <row r="609" spans="1:27" x14ac:dyDescent="0.25">
      <c r="A609" s="31">
        <v>43444</v>
      </c>
      <c r="B609" s="61" t="s">
        <v>63</v>
      </c>
      <c r="C609" s="65">
        <v>43437</v>
      </c>
      <c r="D609" s="35">
        <f t="shared" si="36"/>
        <v>2018</v>
      </c>
      <c r="E609" s="35">
        <f t="shared" si="37"/>
        <v>12</v>
      </c>
      <c r="F609" s="61">
        <v>120164</v>
      </c>
      <c r="G609" s="61" t="s">
        <v>275</v>
      </c>
      <c r="H609" s="61" t="s">
        <v>39</v>
      </c>
      <c r="I609" s="61" t="s">
        <v>276</v>
      </c>
      <c r="J609" s="61" t="s">
        <v>20</v>
      </c>
      <c r="K609" s="61" t="s">
        <v>191</v>
      </c>
      <c r="L609" s="61" t="s">
        <v>277</v>
      </c>
      <c r="M609" s="61">
        <v>301</v>
      </c>
      <c r="N609" s="61" t="s">
        <v>21</v>
      </c>
      <c r="O609" s="61">
        <v>1</v>
      </c>
      <c r="P609" s="61" t="s">
        <v>23</v>
      </c>
      <c r="Q609" s="61">
        <v>4</v>
      </c>
      <c r="R609" s="61" t="s">
        <v>40</v>
      </c>
      <c r="S609" s="61">
        <v>109</v>
      </c>
      <c r="T609" s="61">
        <v>70634</v>
      </c>
      <c r="U609" s="33">
        <v>2532.8389999999999</v>
      </c>
      <c r="V609" s="61">
        <v>7.4539999999999997</v>
      </c>
      <c r="W609" s="61">
        <v>0.16</v>
      </c>
      <c r="X609" s="61">
        <v>113</v>
      </c>
      <c r="Y609" s="61">
        <v>9.8000000000000004E-2</v>
      </c>
      <c r="Z609" s="61">
        <f t="shared" si="38"/>
        <v>178904.54992600001</v>
      </c>
      <c r="AA609" s="61">
        <f t="shared" si="39"/>
        <v>286.21080699999999</v>
      </c>
    </row>
    <row r="610" spans="1:27" x14ac:dyDescent="0.25">
      <c r="A610" s="31">
        <v>43444</v>
      </c>
      <c r="B610" s="61" t="s">
        <v>63</v>
      </c>
      <c r="C610" s="65">
        <v>43437</v>
      </c>
      <c r="D610" s="35">
        <f t="shared" si="36"/>
        <v>2018</v>
      </c>
      <c r="E610" s="35">
        <f t="shared" si="37"/>
        <v>12</v>
      </c>
      <c r="F610" s="61">
        <v>120164</v>
      </c>
      <c r="G610" s="61" t="s">
        <v>275</v>
      </c>
      <c r="H610" s="61" t="s">
        <v>39</v>
      </c>
      <c r="I610" s="61" t="s">
        <v>276</v>
      </c>
      <c r="J610" s="61" t="s">
        <v>20</v>
      </c>
      <c r="K610" s="61" t="s">
        <v>191</v>
      </c>
      <c r="L610" s="61" t="s">
        <v>277</v>
      </c>
      <c r="M610" s="61">
        <v>301</v>
      </c>
      <c r="N610" s="61" t="s">
        <v>21</v>
      </c>
      <c r="O610" s="61">
        <v>1</v>
      </c>
      <c r="P610" s="61" t="s">
        <v>23</v>
      </c>
      <c r="Q610" s="61">
        <v>4</v>
      </c>
      <c r="R610" s="61" t="s">
        <v>40</v>
      </c>
      <c r="S610" s="61">
        <v>108</v>
      </c>
      <c r="T610" s="61">
        <v>71125</v>
      </c>
      <c r="U610" s="33">
        <v>2080.0790000000002</v>
      </c>
      <c r="V610" s="61">
        <v>6.1639999999999997</v>
      </c>
      <c r="W610" s="61">
        <v>0.22500000000000001</v>
      </c>
      <c r="X610" s="61">
        <v>160</v>
      </c>
      <c r="Y610" s="61">
        <v>0.128</v>
      </c>
      <c r="Z610" s="61">
        <f t="shared" si="38"/>
        <v>147945.61887499999</v>
      </c>
      <c r="AA610" s="61">
        <f t="shared" si="39"/>
        <v>332.81263999999999</v>
      </c>
    </row>
    <row r="611" spans="1:27" x14ac:dyDescent="0.25">
      <c r="A611" s="31">
        <v>43444</v>
      </c>
      <c r="B611" s="61" t="s">
        <v>63</v>
      </c>
      <c r="C611" s="65">
        <v>43437</v>
      </c>
      <c r="D611" s="35">
        <f t="shared" si="36"/>
        <v>2018</v>
      </c>
      <c r="E611" s="35">
        <f t="shared" si="37"/>
        <v>12</v>
      </c>
      <c r="F611" s="61">
        <v>120164</v>
      </c>
      <c r="G611" s="61" t="s">
        <v>275</v>
      </c>
      <c r="H611" s="61" t="s">
        <v>39</v>
      </c>
      <c r="I611" s="61" t="s">
        <v>276</v>
      </c>
      <c r="J611" s="61" t="s">
        <v>20</v>
      </c>
      <c r="K611" s="61" t="s">
        <v>191</v>
      </c>
      <c r="L611" s="61" t="s">
        <v>277</v>
      </c>
      <c r="M611" s="61">
        <v>301</v>
      </c>
      <c r="N611" s="61" t="s">
        <v>21</v>
      </c>
      <c r="O611" s="61">
        <v>1</v>
      </c>
      <c r="P611" s="61" t="s">
        <v>23</v>
      </c>
      <c r="Q611" s="61">
        <v>4</v>
      </c>
      <c r="R611" s="61" t="s">
        <v>40</v>
      </c>
      <c r="S611" s="61">
        <v>107</v>
      </c>
      <c r="T611" s="61">
        <v>73909</v>
      </c>
      <c r="U611" s="33">
        <v>3371.8330000000001</v>
      </c>
      <c r="V611" s="61">
        <v>10.384</v>
      </c>
      <c r="W611" s="61">
        <v>0.114</v>
      </c>
      <c r="X611" s="61">
        <v>84</v>
      </c>
      <c r="Y611" s="61">
        <v>6.4000000000000001E-2</v>
      </c>
      <c r="Z611" s="61">
        <f t="shared" si="38"/>
        <v>249208.80519700001</v>
      </c>
      <c r="AA611" s="61">
        <f t="shared" si="39"/>
        <v>283.23397199999999</v>
      </c>
    </row>
    <row r="612" spans="1:27" x14ac:dyDescent="0.25">
      <c r="A612" s="31">
        <v>43444</v>
      </c>
      <c r="B612" s="61" t="s">
        <v>63</v>
      </c>
      <c r="C612" s="65">
        <v>43437</v>
      </c>
      <c r="D612" s="35">
        <f t="shared" si="36"/>
        <v>2018</v>
      </c>
      <c r="E612" s="35">
        <f t="shared" si="37"/>
        <v>12</v>
      </c>
      <c r="F612" s="61">
        <v>120164</v>
      </c>
      <c r="G612" s="61" t="s">
        <v>275</v>
      </c>
      <c r="H612" s="61" t="s">
        <v>39</v>
      </c>
      <c r="I612" s="61" t="s">
        <v>276</v>
      </c>
      <c r="J612" s="61" t="s">
        <v>20</v>
      </c>
      <c r="K612" s="61" t="s">
        <v>191</v>
      </c>
      <c r="L612" s="61" t="s">
        <v>277</v>
      </c>
      <c r="M612" s="61">
        <v>301</v>
      </c>
      <c r="N612" s="61" t="s">
        <v>21</v>
      </c>
      <c r="O612" s="61">
        <v>1</v>
      </c>
      <c r="P612" s="61" t="s">
        <v>23</v>
      </c>
      <c r="Q612" s="61">
        <v>4</v>
      </c>
      <c r="R612" s="61" t="s">
        <v>40</v>
      </c>
      <c r="S612" s="61">
        <v>106</v>
      </c>
      <c r="T612" s="61">
        <v>65021</v>
      </c>
      <c r="U612" s="33">
        <v>3312.7860000000001</v>
      </c>
      <c r="V612" s="61">
        <v>8.9749999999999996</v>
      </c>
      <c r="W612" s="61">
        <v>0.10199999999999999</v>
      </c>
      <c r="X612" s="61">
        <v>66</v>
      </c>
      <c r="Y612" s="61">
        <v>6.2E-2</v>
      </c>
      <c r="Z612" s="61">
        <f t="shared" si="38"/>
        <v>215400.65850600001</v>
      </c>
      <c r="AA612" s="61">
        <f t="shared" si="39"/>
        <v>218.64387599999998</v>
      </c>
    </row>
    <row r="613" spans="1:27" x14ac:dyDescent="0.25">
      <c r="A613" s="31">
        <v>43444</v>
      </c>
      <c r="B613" s="61" t="s">
        <v>63</v>
      </c>
      <c r="C613" s="65">
        <v>43437</v>
      </c>
      <c r="D613" s="35">
        <f t="shared" si="36"/>
        <v>2018</v>
      </c>
      <c r="E613" s="35">
        <f t="shared" si="37"/>
        <v>12</v>
      </c>
      <c r="F613" s="61">
        <v>120164</v>
      </c>
      <c r="G613" s="61" t="s">
        <v>275</v>
      </c>
      <c r="H613" s="61" t="s">
        <v>39</v>
      </c>
      <c r="I613" s="61" t="s">
        <v>276</v>
      </c>
      <c r="J613" s="61" t="s">
        <v>20</v>
      </c>
      <c r="K613" s="61" t="s">
        <v>191</v>
      </c>
      <c r="L613" s="61" t="s">
        <v>277</v>
      </c>
      <c r="M613" s="61">
        <v>301</v>
      </c>
      <c r="N613" s="61" t="s">
        <v>21</v>
      </c>
      <c r="O613" s="61">
        <v>1</v>
      </c>
      <c r="P613" s="61" t="s">
        <v>23</v>
      </c>
      <c r="Q613" s="61">
        <v>4</v>
      </c>
      <c r="R613" s="61" t="s">
        <v>40</v>
      </c>
      <c r="S613" s="61">
        <v>105</v>
      </c>
      <c r="T613" s="61">
        <v>70143</v>
      </c>
      <c r="U613" s="33">
        <v>3379.5590000000002</v>
      </c>
      <c r="V613" s="61">
        <v>9.8770000000000007</v>
      </c>
      <c r="W613" s="61">
        <v>0.124</v>
      </c>
      <c r="X613" s="61">
        <v>87</v>
      </c>
      <c r="Y613" s="61">
        <v>6.3E-2</v>
      </c>
      <c r="Z613" s="61">
        <f t="shared" si="38"/>
        <v>237052.40693699999</v>
      </c>
      <c r="AA613" s="61">
        <f t="shared" si="39"/>
        <v>294.02163300000001</v>
      </c>
    </row>
    <row r="614" spans="1:27" x14ac:dyDescent="0.25">
      <c r="A614" s="31">
        <v>43444</v>
      </c>
      <c r="B614" s="61" t="s">
        <v>63</v>
      </c>
      <c r="C614" s="65">
        <v>43437</v>
      </c>
      <c r="D614" s="35">
        <f t="shared" si="36"/>
        <v>2018</v>
      </c>
      <c r="E614" s="35">
        <f t="shared" si="37"/>
        <v>12</v>
      </c>
      <c r="F614" s="61">
        <v>120164</v>
      </c>
      <c r="G614" s="61" t="s">
        <v>275</v>
      </c>
      <c r="H614" s="61" t="s">
        <v>39</v>
      </c>
      <c r="I614" s="61" t="s">
        <v>276</v>
      </c>
      <c r="J614" s="61" t="s">
        <v>20</v>
      </c>
      <c r="K614" s="61" t="s">
        <v>191</v>
      </c>
      <c r="L614" s="61" t="s">
        <v>277</v>
      </c>
      <c r="M614" s="61">
        <v>301</v>
      </c>
      <c r="N614" s="61" t="s">
        <v>21</v>
      </c>
      <c r="O614" s="61">
        <v>1</v>
      </c>
      <c r="P614" s="61" t="s">
        <v>23</v>
      </c>
      <c r="Q614" s="61">
        <v>4</v>
      </c>
      <c r="R614" s="61" t="s">
        <v>40</v>
      </c>
      <c r="S614" s="61">
        <v>104</v>
      </c>
      <c r="T614" s="61">
        <v>65170</v>
      </c>
      <c r="U614" s="33">
        <v>3295.9540000000002</v>
      </c>
      <c r="V614" s="61">
        <v>8.9499999999999993</v>
      </c>
      <c r="W614" s="61">
        <v>0.161</v>
      </c>
      <c r="X614" s="61">
        <v>105</v>
      </c>
      <c r="Y614" s="61">
        <v>0.104</v>
      </c>
      <c r="Z614" s="61">
        <f t="shared" si="38"/>
        <v>214797.32218000002</v>
      </c>
      <c r="AA614" s="61">
        <f t="shared" si="39"/>
        <v>346.07517000000001</v>
      </c>
    </row>
    <row r="615" spans="1:27" x14ac:dyDescent="0.25">
      <c r="A615" s="31">
        <v>43444</v>
      </c>
      <c r="B615" s="61" t="s">
        <v>63</v>
      </c>
      <c r="C615" s="65">
        <v>43437</v>
      </c>
      <c r="D615" s="35">
        <f t="shared" si="36"/>
        <v>2018</v>
      </c>
      <c r="E615" s="35">
        <f t="shared" si="37"/>
        <v>12</v>
      </c>
      <c r="F615" s="61">
        <v>120164</v>
      </c>
      <c r="G615" s="61" t="s">
        <v>275</v>
      </c>
      <c r="H615" s="61" t="s">
        <v>39</v>
      </c>
      <c r="I615" s="61" t="s">
        <v>276</v>
      </c>
      <c r="J615" s="61" t="s">
        <v>20</v>
      </c>
      <c r="K615" s="61" t="s">
        <v>191</v>
      </c>
      <c r="L615" s="61" t="s">
        <v>277</v>
      </c>
      <c r="M615" s="61">
        <v>301</v>
      </c>
      <c r="N615" s="61" t="s">
        <v>21</v>
      </c>
      <c r="O615" s="61">
        <v>1</v>
      </c>
      <c r="P615" s="61" t="s">
        <v>23</v>
      </c>
      <c r="Q615" s="61">
        <v>4</v>
      </c>
      <c r="R615" s="61" t="s">
        <v>40</v>
      </c>
      <c r="S615" s="61">
        <v>103</v>
      </c>
      <c r="T615" s="61">
        <v>62794</v>
      </c>
      <c r="U615" s="33">
        <v>3502.7379999999998</v>
      </c>
      <c r="V615" s="61">
        <v>9.1649999999999991</v>
      </c>
      <c r="W615" s="61">
        <v>0.108</v>
      </c>
      <c r="X615" s="61">
        <v>68</v>
      </c>
      <c r="Y615" s="61">
        <v>5.2999999999999999E-2</v>
      </c>
      <c r="Z615" s="61">
        <f t="shared" si="38"/>
        <v>219950.92997200001</v>
      </c>
      <c r="AA615" s="61">
        <f t="shared" si="39"/>
        <v>238.18618399999997</v>
      </c>
    </row>
    <row r="616" spans="1:27" x14ac:dyDescent="0.25">
      <c r="A616" s="31">
        <v>43444</v>
      </c>
      <c r="B616" s="61" t="s">
        <v>63</v>
      </c>
      <c r="C616" s="65">
        <v>43437</v>
      </c>
      <c r="D616" s="35">
        <f t="shared" si="36"/>
        <v>2018</v>
      </c>
      <c r="E616" s="35">
        <f t="shared" si="37"/>
        <v>12</v>
      </c>
      <c r="F616" s="61">
        <v>120164</v>
      </c>
      <c r="G616" s="61" t="s">
        <v>275</v>
      </c>
      <c r="H616" s="61" t="s">
        <v>39</v>
      </c>
      <c r="I616" s="61" t="s">
        <v>276</v>
      </c>
      <c r="J616" s="61" t="s">
        <v>20</v>
      </c>
      <c r="K616" s="61" t="s">
        <v>191</v>
      </c>
      <c r="L616" s="61" t="s">
        <v>277</v>
      </c>
      <c r="M616" s="61">
        <v>301</v>
      </c>
      <c r="N616" s="61" t="s">
        <v>21</v>
      </c>
      <c r="O616" s="61">
        <v>1</v>
      </c>
      <c r="P616" s="61" t="s">
        <v>23</v>
      </c>
      <c r="Q616" s="61">
        <v>4</v>
      </c>
      <c r="R616" s="61" t="s">
        <v>40</v>
      </c>
      <c r="S616" s="61">
        <v>102</v>
      </c>
      <c r="T616" s="61">
        <v>64945</v>
      </c>
      <c r="U616" s="33">
        <v>3245.6579999999999</v>
      </c>
      <c r="V616" s="61">
        <v>8.7829999999999995</v>
      </c>
      <c r="W616" s="61">
        <v>0.21199999999999999</v>
      </c>
      <c r="X616" s="61">
        <v>138</v>
      </c>
      <c r="Y616" s="61">
        <v>0.105</v>
      </c>
      <c r="Z616" s="61">
        <f t="shared" si="38"/>
        <v>210789.25881</v>
      </c>
      <c r="AA616" s="61">
        <f t="shared" si="39"/>
        <v>447.90080399999999</v>
      </c>
    </row>
    <row r="617" spans="1:27" x14ac:dyDescent="0.25">
      <c r="A617" s="31">
        <v>43444</v>
      </c>
      <c r="B617" s="61" t="s">
        <v>63</v>
      </c>
      <c r="C617" s="65">
        <v>43437</v>
      </c>
      <c r="D617" s="35">
        <f t="shared" si="36"/>
        <v>2018</v>
      </c>
      <c r="E617" s="35">
        <f t="shared" si="37"/>
        <v>12</v>
      </c>
      <c r="F617" s="61">
        <v>120164</v>
      </c>
      <c r="G617" s="61" t="s">
        <v>275</v>
      </c>
      <c r="H617" s="61" t="s">
        <v>39</v>
      </c>
      <c r="I617" s="61" t="s">
        <v>276</v>
      </c>
      <c r="J617" s="61" t="s">
        <v>20</v>
      </c>
      <c r="K617" s="61" t="s">
        <v>191</v>
      </c>
      <c r="L617" s="61" t="s">
        <v>277</v>
      </c>
      <c r="M617" s="61">
        <v>301</v>
      </c>
      <c r="N617" s="61" t="s">
        <v>21</v>
      </c>
      <c r="O617" s="61">
        <v>1</v>
      </c>
      <c r="P617" s="61" t="s">
        <v>23</v>
      </c>
      <c r="Q617" s="61">
        <v>4</v>
      </c>
      <c r="R617" s="61" t="s">
        <v>40</v>
      </c>
      <c r="S617" s="61">
        <v>101</v>
      </c>
      <c r="T617" s="61">
        <v>65760</v>
      </c>
      <c r="U617" s="33">
        <v>3894.3829999999998</v>
      </c>
      <c r="V617" s="61">
        <v>10.670999999999999</v>
      </c>
      <c r="W617" s="61">
        <v>0.11700000000000001</v>
      </c>
      <c r="X617" s="61">
        <v>77</v>
      </c>
      <c r="Y617" s="61">
        <v>5.6000000000000001E-2</v>
      </c>
      <c r="Z617" s="61">
        <f t="shared" si="38"/>
        <v>256094.62607999999</v>
      </c>
      <c r="AA617" s="61">
        <f t="shared" si="39"/>
        <v>299.86749099999997</v>
      </c>
    </row>
    <row r="618" spans="1:27" x14ac:dyDescent="0.25">
      <c r="A618" s="31">
        <v>43437</v>
      </c>
      <c r="B618" s="61" t="s">
        <v>64</v>
      </c>
      <c r="C618" s="65">
        <v>43435</v>
      </c>
      <c r="D618" s="35">
        <f t="shared" si="36"/>
        <v>2018</v>
      </c>
      <c r="E618" s="35">
        <f t="shared" si="37"/>
        <v>12</v>
      </c>
      <c r="F618" s="61">
        <v>120164</v>
      </c>
      <c r="G618" s="61" t="s">
        <v>275</v>
      </c>
      <c r="H618" s="61" t="s">
        <v>39</v>
      </c>
      <c r="I618" s="61" t="s">
        <v>276</v>
      </c>
      <c r="J618" s="61" t="s">
        <v>20</v>
      </c>
      <c r="K618" s="61" t="s">
        <v>191</v>
      </c>
      <c r="L618" s="61" t="s">
        <v>277</v>
      </c>
      <c r="M618" s="61">
        <v>301</v>
      </c>
      <c r="N618" s="61" t="s">
        <v>21</v>
      </c>
      <c r="O618" s="61">
        <v>1</v>
      </c>
      <c r="P618" s="61" t="s">
        <v>23</v>
      </c>
      <c r="Q618" s="61">
        <v>4</v>
      </c>
      <c r="R618" s="61" t="s">
        <v>40</v>
      </c>
      <c r="S618" s="61">
        <v>101</v>
      </c>
      <c r="T618" s="61">
        <v>65834</v>
      </c>
      <c r="U618" s="33">
        <v>3775.4</v>
      </c>
      <c r="V618" s="61">
        <v>10.356</v>
      </c>
      <c r="W618" s="61">
        <v>1.4999999999999999E-2</v>
      </c>
      <c r="X618" s="61">
        <v>10</v>
      </c>
      <c r="Y618" s="61">
        <v>8.9999999999999993E-3</v>
      </c>
      <c r="Z618" s="61">
        <f t="shared" si="38"/>
        <v>248549.68359999999</v>
      </c>
      <c r="AA618" s="61">
        <f t="shared" si="39"/>
        <v>37.753999999999998</v>
      </c>
    </row>
    <row r="619" spans="1:27" x14ac:dyDescent="0.25">
      <c r="A619" s="31">
        <v>43437</v>
      </c>
      <c r="B619" s="61" t="s">
        <v>64</v>
      </c>
      <c r="C619" s="65">
        <v>43435</v>
      </c>
      <c r="D619" s="35">
        <f t="shared" si="36"/>
        <v>2018</v>
      </c>
      <c r="E619" s="35">
        <f t="shared" si="37"/>
        <v>12</v>
      </c>
      <c r="F619" s="61">
        <v>120164</v>
      </c>
      <c r="G619" s="61" t="s">
        <v>275</v>
      </c>
      <c r="H619" s="61" t="s">
        <v>39</v>
      </c>
      <c r="I619" s="61" t="s">
        <v>276</v>
      </c>
      <c r="J619" s="61" t="s">
        <v>20</v>
      </c>
      <c r="K619" s="61" t="s">
        <v>191</v>
      </c>
      <c r="L619" s="61" t="s">
        <v>277</v>
      </c>
      <c r="M619" s="61">
        <v>301</v>
      </c>
      <c r="N619" s="61" t="s">
        <v>21</v>
      </c>
      <c r="O619" s="61">
        <v>1</v>
      </c>
      <c r="P619" s="61" t="s">
        <v>23</v>
      </c>
      <c r="Q619" s="61">
        <v>4</v>
      </c>
      <c r="R619" s="61" t="s">
        <v>40</v>
      </c>
      <c r="S619" s="61">
        <v>102</v>
      </c>
      <c r="T619" s="61">
        <v>65059</v>
      </c>
      <c r="U619" s="33">
        <v>3139.8470000000002</v>
      </c>
      <c r="V619" s="61">
        <v>8.5109999999999992</v>
      </c>
      <c r="W619" s="61">
        <v>0.04</v>
      </c>
      <c r="X619" s="61">
        <v>26</v>
      </c>
      <c r="Y619" s="61">
        <v>2.1999999999999999E-2</v>
      </c>
      <c r="Z619" s="61">
        <f t="shared" si="38"/>
        <v>204275.30597300001</v>
      </c>
      <c r="AA619" s="61">
        <f t="shared" si="39"/>
        <v>81.636022000000011</v>
      </c>
    </row>
    <row r="620" spans="1:27" x14ac:dyDescent="0.25">
      <c r="A620" s="31">
        <v>43437</v>
      </c>
      <c r="B620" s="61" t="s">
        <v>64</v>
      </c>
      <c r="C620" s="65">
        <v>43435</v>
      </c>
      <c r="D620" s="35">
        <f t="shared" si="36"/>
        <v>2018</v>
      </c>
      <c r="E620" s="35">
        <f t="shared" si="37"/>
        <v>12</v>
      </c>
      <c r="F620" s="61">
        <v>120164</v>
      </c>
      <c r="G620" s="61" t="s">
        <v>275</v>
      </c>
      <c r="H620" s="61" t="s">
        <v>39</v>
      </c>
      <c r="I620" s="61" t="s">
        <v>276</v>
      </c>
      <c r="J620" s="61" t="s">
        <v>20</v>
      </c>
      <c r="K620" s="61" t="s">
        <v>191</v>
      </c>
      <c r="L620" s="61" t="s">
        <v>277</v>
      </c>
      <c r="M620" s="61">
        <v>301</v>
      </c>
      <c r="N620" s="61" t="s">
        <v>21</v>
      </c>
      <c r="O620" s="61">
        <v>1</v>
      </c>
      <c r="P620" s="61" t="s">
        <v>23</v>
      </c>
      <c r="Q620" s="61">
        <v>4</v>
      </c>
      <c r="R620" s="61" t="s">
        <v>40</v>
      </c>
      <c r="S620" s="61">
        <v>103</v>
      </c>
      <c r="T620" s="61">
        <v>62883</v>
      </c>
      <c r="U620" s="33">
        <v>3403.8890000000001</v>
      </c>
      <c r="V620" s="61">
        <v>8.9190000000000005</v>
      </c>
      <c r="W620" s="61">
        <v>2.1999999999999999E-2</v>
      </c>
      <c r="X620" s="61">
        <v>14</v>
      </c>
      <c r="Y620" s="61">
        <v>1.4E-2</v>
      </c>
      <c r="Z620" s="61">
        <f t="shared" si="38"/>
        <v>214046.75198700003</v>
      </c>
      <c r="AA620" s="61">
        <f t="shared" si="39"/>
        <v>47.654446</v>
      </c>
    </row>
    <row r="621" spans="1:27" x14ac:dyDescent="0.25">
      <c r="A621" s="31">
        <v>43437</v>
      </c>
      <c r="B621" s="61" t="s">
        <v>64</v>
      </c>
      <c r="C621" s="65">
        <v>43435</v>
      </c>
      <c r="D621" s="35">
        <f t="shared" si="36"/>
        <v>2018</v>
      </c>
      <c r="E621" s="35">
        <f t="shared" si="37"/>
        <v>12</v>
      </c>
      <c r="F621" s="61">
        <v>120164</v>
      </c>
      <c r="G621" s="61" t="s">
        <v>275</v>
      </c>
      <c r="H621" s="61" t="s">
        <v>39</v>
      </c>
      <c r="I621" s="61" t="s">
        <v>276</v>
      </c>
      <c r="J621" s="61" t="s">
        <v>20</v>
      </c>
      <c r="K621" s="61" t="s">
        <v>191</v>
      </c>
      <c r="L621" s="61" t="s">
        <v>277</v>
      </c>
      <c r="M621" s="61">
        <v>301</v>
      </c>
      <c r="N621" s="61" t="s">
        <v>21</v>
      </c>
      <c r="O621" s="61">
        <v>1</v>
      </c>
      <c r="P621" s="61" t="s">
        <v>23</v>
      </c>
      <c r="Q621" s="61">
        <v>4</v>
      </c>
      <c r="R621" s="61" t="s">
        <v>40</v>
      </c>
      <c r="S621" s="61">
        <v>104</v>
      </c>
      <c r="T621" s="61">
        <v>65280</v>
      </c>
      <c r="U621" s="33">
        <v>3187.6010000000001</v>
      </c>
      <c r="V621" s="61">
        <v>8.67</v>
      </c>
      <c r="W621" s="61">
        <v>4.7E-2</v>
      </c>
      <c r="X621" s="61">
        <v>31</v>
      </c>
      <c r="Y621" s="61">
        <v>3.2000000000000001E-2</v>
      </c>
      <c r="Z621" s="61">
        <f t="shared" si="38"/>
        <v>208086.59328</v>
      </c>
      <c r="AA621" s="61">
        <f t="shared" si="39"/>
        <v>98.81563100000001</v>
      </c>
    </row>
    <row r="622" spans="1:27" x14ac:dyDescent="0.25">
      <c r="A622" s="31">
        <v>43437</v>
      </c>
      <c r="B622" s="61" t="s">
        <v>64</v>
      </c>
      <c r="C622" s="65">
        <v>43435</v>
      </c>
      <c r="D622" s="35">
        <f t="shared" si="36"/>
        <v>2018</v>
      </c>
      <c r="E622" s="35">
        <f t="shared" si="37"/>
        <v>12</v>
      </c>
      <c r="F622" s="61">
        <v>120164</v>
      </c>
      <c r="G622" s="61" t="s">
        <v>275</v>
      </c>
      <c r="H622" s="61" t="s">
        <v>39</v>
      </c>
      <c r="I622" s="61" t="s">
        <v>276</v>
      </c>
      <c r="J622" s="61" t="s">
        <v>20</v>
      </c>
      <c r="K622" s="61" t="s">
        <v>191</v>
      </c>
      <c r="L622" s="61" t="s">
        <v>277</v>
      </c>
      <c r="M622" s="61">
        <v>301</v>
      </c>
      <c r="N622" s="61" t="s">
        <v>21</v>
      </c>
      <c r="O622" s="61">
        <v>1</v>
      </c>
      <c r="P622" s="61" t="s">
        <v>23</v>
      </c>
      <c r="Q622" s="61">
        <v>4</v>
      </c>
      <c r="R622" s="61" t="s">
        <v>40</v>
      </c>
      <c r="S622" s="61">
        <v>105</v>
      </c>
      <c r="T622" s="61">
        <v>70222</v>
      </c>
      <c r="U622" s="33">
        <v>3273.1120000000001</v>
      </c>
      <c r="V622" s="61">
        <v>9.577</v>
      </c>
      <c r="W622" s="61">
        <v>1.6E-2</v>
      </c>
      <c r="X622" s="61">
        <v>11</v>
      </c>
      <c r="Y622" s="61">
        <v>0.01</v>
      </c>
      <c r="Z622" s="61">
        <f t="shared" si="38"/>
        <v>229844.470864</v>
      </c>
      <c r="AA622" s="61">
        <f t="shared" si="39"/>
        <v>36.004232000000002</v>
      </c>
    </row>
    <row r="623" spans="1:27" x14ac:dyDescent="0.25">
      <c r="A623" s="31">
        <v>43437</v>
      </c>
      <c r="B623" s="61" t="s">
        <v>64</v>
      </c>
      <c r="C623" s="65">
        <v>43435</v>
      </c>
      <c r="D623" s="35">
        <f t="shared" si="36"/>
        <v>2018</v>
      </c>
      <c r="E623" s="35">
        <f t="shared" si="37"/>
        <v>12</v>
      </c>
      <c r="F623" s="61">
        <v>120164</v>
      </c>
      <c r="G623" s="61" t="s">
        <v>275</v>
      </c>
      <c r="H623" s="61" t="s">
        <v>39</v>
      </c>
      <c r="I623" s="61" t="s">
        <v>276</v>
      </c>
      <c r="J623" s="61" t="s">
        <v>20</v>
      </c>
      <c r="K623" s="61" t="s">
        <v>191</v>
      </c>
      <c r="L623" s="61" t="s">
        <v>277</v>
      </c>
      <c r="M623" s="61">
        <v>301</v>
      </c>
      <c r="N623" s="61" t="s">
        <v>21</v>
      </c>
      <c r="O623" s="61">
        <v>1</v>
      </c>
      <c r="P623" s="61" t="s">
        <v>23</v>
      </c>
      <c r="Q623" s="61">
        <v>4</v>
      </c>
      <c r="R623" s="61" t="s">
        <v>40</v>
      </c>
      <c r="S623" s="61">
        <v>106</v>
      </c>
      <c r="T623" s="61">
        <v>65121</v>
      </c>
      <c r="U623" s="33">
        <v>3216.2310000000002</v>
      </c>
      <c r="V623" s="61">
        <v>8.7270000000000003</v>
      </c>
      <c r="W623" s="61">
        <v>2.5999999999999999E-2</v>
      </c>
      <c r="X623" s="61">
        <v>17</v>
      </c>
      <c r="Y623" s="61">
        <v>1.2E-2</v>
      </c>
      <c r="Z623" s="61">
        <f t="shared" si="38"/>
        <v>209444.17895100001</v>
      </c>
      <c r="AA623" s="61">
        <f t="shared" si="39"/>
        <v>54.675927000000001</v>
      </c>
    </row>
    <row r="624" spans="1:27" x14ac:dyDescent="0.25">
      <c r="A624" s="31">
        <v>43437</v>
      </c>
      <c r="B624" s="61" t="s">
        <v>64</v>
      </c>
      <c r="C624" s="65">
        <v>43435</v>
      </c>
      <c r="D624" s="35">
        <f t="shared" si="36"/>
        <v>2018</v>
      </c>
      <c r="E624" s="35">
        <f t="shared" si="37"/>
        <v>12</v>
      </c>
      <c r="F624" s="61">
        <v>120164</v>
      </c>
      <c r="G624" s="61" t="s">
        <v>275</v>
      </c>
      <c r="H624" s="61" t="s">
        <v>39</v>
      </c>
      <c r="I624" s="61" t="s">
        <v>276</v>
      </c>
      <c r="J624" s="61" t="s">
        <v>20</v>
      </c>
      <c r="K624" s="61" t="s">
        <v>191</v>
      </c>
      <c r="L624" s="61" t="s">
        <v>277</v>
      </c>
      <c r="M624" s="61">
        <v>301</v>
      </c>
      <c r="N624" s="61" t="s">
        <v>21</v>
      </c>
      <c r="O624" s="61">
        <v>1</v>
      </c>
      <c r="P624" s="61" t="s">
        <v>23</v>
      </c>
      <c r="Q624" s="61">
        <v>4</v>
      </c>
      <c r="R624" s="61" t="s">
        <v>40</v>
      </c>
      <c r="S624" s="61">
        <v>107</v>
      </c>
      <c r="T624" s="61">
        <v>74005</v>
      </c>
      <c r="U624" s="33">
        <v>3261.953</v>
      </c>
      <c r="V624" s="61">
        <v>10.058</v>
      </c>
      <c r="W624" s="61">
        <v>1.6E-2</v>
      </c>
      <c r="X624" s="61">
        <v>12</v>
      </c>
      <c r="Y624" s="61">
        <v>8.9999999999999993E-3</v>
      </c>
      <c r="Z624" s="61">
        <f t="shared" si="38"/>
        <v>241400.83176499998</v>
      </c>
      <c r="AA624" s="61">
        <f t="shared" si="39"/>
        <v>39.143436000000001</v>
      </c>
    </row>
    <row r="625" spans="1:27" x14ac:dyDescent="0.25">
      <c r="A625" s="31">
        <v>43437</v>
      </c>
      <c r="B625" s="61" t="s">
        <v>64</v>
      </c>
      <c r="C625" s="65">
        <v>43435</v>
      </c>
      <c r="D625" s="35">
        <f t="shared" si="36"/>
        <v>2018</v>
      </c>
      <c r="E625" s="35">
        <f t="shared" si="37"/>
        <v>12</v>
      </c>
      <c r="F625" s="61">
        <v>120164</v>
      </c>
      <c r="G625" s="61" t="s">
        <v>275</v>
      </c>
      <c r="H625" s="61" t="s">
        <v>39</v>
      </c>
      <c r="I625" s="61" t="s">
        <v>276</v>
      </c>
      <c r="J625" s="61" t="s">
        <v>20</v>
      </c>
      <c r="K625" s="61" t="s">
        <v>191</v>
      </c>
      <c r="L625" s="61" t="s">
        <v>277</v>
      </c>
      <c r="M625" s="61">
        <v>301</v>
      </c>
      <c r="N625" s="61" t="s">
        <v>21</v>
      </c>
      <c r="O625" s="61">
        <v>1</v>
      </c>
      <c r="P625" s="61" t="s">
        <v>23</v>
      </c>
      <c r="Q625" s="61">
        <v>4</v>
      </c>
      <c r="R625" s="61" t="s">
        <v>40</v>
      </c>
      <c r="S625" s="61">
        <v>108</v>
      </c>
      <c r="T625" s="61">
        <v>71279</v>
      </c>
      <c r="U625" s="33">
        <v>2010.9459999999999</v>
      </c>
      <c r="V625" s="61">
        <v>5.9720000000000004</v>
      </c>
      <c r="W625" s="61">
        <v>3.1E-2</v>
      </c>
      <c r="X625" s="61">
        <v>22</v>
      </c>
      <c r="Y625" s="61">
        <v>2.1999999999999999E-2</v>
      </c>
      <c r="Z625" s="61">
        <f t="shared" si="38"/>
        <v>143338.21993399999</v>
      </c>
      <c r="AA625" s="61">
        <f t="shared" si="39"/>
        <v>44.240811999999998</v>
      </c>
    </row>
    <row r="626" spans="1:27" x14ac:dyDescent="0.25">
      <c r="A626" s="31">
        <v>43437</v>
      </c>
      <c r="B626" s="61" t="s">
        <v>64</v>
      </c>
      <c r="C626" s="65">
        <v>43435</v>
      </c>
      <c r="D626" s="35">
        <f t="shared" si="36"/>
        <v>2018</v>
      </c>
      <c r="E626" s="35">
        <f t="shared" si="37"/>
        <v>12</v>
      </c>
      <c r="F626" s="61">
        <v>120164</v>
      </c>
      <c r="G626" s="61" t="s">
        <v>275</v>
      </c>
      <c r="H626" s="61" t="s">
        <v>39</v>
      </c>
      <c r="I626" s="61" t="s">
        <v>276</v>
      </c>
      <c r="J626" s="61" t="s">
        <v>20</v>
      </c>
      <c r="K626" s="61" t="s">
        <v>191</v>
      </c>
      <c r="L626" s="61" t="s">
        <v>277</v>
      </c>
      <c r="M626" s="61">
        <v>301</v>
      </c>
      <c r="N626" s="61" t="s">
        <v>21</v>
      </c>
      <c r="O626" s="61">
        <v>1</v>
      </c>
      <c r="P626" s="61" t="s">
        <v>23</v>
      </c>
      <c r="Q626" s="61">
        <v>4</v>
      </c>
      <c r="R626" s="61" t="s">
        <v>40</v>
      </c>
      <c r="S626" s="61">
        <v>109</v>
      </c>
      <c r="T626" s="61">
        <v>70810</v>
      </c>
      <c r="U626" s="33">
        <v>2457.6669999999999</v>
      </c>
      <c r="V626" s="61">
        <v>7.2510000000000003</v>
      </c>
      <c r="W626" s="61">
        <v>4.2000000000000003E-2</v>
      </c>
      <c r="X626" s="61">
        <v>30</v>
      </c>
      <c r="Y626" s="61">
        <v>3.2000000000000001E-2</v>
      </c>
      <c r="Z626" s="61">
        <f t="shared" si="38"/>
        <v>174027.40026999998</v>
      </c>
      <c r="AA626" s="61">
        <f t="shared" si="39"/>
        <v>73.730009999999993</v>
      </c>
    </row>
    <row r="627" spans="1:27" x14ac:dyDescent="0.25">
      <c r="A627" s="31">
        <v>43437</v>
      </c>
      <c r="B627" s="61" t="s">
        <v>64</v>
      </c>
      <c r="C627" s="65">
        <v>43435</v>
      </c>
      <c r="D627" s="35">
        <f t="shared" si="36"/>
        <v>2018</v>
      </c>
      <c r="E627" s="35">
        <f t="shared" si="37"/>
        <v>12</v>
      </c>
      <c r="F627" s="61">
        <v>120164</v>
      </c>
      <c r="G627" s="61" t="s">
        <v>275</v>
      </c>
      <c r="H627" s="61" t="s">
        <v>39</v>
      </c>
      <c r="I627" s="61" t="s">
        <v>276</v>
      </c>
      <c r="J627" s="61" t="s">
        <v>20</v>
      </c>
      <c r="K627" s="61" t="s">
        <v>191</v>
      </c>
      <c r="L627" s="61" t="s">
        <v>277</v>
      </c>
      <c r="M627" s="61">
        <v>301</v>
      </c>
      <c r="N627" s="61" t="s">
        <v>21</v>
      </c>
      <c r="O627" s="61">
        <v>1</v>
      </c>
      <c r="P627" s="61" t="s">
        <v>23</v>
      </c>
      <c r="Q627" s="61">
        <v>4</v>
      </c>
      <c r="R627" s="61" t="s">
        <v>40</v>
      </c>
      <c r="S627" s="61">
        <v>110</v>
      </c>
      <c r="T627" s="61">
        <v>71708</v>
      </c>
      <c r="U627" s="33">
        <v>2092.4879999999998</v>
      </c>
      <c r="V627" s="61">
        <v>6.2519999999999998</v>
      </c>
      <c r="W627" s="61">
        <v>4.2999999999999997E-2</v>
      </c>
      <c r="X627" s="61">
        <v>31</v>
      </c>
      <c r="Y627" s="61">
        <v>2.5000000000000001E-2</v>
      </c>
      <c r="Z627" s="61">
        <f t="shared" si="38"/>
        <v>150048.12950399998</v>
      </c>
      <c r="AA627" s="61">
        <f t="shared" si="39"/>
        <v>64.867127999999994</v>
      </c>
    </row>
    <row r="628" spans="1:27" x14ac:dyDescent="0.25">
      <c r="A628" s="31">
        <v>43437</v>
      </c>
      <c r="B628" s="61" t="s">
        <v>64</v>
      </c>
      <c r="C628" s="65">
        <v>43435</v>
      </c>
      <c r="D628" s="35">
        <f t="shared" si="36"/>
        <v>2018</v>
      </c>
      <c r="E628" s="35">
        <f t="shared" si="37"/>
        <v>12</v>
      </c>
      <c r="F628" s="61">
        <v>120164</v>
      </c>
      <c r="G628" s="61" t="s">
        <v>275</v>
      </c>
      <c r="H628" s="61" t="s">
        <v>39</v>
      </c>
      <c r="I628" s="61" t="s">
        <v>276</v>
      </c>
      <c r="J628" s="61" t="s">
        <v>20</v>
      </c>
      <c r="K628" s="61" t="s">
        <v>191</v>
      </c>
      <c r="L628" s="61" t="s">
        <v>277</v>
      </c>
      <c r="M628" s="61">
        <v>301</v>
      </c>
      <c r="N628" s="61" t="s">
        <v>21</v>
      </c>
      <c r="O628" s="61">
        <v>1</v>
      </c>
      <c r="P628" s="61" t="s">
        <v>23</v>
      </c>
      <c r="Q628" s="61">
        <v>4</v>
      </c>
      <c r="R628" s="61" t="s">
        <v>40</v>
      </c>
      <c r="S628" s="61">
        <v>111</v>
      </c>
      <c r="T628" s="61">
        <v>70595</v>
      </c>
      <c r="U628" s="33">
        <v>2381.8510000000001</v>
      </c>
      <c r="V628" s="61">
        <v>7.0060000000000002</v>
      </c>
      <c r="W628" s="61">
        <v>3.4000000000000002E-2</v>
      </c>
      <c r="X628" s="61">
        <v>24</v>
      </c>
      <c r="Y628" s="61">
        <v>1.7999999999999999E-2</v>
      </c>
      <c r="Z628" s="61">
        <f t="shared" si="38"/>
        <v>168146.77134499999</v>
      </c>
      <c r="AA628" s="61">
        <f t="shared" si="39"/>
        <v>57.164423999999997</v>
      </c>
    </row>
    <row r="629" spans="1:27" x14ac:dyDescent="0.25">
      <c r="A629" s="31">
        <v>43437</v>
      </c>
      <c r="B629" s="61" t="s">
        <v>64</v>
      </c>
      <c r="C629" s="65">
        <v>43435</v>
      </c>
      <c r="D629" s="35">
        <f t="shared" si="36"/>
        <v>2018</v>
      </c>
      <c r="E629" s="35">
        <f t="shared" si="37"/>
        <v>12</v>
      </c>
      <c r="F629" s="61">
        <v>120164</v>
      </c>
      <c r="G629" s="61" t="s">
        <v>275</v>
      </c>
      <c r="H629" s="61" t="s">
        <v>39</v>
      </c>
      <c r="I629" s="61" t="s">
        <v>276</v>
      </c>
      <c r="J629" s="61" t="s">
        <v>20</v>
      </c>
      <c r="K629" s="61" t="s">
        <v>191</v>
      </c>
      <c r="L629" s="61" t="s">
        <v>277</v>
      </c>
      <c r="M629" s="61">
        <v>301</v>
      </c>
      <c r="N629" s="61" t="s">
        <v>21</v>
      </c>
      <c r="O629" s="61">
        <v>1</v>
      </c>
      <c r="P629" s="61" t="s">
        <v>23</v>
      </c>
      <c r="Q629" s="61">
        <v>4</v>
      </c>
      <c r="R629" s="61" t="s">
        <v>40</v>
      </c>
      <c r="S629" s="61">
        <v>112</v>
      </c>
      <c r="T629" s="61">
        <v>71592</v>
      </c>
      <c r="U629" s="33">
        <v>2294.1489999999999</v>
      </c>
      <c r="V629" s="61">
        <v>6.843</v>
      </c>
      <c r="W629" s="61">
        <v>3.5999999999999997E-2</v>
      </c>
      <c r="X629" s="61">
        <v>26</v>
      </c>
      <c r="Y629" s="61">
        <v>2.1999999999999999E-2</v>
      </c>
      <c r="Z629" s="61">
        <f t="shared" si="38"/>
        <v>164242.71520800001</v>
      </c>
      <c r="AA629" s="61">
        <f t="shared" si="39"/>
        <v>59.647873999999995</v>
      </c>
    </row>
    <row r="630" spans="1:27" x14ac:dyDescent="0.25">
      <c r="A630" s="31">
        <v>43437</v>
      </c>
      <c r="B630" s="61" t="s">
        <v>64</v>
      </c>
      <c r="C630" s="65">
        <v>43435</v>
      </c>
      <c r="D630" s="35">
        <f t="shared" si="36"/>
        <v>2018</v>
      </c>
      <c r="E630" s="35">
        <f t="shared" si="37"/>
        <v>12</v>
      </c>
      <c r="F630" s="61">
        <v>120164</v>
      </c>
      <c r="G630" s="61" t="s">
        <v>275</v>
      </c>
      <c r="H630" s="61" t="s">
        <v>39</v>
      </c>
      <c r="I630" s="61" t="s">
        <v>276</v>
      </c>
      <c r="J630" s="61" t="s">
        <v>20</v>
      </c>
      <c r="K630" s="61" t="s">
        <v>191</v>
      </c>
      <c r="L630" s="61" t="s">
        <v>277</v>
      </c>
      <c r="M630" s="61">
        <v>301</v>
      </c>
      <c r="N630" s="61" t="s">
        <v>21</v>
      </c>
      <c r="O630" s="61">
        <v>1</v>
      </c>
      <c r="P630" s="61" t="s">
        <v>23</v>
      </c>
      <c r="Q630" s="61">
        <v>4</v>
      </c>
      <c r="R630" s="61" t="s">
        <v>40</v>
      </c>
      <c r="S630" s="61">
        <v>113</v>
      </c>
      <c r="T630" s="61">
        <v>57688</v>
      </c>
      <c r="U630" s="33">
        <v>2829.9859999999999</v>
      </c>
      <c r="V630" s="61">
        <v>6.8019999999999996</v>
      </c>
      <c r="W630" s="61">
        <v>0.09</v>
      </c>
      <c r="X630" s="61">
        <v>52</v>
      </c>
      <c r="Y630" s="61">
        <v>6.2E-2</v>
      </c>
      <c r="Z630" s="61">
        <f t="shared" si="38"/>
        <v>163256.232368</v>
      </c>
      <c r="AA630" s="61">
        <f t="shared" si="39"/>
        <v>147.15927199999999</v>
      </c>
    </row>
    <row r="631" spans="1:27" x14ac:dyDescent="0.25">
      <c r="A631" s="31">
        <v>43437</v>
      </c>
      <c r="B631" s="61" t="s">
        <v>64</v>
      </c>
      <c r="C631" s="65">
        <v>43435</v>
      </c>
      <c r="D631" s="35">
        <f t="shared" si="36"/>
        <v>2018</v>
      </c>
      <c r="E631" s="35">
        <f t="shared" si="37"/>
        <v>12</v>
      </c>
      <c r="F631" s="61">
        <v>120164</v>
      </c>
      <c r="G631" s="61" t="s">
        <v>275</v>
      </c>
      <c r="H631" s="61" t="s">
        <v>39</v>
      </c>
      <c r="I631" s="61" t="s">
        <v>276</v>
      </c>
      <c r="J631" s="61" t="s">
        <v>20</v>
      </c>
      <c r="K631" s="61" t="s">
        <v>191</v>
      </c>
      <c r="L631" s="61" t="s">
        <v>277</v>
      </c>
      <c r="M631" s="61">
        <v>301</v>
      </c>
      <c r="N631" s="61" t="s">
        <v>21</v>
      </c>
      <c r="O631" s="61">
        <v>1</v>
      </c>
      <c r="P631" s="61" t="s">
        <v>23</v>
      </c>
      <c r="Q631" s="61">
        <v>4</v>
      </c>
      <c r="R631" s="61" t="s">
        <v>40</v>
      </c>
      <c r="S631" s="61">
        <v>115</v>
      </c>
      <c r="T631" s="61">
        <v>57631</v>
      </c>
      <c r="U631" s="33">
        <v>2678.2139999999999</v>
      </c>
      <c r="V631" s="61">
        <v>6.431</v>
      </c>
      <c r="W631" s="61">
        <v>9.5000000000000001E-2</v>
      </c>
      <c r="X631" s="61">
        <v>55</v>
      </c>
      <c r="Y631" s="61">
        <v>6.2E-2</v>
      </c>
      <c r="Z631" s="61">
        <f t="shared" si="38"/>
        <v>154348.15103400001</v>
      </c>
      <c r="AA631" s="61">
        <f t="shared" si="39"/>
        <v>147.30176999999998</v>
      </c>
    </row>
    <row r="632" spans="1:27" x14ac:dyDescent="0.25">
      <c r="A632" s="31">
        <v>43437</v>
      </c>
      <c r="B632" s="61" t="s">
        <v>64</v>
      </c>
      <c r="C632" s="65">
        <v>43435</v>
      </c>
      <c r="D632" s="35">
        <f t="shared" si="36"/>
        <v>2018</v>
      </c>
      <c r="E632" s="35">
        <f t="shared" si="37"/>
        <v>12</v>
      </c>
      <c r="F632" s="61">
        <v>120164</v>
      </c>
      <c r="G632" s="61" t="s">
        <v>275</v>
      </c>
      <c r="H632" s="61" t="s">
        <v>39</v>
      </c>
      <c r="I632" s="61" t="s">
        <v>276</v>
      </c>
      <c r="J632" s="61" t="s">
        <v>20</v>
      </c>
      <c r="K632" s="61" t="s">
        <v>191</v>
      </c>
      <c r="L632" s="61" t="s">
        <v>277</v>
      </c>
      <c r="M632" s="61">
        <v>301</v>
      </c>
      <c r="N632" s="61" t="s">
        <v>21</v>
      </c>
      <c r="O632" s="61">
        <v>1</v>
      </c>
      <c r="P632" s="61" t="s">
        <v>23</v>
      </c>
      <c r="Q632" s="61">
        <v>4</v>
      </c>
      <c r="R632" s="61" t="s">
        <v>40</v>
      </c>
      <c r="S632" s="61">
        <v>114</v>
      </c>
      <c r="T632" s="61">
        <v>64277</v>
      </c>
      <c r="U632" s="33">
        <v>3118.7550000000001</v>
      </c>
      <c r="V632" s="61">
        <v>8.3529999999999998</v>
      </c>
      <c r="W632" s="61">
        <v>0.02</v>
      </c>
      <c r="X632" s="61">
        <v>13</v>
      </c>
      <c r="Y632" s="61">
        <v>1.4E-2</v>
      </c>
      <c r="Z632" s="61">
        <f t="shared" si="38"/>
        <v>200464.21513500001</v>
      </c>
      <c r="AA632" s="61">
        <f t="shared" si="39"/>
        <v>40.543815000000002</v>
      </c>
    </row>
    <row r="633" spans="1:27" x14ac:dyDescent="0.25">
      <c r="A633" s="31">
        <v>43437</v>
      </c>
      <c r="B633" s="61" t="s">
        <v>64</v>
      </c>
      <c r="C633" s="65">
        <v>43435</v>
      </c>
      <c r="D633" s="35">
        <f t="shared" si="36"/>
        <v>2018</v>
      </c>
      <c r="E633" s="35">
        <f t="shared" si="37"/>
        <v>12</v>
      </c>
      <c r="F633" s="61">
        <v>120164</v>
      </c>
      <c r="G633" s="61" t="s">
        <v>275</v>
      </c>
      <c r="H633" s="61" t="s">
        <v>39</v>
      </c>
      <c r="I633" s="61" t="s">
        <v>276</v>
      </c>
      <c r="J633" s="61" t="s">
        <v>20</v>
      </c>
      <c r="K633" s="61" t="s">
        <v>191</v>
      </c>
      <c r="L633" s="61" t="s">
        <v>277</v>
      </c>
      <c r="M633" s="61">
        <v>301</v>
      </c>
      <c r="N633" s="61" t="s">
        <v>21</v>
      </c>
      <c r="O633" s="61">
        <v>1</v>
      </c>
      <c r="P633" s="61" t="s">
        <v>23</v>
      </c>
      <c r="Q633" s="61">
        <v>4</v>
      </c>
      <c r="R633" s="61" t="s">
        <v>40</v>
      </c>
      <c r="S633" s="61">
        <v>116</v>
      </c>
      <c r="T633" s="61">
        <v>66161</v>
      </c>
      <c r="U633" s="33">
        <v>2852.3449999999998</v>
      </c>
      <c r="V633" s="61">
        <v>7.8630000000000004</v>
      </c>
      <c r="W633" s="61">
        <v>2.1000000000000001E-2</v>
      </c>
      <c r="X633" s="61">
        <v>14</v>
      </c>
      <c r="Y633" s="61">
        <v>1.4999999999999999E-2</v>
      </c>
      <c r="Z633" s="61">
        <f t="shared" si="38"/>
        <v>188713.99754499999</v>
      </c>
      <c r="AA633" s="61">
        <f t="shared" si="39"/>
        <v>39.932829999999996</v>
      </c>
    </row>
    <row r="634" spans="1:27" x14ac:dyDescent="0.25">
      <c r="A634" s="31">
        <v>43437</v>
      </c>
      <c r="B634" s="61" t="s">
        <v>65</v>
      </c>
      <c r="C634" s="65">
        <v>43430</v>
      </c>
      <c r="D634" s="35">
        <f t="shared" si="36"/>
        <v>2018</v>
      </c>
      <c r="E634" s="35">
        <f t="shared" si="37"/>
        <v>11</v>
      </c>
      <c r="F634" s="61">
        <v>120164</v>
      </c>
      <c r="G634" s="61" t="s">
        <v>275</v>
      </c>
      <c r="H634" s="61" t="s">
        <v>39</v>
      </c>
      <c r="I634" s="61" t="s">
        <v>276</v>
      </c>
      <c r="J634" s="61" t="s">
        <v>20</v>
      </c>
      <c r="K634" s="61" t="s">
        <v>191</v>
      </c>
      <c r="L634" s="61" t="s">
        <v>277</v>
      </c>
      <c r="M634" s="61">
        <v>301</v>
      </c>
      <c r="N634" s="61" t="s">
        <v>21</v>
      </c>
      <c r="O634" s="61">
        <v>1</v>
      </c>
      <c r="P634" s="61" t="s">
        <v>23</v>
      </c>
      <c r="Q634" s="61">
        <v>4</v>
      </c>
      <c r="R634" s="61" t="s">
        <v>40</v>
      </c>
      <c r="S634" s="61">
        <v>116</v>
      </c>
      <c r="T634" s="61">
        <v>66161</v>
      </c>
      <c r="U634" s="33">
        <v>2852.3449999999998</v>
      </c>
      <c r="V634" s="61">
        <v>7.8630000000000004</v>
      </c>
      <c r="W634" s="61">
        <v>0.122</v>
      </c>
      <c r="X634" s="61">
        <v>81</v>
      </c>
      <c r="Y634" s="61">
        <v>7.0999999999999994E-2</v>
      </c>
      <c r="Z634" s="61">
        <f t="shared" si="38"/>
        <v>188713.99754499999</v>
      </c>
      <c r="AA634" s="61">
        <f t="shared" si="39"/>
        <v>231.03994499999999</v>
      </c>
    </row>
    <row r="635" spans="1:27" x14ac:dyDescent="0.25">
      <c r="A635" s="31">
        <v>43437</v>
      </c>
      <c r="B635" s="61" t="s">
        <v>65</v>
      </c>
      <c r="C635" s="65">
        <v>43430</v>
      </c>
      <c r="D635" s="35">
        <f t="shared" si="36"/>
        <v>2018</v>
      </c>
      <c r="E635" s="35">
        <f t="shared" si="37"/>
        <v>11</v>
      </c>
      <c r="F635" s="61">
        <v>120164</v>
      </c>
      <c r="G635" s="61" t="s">
        <v>275</v>
      </c>
      <c r="H635" s="61" t="s">
        <v>39</v>
      </c>
      <c r="I635" s="61" t="s">
        <v>276</v>
      </c>
      <c r="J635" s="61" t="s">
        <v>20</v>
      </c>
      <c r="K635" s="61" t="s">
        <v>191</v>
      </c>
      <c r="L635" s="61" t="s">
        <v>277</v>
      </c>
      <c r="M635" s="61">
        <v>301</v>
      </c>
      <c r="N635" s="61" t="s">
        <v>21</v>
      </c>
      <c r="O635" s="61">
        <v>1</v>
      </c>
      <c r="P635" s="61" t="s">
        <v>23</v>
      </c>
      <c r="Q635" s="61">
        <v>4</v>
      </c>
      <c r="R635" s="61" t="s">
        <v>40</v>
      </c>
      <c r="S635" s="61">
        <v>114</v>
      </c>
      <c r="T635" s="61">
        <v>64277</v>
      </c>
      <c r="U635" s="33">
        <v>3118.7550000000001</v>
      </c>
      <c r="V635" s="61">
        <v>8.3529999999999998</v>
      </c>
      <c r="W635" s="61">
        <v>0.11</v>
      </c>
      <c r="X635" s="61">
        <v>71</v>
      </c>
      <c r="Y635" s="61">
        <v>6.8000000000000005E-2</v>
      </c>
      <c r="Z635" s="61">
        <f t="shared" si="38"/>
        <v>200464.21513500001</v>
      </c>
      <c r="AA635" s="61">
        <f t="shared" si="39"/>
        <v>221.43160500000002</v>
      </c>
    </row>
    <row r="636" spans="1:27" x14ac:dyDescent="0.25">
      <c r="A636" s="31">
        <v>43437</v>
      </c>
      <c r="B636" s="61" t="s">
        <v>65</v>
      </c>
      <c r="C636" s="65">
        <v>43430</v>
      </c>
      <c r="D636" s="35">
        <f t="shared" si="36"/>
        <v>2018</v>
      </c>
      <c r="E636" s="35">
        <f t="shared" si="37"/>
        <v>11</v>
      </c>
      <c r="F636" s="61">
        <v>120164</v>
      </c>
      <c r="G636" s="61" t="s">
        <v>275</v>
      </c>
      <c r="H636" s="61" t="s">
        <v>39</v>
      </c>
      <c r="I636" s="61" t="s">
        <v>276</v>
      </c>
      <c r="J636" s="61" t="s">
        <v>20</v>
      </c>
      <c r="K636" s="61" t="s">
        <v>191</v>
      </c>
      <c r="L636" s="61" t="s">
        <v>277</v>
      </c>
      <c r="M636" s="61">
        <v>301</v>
      </c>
      <c r="N636" s="61" t="s">
        <v>21</v>
      </c>
      <c r="O636" s="61">
        <v>1</v>
      </c>
      <c r="P636" s="61" t="s">
        <v>23</v>
      </c>
      <c r="Q636" s="61">
        <v>4</v>
      </c>
      <c r="R636" s="61" t="s">
        <v>40</v>
      </c>
      <c r="S636" s="61">
        <v>115</v>
      </c>
      <c r="T636" s="61">
        <v>57631</v>
      </c>
      <c r="U636" s="33">
        <v>2678.2139999999999</v>
      </c>
      <c r="V636" s="61">
        <v>6.431</v>
      </c>
      <c r="W636" s="61">
        <v>0.30399999999999999</v>
      </c>
      <c r="X636" s="61">
        <v>175</v>
      </c>
      <c r="Y636" s="61">
        <v>0.20300000000000001</v>
      </c>
      <c r="Z636" s="61">
        <f t="shared" si="38"/>
        <v>154348.15103400001</v>
      </c>
      <c r="AA636" s="61">
        <f t="shared" si="39"/>
        <v>468.68745000000001</v>
      </c>
    </row>
    <row r="637" spans="1:27" x14ac:dyDescent="0.25">
      <c r="A637" s="31">
        <v>43437</v>
      </c>
      <c r="B637" s="61" t="s">
        <v>65</v>
      </c>
      <c r="C637" s="65">
        <v>43430</v>
      </c>
      <c r="D637" s="35">
        <f t="shared" si="36"/>
        <v>2018</v>
      </c>
      <c r="E637" s="35">
        <f t="shared" si="37"/>
        <v>11</v>
      </c>
      <c r="F637" s="61">
        <v>120164</v>
      </c>
      <c r="G637" s="61" t="s">
        <v>275</v>
      </c>
      <c r="H637" s="61" t="s">
        <v>39</v>
      </c>
      <c r="I637" s="61" t="s">
        <v>276</v>
      </c>
      <c r="J637" s="61" t="s">
        <v>20</v>
      </c>
      <c r="K637" s="61" t="s">
        <v>191</v>
      </c>
      <c r="L637" s="61" t="s">
        <v>277</v>
      </c>
      <c r="M637" s="61">
        <v>301</v>
      </c>
      <c r="N637" s="61" t="s">
        <v>21</v>
      </c>
      <c r="O637" s="61">
        <v>1</v>
      </c>
      <c r="P637" s="61" t="s">
        <v>23</v>
      </c>
      <c r="Q637" s="61">
        <v>4</v>
      </c>
      <c r="R637" s="61" t="s">
        <v>40</v>
      </c>
      <c r="S637" s="61">
        <v>113</v>
      </c>
      <c r="T637" s="61">
        <v>57688</v>
      </c>
      <c r="U637" s="33">
        <v>2829.9859999999999</v>
      </c>
      <c r="V637" s="61">
        <v>6.8019999999999996</v>
      </c>
      <c r="W637" s="61">
        <v>0.30299999999999999</v>
      </c>
      <c r="X637" s="61">
        <v>175</v>
      </c>
      <c r="Y637" s="61">
        <v>0.17299999999999999</v>
      </c>
      <c r="Z637" s="61">
        <f t="shared" si="38"/>
        <v>163256.232368</v>
      </c>
      <c r="AA637" s="61">
        <f t="shared" si="39"/>
        <v>495.24754999999999</v>
      </c>
    </row>
    <row r="638" spans="1:27" x14ac:dyDescent="0.25">
      <c r="A638" s="31">
        <v>43437</v>
      </c>
      <c r="B638" s="61" t="s">
        <v>65</v>
      </c>
      <c r="C638" s="65">
        <v>43430</v>
      </c>
      <c r="D638" s="35">
        <f t="shared" si="36"/>
        <v>2018</v>
      </c>
      <c r="E638" s="35">
        <f t="shared" si="37"/>
        <v>11</v>
      </c>
      <c r="F638" s="61">
        <v>120164</v>
      </c>
      <c r="G638" s="61" t="s">
        <v>275</v>
      </c>
      <c r="H638" s="61" t="s">
        <v>39</v>
      </c>
      <c r="I638" s="61" t="s">
        <v>276</v>
      </c>
      <c r="J638" s="61" t="s">
        <v>20</v>
      </c>
      <c r="K638" s="61" t="s">
        <v>191</v>
      </c>
      <c r="L638" s="61" t="s">
        <v>277</v>
      </c>
      <c r="M638" s="61">
        <v>301</v>
      </c>
      <c r="N638" s="61" t="s">
        <v>21</v>
      </c>
      <c r="O638" s="61">
        <v>1</v>
      </c>
      <c r="P638" s="61" t="s">
        <v>23</v>
      </c>
      <c r="Q638" s="61">
        <v>4</v>
      </c>
      <c r="R638" s="61" t="s">
        <v>40</v>
      </c>
      <c r="S638" s="61">
        <v>112</v>
      </c>
      <c r="T638" s="61">
        <v>71592</v>
      </c>
      <c r="U638" s="33">
        <v>2294.1489999999999</v>
      </c>
      <c r="V638" s="61">
        <v>6.843</v>
      </c>
      <c r="W638" s="61">
        <v>0.17299999999999999</v>
      </c>
      <c r="X638" s="61">
        <v>124</v>
      </c>
      <c r="Y638" s="61">
        <v>0.11600000000000001</v>
      </c>
      <c r="Z638" s="61">
        <f t="shared" si="38"/>
        <v>164242.71520800001</v>
      </c>
      <c r="AA638" s="61">
        <f t="shared" si="39"/>
        <v>284.47447599999998</v>
      </c>
    </row>
    <row r="639" spans="1:27" x14ac:dyDescent="0.25">
      <c r="A639" s="31">
        <v>43437</v>
      </c>
      <c r="B639" s="61" t="s">
        <v>65</v>
      </c>
      <c r="C639" s="65">
        <v>43430</v>
      </c>
      <c r="D639" s="35">
        <f t="shared" si="36"/>
        <v>2018</v>
      </c>
      <c r="E639" s="35">
        <f t="shared" si="37"/>
        <v>11</v>
      </c>
      <c r="F639" s="61">
        <v>120164</v>
      </c>
      <c r="G639" s="61" t="s">
        <v>275</v>
      </c>
      <c r="H639" s="61" t="s">
        <v>39</v>
      </c>
      <c r="I639" s="61" t="s">
        <v>276</v>
      </c>
      <c r="J639" s="61" t="s">
        <v>20</v>
      </c>
      <c r="K639" s="61" t="s">
        <v>191</v>
      </c>
      <c r="L639" s="61" t="s">
        <v>277</v>
      </c>
      <c r="M639" s="61">
        <v>301</v>
      </c>
      <c r="N639" s="61" t="s">
        <v>21</v>
      </c>
      <c r="O639" s="61">
        <v>1</v>
      </c>
      <c r="P639" s="61" t="s">
        <v>23</v>
      </c>
      <c r="Q639" s="61">
        <v>4</v>
      </c>
      <c r="R639" s="61" t="s">
        <v>40</v>
      </c>
      <c r="S639" s="61">
        <v>111</v>
      </c>
      <c r="T639" s="61">
        <v>70595</v>
      </c>
      <c r="U639" s="33">
        <v>2381.8510000000001</v>
      </c>
      <c r="V639" s="61">
        <v>7.0060000000000002</v>
      </c>
      <c r="W639" s="61">
        <v>0.14399999999999999</v>
      </c>
      <c r="X639" s="61">
        <v>102</v>
      </c>
      <c r="Y639" s="61">
        <v>9.8000000000000004E-2</v>
      </c>
      <c r="Z639" s="61">
        <f t="shared" si="38"/>
        <v>168146.77134499999</v>
      </c>
      <c r="AA639" s="61">
        <f t="shared" si="39"/>
        <v>242.94880200000003</v>
      </c>
    </row>
    <row r="640" spans="1:27" x14ac:dyDescent="0.25">
      <c r="A640" s="31">
        <v>43437</v>
      </c>
      <c r="B640" s="61" t="s">
        <v>65</v>
      </c>
      <c r="C640" s="65">
        <v>43430</v>
      </c>
      <c r="D640" s="35">
        <f t="shared" si="36"/>
        <v>2018</v>
      </c>
      <c r="E640" s="35">
        <f t="shared" si="37"/>
        <v>11</v>
      </c>
      <c r="F640" s="61">
        <v>120164</v>
      </c>
      <c r="G640" s="61" t="s">
        <v>275</v>
      </c>
      <c r="H640" s="61" t="s">
        <v>39</v>
      </c>
      <c r="I640" s="61" t="s">
        <v>276</v>
      </c>
      <c r="J640" s="61" t="s">
        <v>20</v>
      </c>
      <c r="K640" s="61" t="s">
        <v>191</v>
      </c>
      <c r="L640" s="61" t="s">
        <v>277</v>
      </c>
      <c r="M640" s="61">
        <v>301</v>
      </c>
      <c r="N640" s="61" t="s">
        <v>21</v>
      </c>
      <c r="O640" s="61">
        <v>1</v>
      </c>
      <c r="P640" s="61" t="s">
        <v>23</v>
      </c>
      <c r="Q640" s="61">
        <v>4</v>
      </c>
      <c r="R640" s="61" t="s">
        <v>40</v>
      </c>
      <c r="S640" s="61">
        <v>110</v>
      </c>
      <c r="T640" s="61">
        <v>71708</v>
      </c>
      <c r="U640" s="33">
        <v>2092.4879999999998</v>
      </c>
      <c r="V640" s="61">
        <v>6.2519999999999998</v>
      </c>
      <c r="W640" s="61">
        <v>0.14199999999999999</v>
      </c>
      <c r="X640" s="61">
        <v>102</v>
      </c>
      <c r="Y640" s="61">
        <v>9.5000000000000001E-2</v>
      </c>
      <c r="Z640" s="61">
        <f t="shared" si="38"/>
        <v>150048.12950399998</v>
      </c>
      <c r="AA640" s="61">
        <f t="shared" si="39"/>
        <v>213.43377599999999</v>
      </c>
    </row>
    <row r="641" spans="1:27" x14ac:dyDescent="0.25">
      <c r="A641" s="31">
        <v>43437</v>
      </c>
      <c r="B641" s="61" t="s">
        <v>65</v>
      </c>
      <c r="C641" s="65">
        <v>43430</v>
      </c>
      <c r="D641" s="35">
        <f t="shared" si="36"/>
        <v>2018</v>
      </c>
      <c r="E641" s="35">
        <f t="shared" si="37"/>
        <v>11</v>
      </c>
      <c r="F641" s="61">
        <v>120164</v>
      </c>
      <c r="G641" s="61" t="s">
        <v>275</v>
      </c>
      <c r="H641" s="61" t="s">
        <v>39</v>
      </c>
      <c r="I641" s="61" t="s">
        <v>276</v>
      </c>
      <c r="J641" s="61" t="s">
        <v>20</v>
      </c>
      <c r="K641" s="61" t="s">
        <v>191</v>
      </c>
      <c r="L641" s="61" t="s">
        <v>277</v>
      </c>
      <c r="M641" s="61">
        <v>301</v>
      </c>
      <c r="N641" s="61" t="s">
        <v>21</v>
      </c>
      <c r="O641" s="61">
        <v>1</v>
      </c>
      <c r="P641" s="61" t="s">
        <v>23</v>
      </c>
      <c r="Q641" s="61">
        <v>4</v>
      </c>
      <c r="R641" s="61" t="s">
        <v>40</v>
      </c>
      <c r="S641" s="61">
        <v>109</v>
      </c>
      <c r="T641" s="61">
        <v>70810</v>
      </c>
      <c r="U641" s="33">
        <v>2457.6669999999999</v>
      </c>
      <c r="V641" s="61">
        <v>7.2510000000000003</v>
      </c>
      <c r="W641" s="61">
        <v>0.20599999999999999</v>
      </c>
      <c r="X641" s="61">
        <v>146</v>
      </c>
      <c r="Y641" s="61">
        <v>0.13800000000000001</v>
      </c>
      <c r="Z641" s="61">
        <f t="shared" si="38"/>
        <v>174027.40026999998</v>
      </c>
      <c r="AA641" s="61">
        <f t="shared" si="39"/>
        <v>358.81938199999996</v>
      </c>
    </row>
    <row r="642" spans="1:27" x14ac:dyDescent="0.25">
      <c r="A642" s="31">
        <v>43437</v>
      </c>
      <c r="B642" s="61" t="s">
        <v>65</v>
      </c>
      <c r="C642" s="65">
        <v>43430</v>
      </c>
      <c r="D642" s="35">
        <f t="shared" si="36"/>
        <v>2018</v>
      </c>
      <c r="E642" s="35">
        <f t="shared" si="37"/>
        <v>11</v>
      </c>
      <c r="F642" s="61">
        <v>120164</v>
      </c>
      <c r="G642" s="61" t="s">
        <v>275</v>
      </c>
      <c r="H642" s="61" t="s">
        <v>39</v>
      </c>
      <c r="I642" s="61" t="s">
        <v>276</v>
      </c>
      <c r="J642" s="61" t="s">
        <v>20</v>
      </c>
      <c r="K642" s="61" t="s">
        <v>191</v>
      </c>
      <c r="L642" s="61" t="s">
        <v>277</v>
      </c>
      <c r="M642" s="61">
        <v>301</v>
      </c>
      <c r="N642" s="61" t="s">
        <v>21</v>
      </c>
      <c r="O642" s="61">
        <v>1</v>
      </c>
      <c r="P642" s="61" t="s">
        <v>23</v>
      </c>
      <c r="Q642" s="61">
        <v>4</v>
      </c>
      <c r="R642" s="61" t="s">
        <v>40</v>
      </c>
      <c r="S642" s="61">
        <v>108</v>
      </c>
      <c r="T642" s="61">
        <v>71279</v>
      </c>
      <c r="U642" s="33">
        <v>2010.9459999999999</v>
      </c>
      <c r="V642" s="61">
        <v>5.9720000000000004</v>
      </c>
      <c r="W642" s="61">
        <v>0.185</v>
      </c>
      <c r="X642" s="61">
        <v>132</v>
      </c>
      <c r="Y642" s="61">
        <v>0.107</v>
      </c>
      <c r="Z642" s="61">
        <f t="shared" si="38"/>
        <v>143338.21993399999</v>
      </c>
      <c r="AA642" s="61">
        <f t="shared" si="39"/>
        <v>265.44487199999998</v>
      </c>
    </row>
    <row r="643" spans="1:27" x14ac:dyDescent="0.25">
      <c r="A643" s="31">
        <v>43437</v>
      </c>
      <c r="B643" s="61" t="s">
        <v>65</v>
      </c>
      <c r="C643" s="65">
        <v>43430</v>
      </c>
      <c r="D643" s="35">
        <f t="shared" ref="D643:D706" si="40">YEAR(C643)</f>
        <v>2018</v>
      </c>
      <c r="E643" s="35">
        <f t="shared" ref="E643:E706" si="41">MONTH(C643)</f>
        <v>11</v>
      </c>
      <c r="F643" s="61">
        <v>120164</v>
      </c>
      <c r="G643" s="61" t="s">
        <v>275</v>
      </c>
      <c r="H643" s="61" t="s">
        <v>39</v>
      </c>
      <c r="I643" s="61" t="s">
        <v>276</v>
      </c>
      <c r="J643" s="61" t="s">
        <v>20</v>
      </c>
      <c r="K643" s="61" t="s">
        <v>191</v>
      </c>
      <c r="L643" s="61" t="s">
        <v>277</v>
      </c>
      <c r="M643" s="61">
        <v>301</v>
      </c>
      <c r="N643" s="61" t="s">
        <v>21</v>
      </c>
      <c r="O643" s="61">
        <v>1</v>
      </c>
      <c r="P643" s="61" t="s">
        <v>23</v>
      </c>
      <c r="Q643" s="61">
        <v>4</v>
      </c>
      <c r="R643" s="61" t="s">
        <v>40</v>
      </c>
      <c r="S643" s="61">
        <v>107</v>
      </c>
      <c r="T643" s="61">
        <v>74005</v>
      </c>
      <c r="U643" s="33">
        <v>3261.953</v>
      </c>
      <c r="V643" s="61">
        <v>10.058</v>
      </c>
      <c r="W643" s="61">
        <v>0.114</v>
      </c>
      <c r="X643" s="61">
        <v>84</v>
      </c>
      <c r="Y643" s="61">
        <v>6.5000000000000002E-2</v>
      </c>
      <c r="Z643" s="61">
        <f t="shared" ref="Z643:Z706" si="42">T643*U643/1000</f>
        <v>241400.83176499998</v>
      </c>
      <c r="AA643" s="61">
        <f t="shared" ref="AA643:AA706" si="43">X643*U643/1000</f>
        <v>274.004052</v>
      </c>
    </row>
    <row r="644" spans="1:27" x14ac:dyDescent="0.25">
      <c r="A644" s="31">
        <v>43437</v>
      </c>
      <c r="B644" s="61" t="s">
        <v>65</v>
      </c>
      <c r="C644" s="65">
        <v>43430</v>
      </c>
      <c r="D644" s="35">
        <f t="shared" si="40"/>
        <v>2018</v>
      </c>
      <c r="E644" s="35">
        <f t="shared" si="41"/>
        <v>11</v>
      </c>
      <c r="F644" s="61">
        <v>120164</v>
      </c>
      <c r="G644" s="61" t="s">
        <v>275</v>
      </c>
      <c r="H644" s="61" t="s">
        <v>39</v>
      </c>
      <c r="I644" s="61" t="s">
        <v>276</v>
      </c>
      <c r="J644" s="61" t="s">
        <v>20</v>
      </c>
      <c r="K644" s="61" t="s">
        <v>191</v>
      </c>
      <c r="L644" s="61" t="s">
        <v>277</v>
      </c>
      <c r="M644" s="61">
        <v>301</v>
      </c>
      <c r="N644" s="61" t="s">
        <v>21</v>
      </c>
      <c r="O644" s="61">
        <v>1</v>
      </c>
      <c r="P644" s="61" t="s">
        <v>23</v>
      </c>
      <c r="Q644" s="61">
        <v>4</v>
      </c>
      <c r="R644" s="61" t="s">
        <v>40</v>
      </c>
      <c r="S644" s="61">
        <v>106</v>
      </c>
      <c r="T644" s="61">
        <v>65121</v>
      </c>
      <c r="U644" s="33">
        <v>3216.2310000000002</v>
      </c>
      <c r="V644" s="61">
        <v>8.7270000000000003</v>
      </c>
      <c r="W644" s="61">
        <v>0.127</v>
      </c>
      <c r="X644" s="61">
        <v>83</v>
      </c>
      <c r="Y644" s="61">
        <v>8.1000000000000003E-2</v>
      </c>
      <c r="Z644" s="61">
        <f t="shared" si="42"/>
        <v>209444.17895100001</v>
      </c>
      <c r="AA644" s="61">
        <f t="shared" si="43"/>
        <v>266.94717300000002</v>
      </c>
    </row>
    <row r="645" spans="1:27" x14ac:dyDescent="0.25">
      <c r="A645" s="31">
        <v>43437</v>
      </c>
      <c r="B645" s="61" t="s">
        <v>65</v>
      </c>
      <c r="C645" s="65">
        <v>43430</v>
      </c>
      <c r="D645" s="35">
        <f t="shared" si="40"/>
        <v>2018</v>
      </c>
      <c r="E645" s="35">
        <f t="shared" si="41"/>
        <v>11</v>
      </c>
      <c r="F645" s="61">
        <v>120164</v>
      </c>
      <c r="G645" s="61" t="s">
        <v>275</v>
      </c>
      <c r="H645" s="61" t="s">
        <v>39</v>
      </c>
      <c r="I645" s="61" t="s">
        <v>276</v>
      </c>
      <c r="J645" s="61" t="s">
        <v>20</v>
      </c>
      <c r="K645" s="61" t="s">
        <v>191</v>
      </c>
      <c r="L645" s="61" t="s">
        <v>277</v>
      </c>
      <c r="M645" s="61">
        <v>301</v>
      </c>
      <c r="N645" s="61" t="s">
        <v>21</v>
      </c>
      <c r="O645" s="61">
        <v>1</v>
      </c>
      <c r="P645" s="61" t="s">
        <v>23</v>
      </c>
      <c r="Q645" s="61">
        <v>4</v>
      </c>
      <c r="R645" s="61" t="s">
        <v>40</v>
      </c>
      <c r="S645" s="61">
        <v>105</v>
      </c>
      <c r="T645" s="61">
        <v>70222</v>
      </c>
      <c r="U645" s="33">
        <v>3273.1120000000001</v>
      </c>
      <c r="V645" s="61">
        <v>9.577</v>
      </c>
      <c r="W645" s="61">
        <v>9.7000000000000003E-2</v>
      </c>
      <c r="X645" s="61">
        <v>68</v>
      </c>
      <c r="Y645" s="61">
        <v>6.3E-2</v>
      </c>
      <c r="Z645" s="61">
        <f t="shared" si="42"/>
        <v>229844.470864</v>
      </c>
      <c r="AA645" s="61">
        <f t="shared" si="43"/>
        <v>222.57161600000001</v>
      </c>
    </row>
    <row r="646" spans="1:27" x14ac:dyDescent="0.25">
      <c r="A646" s="31">
        <v>43437</v>
      </c>
      <c r="B646" s="61" t="s">
        <v>65</v>
      </c>
      <c r="C646" s="65">
        <v>43430</v>
      </c>
      <c r="D646" s="35">
        <f t="shared" si="40"/>
        <v>2018</v>
      </c>
      <c r="E646" s="35">
        <f t="shared" si="41"/>
        <v>11</v>
      </c>
      <c r="F646" s="61">
        <v>120164</v>
      </c>
      <c r="G646" s="61" t="s">
        <v>275</v>
      </c>
      <c r="H646" s="61" t="s">
        <v>39</v>
      </c>
      <c r="I646" s="61" t="s">
        <v>276</v>
      </c>
      <c r="J646" s="61" t="s">
        <v>20</v>
      </c>
      <c r="K646" s="61" t="s">
        <v>191</v>
      </c>
      <c r="L646" s="61" t="s">
        <v>277</v>
      </c>
      <c r="M646" s="61">
        <v>301</v>
      </c>
      <c r="N646" s="61" t="s">
        <v>21</v>
      </c>
      <c r="O646" s="61">
        <v>1</v>
      </c>
      <c r="P646" s="61" t="s">
        <v>23</v>
      </c>
      <c r="Q646" s="61">
        <v>4</v>
      </c>
      <c r="R646" s="61" t="s">
        <v>40</v>
      </c>
      <c r="S646" s="61">
        <v>104</v>
      </c>
      <c r="T646" s="61">
        <v>65280</v>
      </c>
      <c r="U646" s="33">
        <v>3187.6010000000001</v>
      </c>
      <c r="V646" s="61">
        <v>8.67</v>
      </c>
      <c r="W646" s="61">
        <v>0.121</v>
      </c>
      <c r="X646" s="61">
        <v>79</v>
      </c>
      <c r="Y646" s="61">
        <v>7.1999999999999995E-2</v>
      </c>
      <c r="Z646" s="61">
        <f t="shared" si="42"/>
        <v>208086.59328</v>
      </c>
      <c r="AA646" s="61">
        <f t="shared" si="43"/>
        <v>251.82047900000003</v>
      </c>
    </row>
    <row r="647" spans="1:27" x14ac:dyDescent="0.25">
      <c r="A647" s="31">
        <v>43437</v>
      </c>
      <c r="B647" s="61" t="s">
        <v>65</v>
      </c>
      <c r="C647" s="65">
        <v>43430</v>
      </c>
      <c r="D647" s="35">
        <f t="shared" si="40"/>
        <v>2018</v>
      </c>
      <c r="E647" s="35">
        <f t="shared" si="41"/>
        <v>11</v>
      </c>
      <c r="F647" s="61">
        <v>120164</v>
      </c>
      <c r="G647" s="61" t="s">
        <v>275</v>
      </c>
      <c r="H647" s="61" t="s">
        <v>39</v>
      </c>
      <c r="I647" s="61" t="s">
        <v>276</v>
      </c>
      <c r="J647" s="61" t="s">
        <v>20</v>
      </c>
      <c r="K647" s="61" t="s">
        <v>191</v>
      </c>
      <c r="L647" s="61" t="s">
        <v>277</v>
      </c>
      <c r="M647" s="61">
        <v>301</v>
      </c>
      <c r="N647" s="61" t="s">
        <v>21</v>
      </c>
      <c r="O647" s="61">
        <v>1</v>
      </c>
      <c r="P647" s="61" t="s">
        <v>23</v>
      </c>
      <c r="Q647" s="61">
        <v>4</v>
      </c>
      <c r="R647" s="61" t="s">
        <v>40</v>
      </c>
      <c r="S647" s="61">
        <v>103</v>
      </c>
      <c r="T647" s="61">
        <v>62883</v>
      </c>
      <c r="U647" s="33">
        <v>3403.8890000000001</v>
      </c>
      <c r="V647" s="61">
        <v>8.9190000000000005</v>
      </c>
      <c r="W647" s="61">
        <v>0.11899999999999999</v>
      </c>
      <c r="X647" s="61">
        <v>75</v>
      </c>
      <c r="Y647" s="61">
        <v>7.1999999999999995E-2</v>
      </c>
      <c r="Z647" s="61">
        <f t="shared" si="42"/>
        <v>214046.75198700003</v>
      </c>
      <c r="AA647" s="61">
        <f t="shared" si="43"/>
        <v>255.29167500000003</v>
      </c>
    </row>
    <row r="648" spans="1:27" x14ac:dyDescent="0.25">
      <c r="A648" s="31">
        <v>43437</v>
      </c>
      <c r="B648" s="61" t="s">
        <v>65</v>
      </c>
      <c r="C648" s="65">
        <v>43430</v>
      </c>
      <c r="D648" s="35">
        <f t="shared" si="40"/>
        <v>2018</v>
      </c>
      <c r="E648" s="35">
        <f t="shared" si="41"/>
        <v>11</v>
      </c>
      <c r="F648" s="61">
        <v>120164</v>
      </c>
      <c r="G648" s="61" t="s">
        <v>275</v>
      </c>
      <c r="H648" s="61" t="s">
        <v>39</v>
      </c>
      <c r="I648" s="61" t="s">
        <v>276</v>
      </c>
      <c r="J648" s="61" t="s">
        <v>20</v>
      </c>
      <c r="K648" s="61" t="s">
        <v>191</v>
      </c>
      <c r="L648" s="61" t="s">
        <v>277</v>
      </c>
      <c r="M648" s="61">
        <v>301</v>
      </c>
      <c r="N648" s="61" t="s">
        <v>21</v>
      </c>
      <c r="O648" s="61">
        <v>1</v>
      </c>
      <c r="P648" s="61" t="s">
        <v>23</v>
      </c>
      <c r="Q648" s="61">
        <v>4</v>
      </c>
      <c r="R648" s="61" t="s">
        <v>40</v>
      </c>
      <c r="S648" s="61">
        <v>102</v>
      </c>
      <c r="T648" s="61">
        <v>65059</v>
      </c>
      <c r="U648" s="33">
        <v>3139.8470000000002</v>
      </c>
      <c r="V648" s="61">
        <v>8.5109999999999992</v>
      </c>
      <c r="W648" s="61">
        <v>0.13500000000000001</v>
      </c>
      <c r="X648" s="61">
        <v>88</v>
      </c>
      <c r="Y648" s="61">
        <v>8.8999999999999996E-2</v>
      </c>
      <c r="Z648" s="61">
        <f t="shared" si="42"/>
        <v>204275.30597300001</v>
      </c>
      <c r="AA648" s="61">
        <f t="shared" si="43"/>
        <v>276.30653599999999</v>
      </c>
    </row>
    <row r="649" spans="1:27" x14ac:dyDescent="0.25">
      <c r="A649" s="31">
        <v>43437</v>
      </c>
      <c r="B649" s="61" t="s">
        <v>65</v>
      </c>
      <c r="C649" s="65">
        <v>43430</v>
      </c>
      <c r="D649" s="35">
        <f t="shared" si="40"/>
        <v>2018</v>
      </c>
      <c r="E649" s="35">
        <f t="shared" si="41"/>
        <v>11</v>
      </c>
      <c r="F649" s="61">
        <v>120164</v>
      </c>
      <c r="G649" s="61" t="s">
        <v>275</v>
      </c>
      <c r="H649" s="61" t="s">
        <v>39</v>
      </c>
      <c r="I649" s="61" t="s">
        <v>276</v>
      </c>
      <c r="J649" s="61" t="s">
        <v>20</v>
      </c>
      <c r="K649" s="61" t="s">
        <v>191</v>
      </c>
      <c r="L649" s="61" t="s">
        <v>277</v>
      </c>
      <c r="M649" s="61">
        <v>301</v>
      </c>
      <c r="N649" s="61" t="s">
        <v>21</v>
      </c>
      <c r="O649" s="61">
        <v>1</v>
      </c>
      <c r="P649" s="61" t="s">
        <v>23</v>
      </c>
      <c r="Q649" s="61">
        <v>4</v>
      </c>
      <c r="R649" s="61" t="s">
        <v>40</v>
      </c>
      <c r="S649" s="61">
        <v>101</v>
      </c>
      <c r="T649" s="61">
        <v>65834</v>
      </c>
      <c r="U649" s="33">
        <v>3775.4</v>
      </c>
      <c r="V649" s="61">
        <v>10.356</v>
      </c>
      <c r="W649" s="61">
        <v>9.7000000000000003E-2</v>
      </c>
      <c r="X649" s="61">
        <v>64</v>
      </c>
      <c r="Y649" s="61">
        <v>5.6000000000000001E-2</v>
      </c>
      <c r="Z649" s="61">
        <f t="shared" si="42"/>
        <v>248549.68359999999</v>
      </c>
      <c r="AA649" s="61">
        <f t="shared" si="43"/>
        <v>241.62560000000002</v>
      </c>
    </row>
    <row r="650" spans="1:27" x14ac:dyDescent="0.25">
      <c r="A650" s="31">
        <v>43430</v>
      </c>
      <c r="B650" s="61" t="s">
        <v>66</v>
      </c>
      <c r="C650" s="65">
        <v>43423</v>
      </c>
      <c r="D650" s="35">
        <f t="shared" si="40"/>
        <v>2018</v>
      </c>
      <c r="E650" s="35">
        <f t="shared" si="41"/>
        <v>11</v>
      </c>
      <c r="F650" s="61">
        <v>120164</v>
      </c>
      <c r="G650" s="61" t="s">
        <v>275</v>
      </c>
      <c r="H650" s="61" t="s">
        <v>39</v>
      </c>
      <c r="I650" s="61" t="s">
        <v>276</v>
      </c>
      <c r="J650" s="61" t="s">
        <v>20</v>
      </c>
      <c r="K650" s="61" t="s">
        <v>191</v>
      </c>
      <c r="L650" s="61" t="s">
        <v>277</v>
      </c>
      <c r="M650" s="61">
        <v>301</v>
      </c>
      <c r="N650" s="61" t="s">
        <v>21</v>
      </c>
      <c r="O650" s="61">
        <v>1</v>
      </c>
      <c r="P650" s="61" t="s">
        <v>23</v>
      </c>
      <c r="Q650" s="61">
        <v>4</v>
      </c>
      <c r="R650" s="61" t="s">
        <v>40</v>
      </c>
      <c r="S650" s="61">
        <v>101</v>
      </c>
      <c r="T650" s="61">
        <v>65879</v>
      </c>
      <c r="U650" s="33">
        <v>3660.1550000000002</v>
      </c>
      <c r="V650" s="61">
        <v>10.047000000000001</v>
      </c>
      <c r="W650" s="61">
        <v>6.8000000000000005E-2</v>
      </c>
      <c r="X650" s="61">
        <v>45</v>
      </c>
      <c r="Y650" s="61">
        <v>4.3999999999999997E-2</v>
      </c>
      <c r="Z650" s="61">
        <f t="shared" si="42"/>
        <v>241127.351245</v>
      </c>
      <c r="AA650" s="61">
        <f t="shared" si="43"/>
        <v>164.706975</v>
      </c>
    </row>
    <row r="651" spans="1:27" x14ac:dyDescent="0.25">
      <c r="A651" s="31">
        <v>43430</v>
      </c>
      <c r="B651" s="61" t="s">
        <v>66</v>
      </c>
      <c r="C651" s="65">
        <v>43423</v>
      </c>
      <c r="D651" s="35">
        <f t="shared" si="40"/>
        <v>2018</v>
      </c>
      <c r="E651" s="35">
        <f t="shared" si="41"/>
        <v>11</v>
      </c>
      <c r="F651" s="61">
        <v>120164</v>
      </c>
      <c r="G651" s="61" t="s">
        <v>275</v>
      </c>
      <c r="H651" s="61" t="s">
        <v>39</v>
      </c>
      <c r="I651" s="61" t="s">
        <v>276</v>
      </c>
      <c r="J651" s="61" t="s">
        <v>20</v>
      </c>
      <c r="K651" s="61" t="s">
        <v>191</v>
      </c>
      <c r="L651" s="61" t="s">
        <v>277</v>
      </c>
      <c r="M651" s="61">
        <v>301</v>
      </c>
      <c r="N651" s="61" t="s">
        <v>21</v>
      </c>
      <c r="O651" s="61">
        <v>1</v>
      </c>
      <c r="P651" s="61" t="s">
        <v>23</v>
      </c>
      <c r="Q651" s="61">
        <v>4</v>
      </c>
      <c r="R651" s="61" t="s">
        <v>40</v>
      </c>
      <c r="S651" s="61">
        <v>102</v>
      </c>
      <c r="T651" s="61">
        <v>65142</v>
      </c>
      <c r="U651" s="33">
        <v>3036.2159999999999</v>
      </c>
      <c r="V651" s="61">
        <v>8.2409999999999997</v>
      </c>
      <c r="W651" s="61">
        <v>0.127</v>
      </c>
      <c r="X651" s="61">
        <v>83</v>
      </c>
      <c r="Y651" s="61">
        <v>9.7000000000000003E-2</v>
      </c>
      <c r="Z651" s="61">
        <f t="shared" si="42"/>
        <v>197785.182672</v>
      </c>
      <c r="AA651" s="61">
        <f t="shared" si="43"/>
        <v>252.00592799999998</v>
      </c>
    </row>
    <row r="652" spans="1:27" x14ac:dyDescent="0.25">
      <c r="A652" s="31">
        <v>43430</v>
      </c>
      <c r="B652" s="61" t="s">
        <v>66</v>
      </c>
      <c r="C652" s="65">
        <v>43423</v>
      </c>
      <c r="D652" s="35">
        <f t="shared" si="40"/>
        <v>2018</v>
      </c>
      <c r="E652" s="35">
        <f t="shared" si="41"/>
        <v>11</v>
      </c>
      <c r="F652" s="61">
        <v>120164</v>
      </c>
      <c r="G652" s="61" t="s">
        <v>275</v>
      </c>
      <c r="H652" s="61" t="s">
        <v>39</v>
      </c>
      <c r="I652" s="61" t="s">
        <v>276</v>
      </c>
      <c r="J652" s="61" t="s">
        <v>20</v>
      </c>
      <c r="K652" s="61" t="s">
        <v>191</v>
      </c>
      <c r="L652" s="61" t="s">
        <v>277</v>
      </c>
      <c r="M652" s="61">
        <v>301</v>
      </c>
      <c r="N652" s="61" t="s">
        <v>21</v>
      </c>
      <c r="O652" s="61">
        <v>1</v>
      </c>
      <c r="P652" s="61" t="s">
        <v>23</v>
      </c>
      <c r="Q652" s="61">
        <v>4</v>
      </c>
      <c r="R652" s="61" t="s">
        <v>40</v>
      </c>
      <c r="S652" s="61">
        <v>103</v>
      </c>
      <c r="T652" s="61">
        <v>62923</v>
      </c>
      <c r="U652" s="33">
        <v>3299.4769999999999</v>
      </c>
      <c r="V652" s="61">
        <v>8.6509999999999998</v>
      </c>
      <c r="W652" s="61">
        <v>6.4000000000000001E-2</v>
      </c>
      <c r="X652" s="61">
        <v>40</v>
      </c>
      <c r="Y652" s="61">
        <v>3.7999999999999999E-2</v>
      </c>
      <c r="Z652" s="61">
        <f t="shared" si="42"/>
        <v>207612.99127100001</v>
      </c>
      <c r="AA652" s="61">
        <f t="shared" si="43"/>
        <v>131.97907999999998</v>
      </c>
    </row>
    <row r="653" spans="1:27" x14ac:dyDescent="0.25">
      <c r="A653" s="31">
        <v>43430</v>
      </c>
      <c r="B653" s="61" t="s">
        <v>66</v>
      </c>
      <c r="C653" s="65">
        <v>43423</v>
      </c>
      <c r="D653" s="35">
        <f t="shared" si="40"/>
        <v>2018</v>
      </c>
      <c r="E653" s="35">
        <f t="shared" si="41"/>
        <v>11</v>
      </c>
      <c r="F653" s="61">
        <v>120164</v>
      </c>
      <c r="G653" s="61" t="s">
        <v>275</v>
      </c>
      <c r="H653" s="61" t="s">
        <v>39</v>
      </c>
      <c r="I653" s="61" t="s">
        <v>276</v>
      </c>
      <c r="J653" s="61" t="s">
        <v>20</v>
      </c>
      <c r="K653" s="61" t="s">
        <v>191</v>
      </c>
      <c r="L653" s="61" t="s">
        <v>277</v>
      </c>
      <c r="M653" s="61">
        <v>301</v>
      </c>
      <c r="N653" s="61" t="s">
        <v>21</v>
      </c>
      <c r="O653" s="61">
        <v>1</v>
      </c>
      <c r="P653" s="61" t="s">
        <v>23</v>
      </c>
      <c r="Q653" s="61">
        <v>4</v>
      </c>
      <c r="R653" s="61" t="s">
        <v>40</v>
      </c>
      <c r="S653" s="61">
        <v>104</v>
      </c>
      <c r="T653" s="61">
        <v>65349</v>
      </c>
      <c r="U653" s="33">
        <v>3075.27</v>
      </c>
      <c r="V653" s="61">
        <v>8.3740000000000006</v>
      </c>
      <c r="W653" s="61">
        <v>0.106</v>
      </c>
      <c r="X653" s="61">
        <v>69</v>
      </c>
      <c r="Y653" s="61">
        <v>7.4999999999999997E-2</v>
      </c>
      <c r="Z653" s="61">
        <f t="shared" si="42"/>
        <v>200965.81922999999</v>
      </c>
      <c r="AA653" s="61">
        <f t="shared" si="43"/>
        <v>212.19363000000001</v>
      </c>
    </row>
    <row r="654" spans="1:27" x14ac:dyDescent="0.25">
      <c r="A654" s="31">
        <v>43430</v>
      </c>
      <c r="B654" s="61" t="s">
        <v>66</v>
      </c>
      <c r="C654" s="65">
        <v>43423</v>
      </c>
      <c r="D654" s="35">
        <f t="shared" si="40"/>
        <v>2018</v>
      </c>
      <c r="E654" s="35">
        <f t="shared" si="41"/>
        <v>11</v>
      </c>
      <c r="F654" s="61">
        <v>120164</v>
      </c>
      <c r="G654" s="61" t="s">
        <v>275</v>
      </c>
      <c r="H654" s="61" t="s">
        <v>39</v>
      </c>
      <c r="I654" s="61" t="s">
        <v>276</v>
      </c>
      <c r="J654" s="61" t="s">
        <v>20</v>
      </c>
      <c r="K654" s="61" t="s">
        <v>191</v>
      </c>
      <c r="L654" s="61" t="s">
        <v>277</v>
      </c>
      <c r="M654" s="61">
        <v>301</v>
      </c>
      <c r="N654" s="61" t="s">
        <v>21</v>
      </c>
      <c r="O654" s="61">
        <v>1</v>
      </c>
      <c r="P654" s="61" t="s">
        <v>23</v>
      </c>
      <c r="Q654" s="61">
        <v>4</v>
      </c>
      <c r="R654" s="61" t="s">
        <v>40</v>
      </c>
      <c r="S654" s="61">
        <v>105</v>
      </c>
      <c r="T654" s="61">
        <v>70263</v>
      </c>
      <c r="U654" s="33">
        <v>3167.739</v>
      </c>
      <c r="V654" s="61">
        <v>9.2739999999999991</v>
      </c>
      <c r="W654" s="61">
        <v>5.8000000000000003E-2</v>
      </c>
      <c r="X654" s="61">
        <v>41</v>
      </c>
      <c r="Y654" s="61">
        <v>4.1000000000000002E-2</v>
      </c>
      <c r="Z654" s="61">
        <f t="shared" si="42"/>
        <v>222574.84535699998</v>
      </c>
      <c r="AA654" s="61">
        <f t="shared" si="43"/>
        <v>129.87729899999999</v>
      </c>
    </row>
    <row r="655" spans="1:27" x14ac:dyDescent="0.25">
      <c r="A655" s="31">
        <v>43430</v>
      </c>
      <c r="B655" s="61" t="s">
        <v>66</v>
      </c>
      <c r="C655" s="65">
        <v>43423</v>
      </c>
      <c r="D655" s="35">
        <f t="shared" si="40"/>
        <v>2018</v>
      </c>
      <c r="E655" s="35">
        <f t="shared" si="41"/>
        <v>11</v>
      </c>
      <c r="F655" s="61">
        <v>120164</v>
      </c>
      <c r="G655" s="61" t="s">
        <v>275</v>
      </c>
      <c r="H655" s="61" t="s">
        <v>39</v>
      </c>
      <c r="I655" s="61" t="s">
        <v>276</v>
      </c>
      <c r="J655" s="61" t="s">
        <v>20</v>
      </c>
      <c r="K655" s="61" t="s">
        <v>191</v>
      </c>
      <c r="L655" s="61" t="s">
        <v>277</v>
      </c>
      <c r="M655" s="61">
        <v>301</v>
      </c>
      <c r="N655" s="61" t="s">
        <v>21</v>
      </c>
      <c r="O655" s="61">
        <v>1</v>
      </c>
      <c r="P655" s="61" t="s">
        <v>23</v>
      </c>
      <c r="Q655" s="61">
        <v>4</v>
      </c>
      <c r="R655" s="61" t="s">
        <v>40</v>
      </c>
      <c r="S655" s="61">
        <v>106</v>
      </c>
      <c r="T655" s="61">
        <v>65182</v>
      </c>
      <c r="U655" s="33">
        <v>3121.1729999999998</v>
      </c>
      <c r="V655" s="61">
        <v>8.4770000000000003</v>
      </c>
      <c r="W655" s="61">
        <v>9.4E-2</v>
      </c>
      <c r="X655" s="61">
        <v>61</v>
      </c>
      <c r="Y655" s="61">
        <v>7.0999999999999994E-2</v>
      </c>
      <c r="Z655" s="61">
        <f t="shared" si="42"/>
        <v>203444.29848599999</v>
      </c>
      <c r="AA655" s="61">
        <f t="shared" si="43"/>
        <v>190.39155299999999</v>
      </c>
    </row>
    <row r="656" spans="1:27" x14ac:dyDescent="0.25">
      <c r="A656" s="31">
        <v>43430</v>
      </c>
      <c r="B656" s="61" t="s">
        <v>66</v>
      </c>
      <c r="C656" s="65">
        <v>43423</v>
      </c>
      <c r="D656" s="35">
        <f t="shared" si="40"/>
        <v>2018</v>
      </c>
      <c r="E656" s="35">
        <f t="shared" si="41"/>
        <v>11</v>
      </c>
      <c r="F656" s="61">
        <v>120164</v>
      </c>
      <c r="G656" s="61" t="s">
        <v>275</v>
      </c>
      <c r="H656" s="61" t="s">
        <v>39</v>
      </c>
      <c r="I656" s="61" t="s">
        <v>276</v>
      </c>
      <c r="J656" s="61" t="s">
        <v>20</v>
      </c>
      <c r="K656" s="61" t="s">
        <v>191</v>
      </c>
      <c r="L656" s="61" t="s">
        <v>277</v>
      </c>
      <c r="M656" s="61">
        <v>301</v>
      </c>
      <c r="N656" s="61" t="s">
        <v>21</v>
      </c>
      <c r="O656" s="61">
        <v>1</v>
      </c>
      <c r="P656" s="61" t="s">
        <v>23</v>
      </c>
      <c r="Q656" s="61">
        <v>4</v>
      </c>
      <c r="R656" s="61" t="s">
        <v>40</v>
      </c>
      <c r="S656" s="61">
        <v>107</v>
      </c>
      <c r="T656" s="61">
        <v>74065</v>
      </c>
      <c r="U656" s="33">
        <v>3145.7289999999998</v>
      </c>
      <c r="V656" s="61">
        <v>9.7080000000000002</v>
      </c>
      <c r="W656" s="61">
        <v>8.1000000000000003E-2</v>
      </c>
      <c r="X656" s="61">
        <v>60</v>
      </c>
      <c r="Y656" s="61">
        <v>0.05</v>
      </c>
      <c r="Z656" s="61">
        <f t="shared" si="42"/>
        <v>232988.418385</v>
      </c>
      <c r="AA656" s="61">
        <f t="shared" si="43"/>
        <v>188.74374</v>
      </c>
    </row>
    <row r="657" spans="1:27" x14ac:dyDescent="0.25">
      <c r="A657" s="31">
        <v>43430</v>
      </c>
      <c r="B657" s="61" t="s">
        <v>66</v>
      </c>
      <c r="C657" s="65">
        <v>43423</v>
      </c>
      <c r="D657" s="35">
        <f t="shared" si="40"/>
        <v>2018</v>
      </c>
      <c r="E657" s="35">
        <f t="shared" si="41"/>
        <v>11</v>
      </c>
      <c r="F657" s="61">
        <v>120164</v>
      </c>
      <c r="G657" s="61" t="s">
        <v>275</v>
      </c>
      <c r="H657" s="61" t="s">
        <v>39</v>
      </c>
      <c r="I657" s="61" t="s">
        <v>276</v>
      </c>
      <c r="J657" s="61" t="s">
        <v>20</v>
      </c>
      <c r="K657" s="61" t="s">
        <v>191</v>
      </c>
      <c r="L657" s="61" t="s">
        <v>277</v>
      </c>
      <c r="M657" s="61">
        <v>301</v>
      </c>
      <c r="N657" s="61" t="s">
        <v>21</v>
      </c>
      <c r="O657" s="61">
        <v>1</v>
      </c>
      <c r="P657" s="61" t="s">
        <v>23</v>
      </c>
      <c r="Q657" s="61">
        <v>4</v>
      </c>
      <c r="R657" s="61" t="s">
        <v>40</v>
      </c>
      <c r="S657" s="61">
        <v>108</v>
      </c>
      <c r="T657" s="61">
        <v>71393</v>
      </c>
      <c r="U657" s="33">
        <v>1944.6559999999999</v>
      </c>
      <c r="V657" s="61">
        <v>5.7850000000000001</v>
      </c>
      <c r="W657" s="61">
        <v>0.16</v>
      </c>
      <c r="X657" s="61">
        <v>114</v>
      </c>
      <c r="Y657" s="61">
        <v>0.109</v>
      </c>
      <c r="Z657" s="61">
        <f t="shared" si="42"/>
        <v>138834.82580799999</v>
      </c>
      <c r="AA657" s="61">
        <f t="shared" si="43"/>
        <v>221.69078399999998</v>
      </c>
    </row>
    <row r="658" spans="1:27" x14ac:dyDescent="0.25">
      <c r="A658" s="31">
        <v>43430</v>
      </c>
      <c r="B658" s="61" t="s">
        <v>66</v>
      </c>
      <c r="C658" s="65">
        <v>43423</v>
      </c>
      <c r="D658" s="35">
        <f t="shared" si="40"/>
        <v>2018</v>
      </c>
      <c r="E658" s="35">
        <f t="shared" si="41"/>
        <v>11</v>
      </c>
      <c r="F658" s="61">
        <v>120164</v>
      </c>
      <c r="G658" s="61" t="s">
        <v>275</v>
      </c>
      <c r="H658" s="61" t="s">
        <v>39</v>
      </c>
      <c r="I658" s="61" t="s">
        <v>276</v>
      </c>
      <c r="J658" s="61" t="s">
        <v>20</v>
      </c>
      <c r="K658" s="61" t="s">
        <v>191</v>
      </c>
      <c r="L658" s="61" t="s">
        <v>277</v>
      </c>
      <c r="M658" s="61">
        <v>301</v>
      </c>
      <c r="N658" s="61" t="s">
        <v>21</v>
      </c>
      <c r="O658" s="61">
        <v>1</v>
      </c>
      <c r="P658" s="61" t="s">
        <v>23</v>
      </c>
      <c r="Q658" s="61">
        <v>4</v>
      </c>
      <c r="R658" s="61" t="s">
        <v>40</v>
      </c>
      <c r="S658" s="61">
        <v>109</v>
      </c>
      <c r="T658" s="61">
        <v>70923</v>
      </c>
      <c r="U658" s="33">
        <v>2378.846</v>
      </c>
      <c r="V658" s="61">
        <v>7.03</v>
      </c>
      <c r="W658" s="61">
        <v>0.159</v>
      </c>
      <c r="X658" s="61">
        <v>113</v>
      </c>
      <c r="Y658" s="61">
        <v>0.106</v>
      </c>
      <c r="Z658" s="61">
        <f t="shared" si="42"/>
        <v>168714.89485800001</v>
      </c>
      <c r="AA658" s="61">
        <f t="shared" si="43"/>
        <v>268.80959799999999</v>
      </c>
    </row>
    <row r="659" spans="1:27" x14ac:dyDescent="0.25">
      <c r="A659" s="31">
        <v>43430</v>
      </c>
      <c r="B659" s="61" t="s">
        <v>66</v>
      </c>
      <c r="C659" s="65">
        <v>43423</v>
      </c>
      <c r="D659" s="35">
        <f t="shared" si="40"/>
        <v>2018</v>
      </c>
      <c r="E659" s="35">
        <f t="shared" si="41"/>
        <v>11</v>
      </c>
      <c r="F659" s="61">
        <v>120164</v>
      </c>
      <c r="G659" s="61" t="s">
        <v>275</v>
      </c>
      <c r="H659" s="61" t="s">
        <v>39</v>
      </c>
      <c r="I659" s="61" t="s">
        <v>276</v>
      </c>
      <c r="J659" s="61" t="s">
        <v>20</v>
      </c>
      <c r="K659" s="61" t="s">
        <v>191</v>
      </c>
      <c r="L659" s="61" t="s">
        <v>277</v>
      </c>
      <c r="M659" s="61">
        <v>301</v>
      </c>
      <c r="N659" s="61" t="s">
        <v>21</v>
      </c>
      <c r="O659" s="61">
        <v>1</v>
      </c>
      <c r="P659" s="61" t="s">
        <v>23</v>
      </c>
      <c r="Q659" s="61">
        <v>4</v>
      </c>
      <c r="R659" s="61" t="s">
        <v>40</v>
      </c>
      <c r="S659" s="61">
        <v>110</v>
      </c>
      <c r="T659" s="61">
        <v>71797</v>
      </c>
      <c r="U659" s="33">
        <v>2030.2940000000001</v>
      </c>
      <c r="V659" s="61">
        <v>6.0739999999999998</v>
      </c>
      <c r="W659" s="61">
        <v>0.124</v>
      </c>
      <c r="X659" s="61">
        <v>89</v>
      </c>
      <c r="Y659" s="61">
        <v>8.8999999999999996E-2</v>
      </c>
      <c r="Z659" s="61">
        <f t="shared" si="42"/>
        <v>145769.01831800002</v>
      </c>
      <c r="AA659" s="61">
        <f t="shared" si="43"/>
        <v>180.69616600000001</v>
      </c>
    </row>
    <row r="660" spans="1:27" x14ac:dyDescent="0.25">
      <c r="A660" s="31">
        <v>43430</v>
      </c>
      <c r="B660" s="61" t="s">
        <v>66</v>
      </c>
      <c r="C660" s="65">
        <v>43423</v>
      </c>
      <c r="D660" s="35">
        <f t="shared" si="40"/>
        <v>2018</v>
      </c>
      <c r="E660" s="35">
        <f t="shared" si="41"/>
        <v>11</v>
      </c>
      <c r="F660" s="61">
        <v>120164</v>
      </c>
      <c r="G660" s="61" t="s">
        <v>275</v>
      </c>
      <c r="H660" s="61" t="s">
        <v>39</v>
      </c>
      <c r="I660" s="61" t="s">
        <v>276</v>
      </c>
      <c r="J660" s="61" t="s">
        <v>20</v>
      </c>
      <c r="K660" s="61" t="s">
        <v>191</v>
      </c>
      <c r="L660" s="61" t="s">
        <v>277</v>
      </c>
      <c r="M660" s="61">
        <v>301</v>
      </c>
      <c r="N660" s="61" t="s">
        <v>21</v>
      </c>
      <c r="O660" s="61">
        <v>1</v>
      </c>
      <c r="P660" s="61" t="s">
        <v>23</v>
      </c>
      <c r="Q660" s="61">
        <v>4</v>
      </c>
      <c r="R660" s="61" t="s">
        <v>40</v>
      </c>
      <c r="S660" s="61">
        <v>111</v>
      </c>
      <c r="T660" s="61">
        <v>70705</v>
      </c>
      <c r="U660" s="33">
        <v>2303.105</v>
      </c>
      <c r="V660" s="61">
        <v>6.7850000000000001</v>
      </c>
      <c r="W660" s="61">
        <v>0.156</v>
      </c>
      <c r="X660" s="61">
        <v>110</v>
      </c>
      <c r="Y660" s="61">
        <v>0.105</v>
      </c>
      <c r="Z660" s="61">
        <f t="shared" si="42"/>
        <v>162841.03902500001</v>
      </c>
      <c r="AA660" s="61">
        <f t="shared" si="43"/>
        <v>253.34154999999998</v>
      </c>
    </row>
    <row r="661" spans="1:27" x14ac:dyDescent="0.25">
      <c r="A661" s="31">
        <v>43430</v>
      </c>
      <c r="B661" s="61" t="s">
        <v>66</v>
      </c>
      <c r="C661" s="65">
        <v>43423</v>
      </c>
      <c r="D661" s="35">
        <f t="shared" si="40"/>
        <v>2018</v>
      </c>
      <c r="E661" s="35">
        <f t="shared" si="41"/>
        <v>11</v>
      </c>
      <c r="F661" s="61">
        <v>120164</v>
      </c>
      <c r="G661" s="61" t="s">
        <v>275</v>
      </c>
      <c r="H661" s="61" t="s">
        <v>39</v>
      </c>
      <c r="I661" s="61" t="s">
        <v>276</v>
      </c>
      <c r="J661" s="61" t="s">
        <v>20</v>
      </c>
      <c r="K661" s="61" t="s">
        <v>191</v>
      </c>
      <c r="L661" s="61" t="s">
        <v>277</v>
      </c>
      <c r="M661" s="61">
        <v>301</v>
      </c>
      <c r="N661" s="61" t="s">
        <v>21</v>
      </c>
      <c r="O661" s="61">
        <v>1</v>
      </c>
      <c r="P661" s="61" t="s">
        <v>23</v>
      </c>
      <c r="Q661" s="61">
        <v>4</v>
      </c>
      <c r="R661" s="61" t="s">
        <v>40</v>
      </c>
      <c r="S661" s="61">
        <v>113</v>
      </c>
      <c r="T661" s="61">
        <v>57836</v>
      </c>
      <c r="U661" s="33">
        <v>2729.5079999999998</v>
      </c>
      <c r="V661" s="61">
        <v>6.5780000000000003</v>
      </c>
      <c r="W661" s="61">
        <v>0.25600000000000001</v>
      </c>
      <c r="X661" s="61">
        <v>148</v>
      </c>
      <c r="Y661" s="61">
        <v>0.17799999999999999</v>
      </c>
      <c r="Z661" s="61">
        <f t="shared" si="42"/>
        <v>157863.82468799999</v>
      </c>
      <c r="AA661" s="61">
        <f t="shared" si="43"/>
        <v>403.96718399999997</v>
      </c>
    </row>
    <row r="662" spans="1:27" x14ac:dyDescent="0.25">
      <c r="A662" s="31">
        <v>43430</v>
      </c>
      <c r="B662" s="61" t="s">
        <v>66</v>
      </c>
      <c r="C662" s="65">
        <v>43423</v>
      </c>
      <c r="D662" s="35">
        <f t="shared" si="40"/>
        <v>2018</v>
      </c>
      <c r="E662" s="35">
        <f t="shared" si="41"/>
        <v>11</v>
      </c>
      <c r="F662" s="61">
        <v>120164</v>
      </c>
      <c r="G662" s="61" t="s">
        <v>275</v>
      </c>
      <c r="H662" s="61" t="s">
        <v>39</v>
      </c>
      <c r="I662" s="61" t="s">
        <v>276</v>
      </c>
      <c r="J662" s="61" t="s">
        <v>20</v>
      </c>
      <c r="K662" s="61" t="s">
        <v>191</v>
      </c>
      <c r="L662" s="61" t="s">
        <v>277</v>
      </c>
      <c r="M662" s="61">
        <v>301</v>
      </c>
      <c r="N662" s="61" t="s">
        <v>21</v>
      </c>
      <c r="O662" s="61">
        <v>1</v>
      </c>
      <c r="P662" s="61" t="s">
        <v>23</v>
      </c>
      <c r="Q662" s="61">
        <v>4</v>
      </c>
      <c r="R662" s="61" t="s">
        <v>40</v>
      </c>
      <c r="S662" s="61">
        <v>112</v>
      </c>
      <c r="T662" s="61">
        <v>71695</v>
      </c>
      <c r="U662" s="33">
        <v>2205.8209999999999</v>
      </c>
      <c r="V662" s="61">
        <v>6.5890000000000004</v>
      </c>
      <c r="W662" s="61">
        <v>0.14399999999999999</v>
      </c>
      <c r="X662" s="61">
        <v>103</v>
      </c>
      <c r="Y662" s="61">
        <v>0.106</v>
      </c>
      <c r="Z662" s="61">
        <f t="shared" si="42"/>
        <v>158146.336595</v>
      </c>
      <c r="AA662" s="61">
        <f t="shared" si="43"/>
        <v>227.19956299999998</v>
      </c>
    </row>
    <row r="663" spans="1:27" x14ac:dyDescent="0.25">
      <c r="A663" s="31">
        <v>43430</v>
      </c>
      <c r="B663" s="61" t="s">
        <v>66</v>
      </c>
      <c r="C663" s="65">
        <v>43423</v>
      </c>
      <c r="D663" s="35">
        <f t="shared" si="40"/>
        <v>2018</v>
      </c>
      <c r="E663" s="35">
        <f t="shared" si="41"/>
        <v>11</v>
      </c>
      <c r="F663" s="61">
        <v>120164</v>
      </c>
      <c r="G663" s="61" t="s">
        <v>275</v>
      </c>
      <c r="H663" s="61" t="s">
        <v>39</v>
      </c>
      <c r="I663" s="61" t="s">
        <v>276</v>
      </c>
      <c r="J663" s="61" t="s">
        <v>20</v>
      </c>
      <c r="K663" s="61" t="s">
        <v>191</v>
      </c>
      <c r="L663" s="61" t="s">
        <v>277</v>
      </c>
      <c r="M663" s="61">
        <v>301</v>
      </c>
      <c r="N663" s="61" t="s">
        <v>21</v>
      </c>
      <c r="O663" s="61">
        <v>1</v>
      </c>
      <c r="P663" s="61" t="s">
        <v>23</v>
      </c>
      <c r="Q663" s="61">
        <v>4</v>
      </c>
      <c r="R663" s="61" t="s">
        <v>40</v>
      </c>
      <c r="S663" s="61">
        <v>115</v>
      </c>
      <c r="T663" s="61">
        <v>57805</v>
      </c>
      <c r="U663" s="33">
        <v>2587.6320000000001</v>
      </c>
      <c r="V663" s="61">
        <v>6.2320000000000002</v>
      </c>
      <c r="W663" s="61">
        <v>0.30099999999999999</v>
      </c>
      <c r="X663" s="61">
        <v>174</v>
      </c>
      <c r="Y663" s="61">
        <v>0.185</v>
      </c>
      <c r="Z663" s="61">
        <f t="shared" si="42"/>
        <v>149578.06775999998</v>
      </c>
      <c r="AA663" s="61">
        <f t="shared" si="43"/>
        <v>450.24796800000001</v>
      </c>
    </row>
    <row r="664" spans="1:27" x14ac:dyDescent="0.25">
      <c r="A664" s="31">
        <v>43430</v>
      </c>
      <c r="B664" s="61" t="s">
        <v>66</v>
      </c>
      <c r="C664" s="65">
        <v>43423</v>
      </c>
      <c r="D664" s="35">
        <f t="shared" si="40"/>
        <v>2018</v>
      </c>
      <c r="E664" s="35">
        <f t="shared" si="41"/>
        <v>11</v>
      </c>
      <c r="F664" s="61">
        <v>120164</v>
      </c>
      <c r="G664" s="61" t="s">
        <v>275</v>
      </c>
      <c r="H664" s="61" t="s">
        <v>39</v>
      </c>
      <c r="I664" s="61" t="s">
        <v>276</v>
      </c>
      <c r="J664" s="61" t="s">
        <v>20</v>
      </c>
      <c r="K664" s="61" t="s">
        <v>191</v>
      </c>
      <c r="L664" s="61" t="s">
        <v>277</v>
      </c>
      <c r="M664" s="61">
        <v>301</v>
      </c>
      <c r="N664" s="61" t="s">
        <v>21</v>
      </c>
      <c r="O664" s="61">
        <v>1</v>
      </c>
      <c r="P664" s="61" t="s">
        <v>23</v>
      </c>
      <c r="Q664" s="61">
        <v>4</v>
      </c>
      <c r="R664" s="61" t="s">
        <v>40</v>
      </c>
      <c r="S664" s="61">
        <v>114</v>
      </c>
      <c r="T664" s="61">
        <v>64321</v>
      </c>
      <c r="U664" s="33">
        <v>3038.1460000000002</v>
      </c>
      <c r="V664" s="61">
        <v>8.1419999999999995</v>
      </c>
      <c r="W664" s="61">
        <v>6.8000000000000005E-2</v>
      </c>
      <c r="X664" s="61">
        <v>44</v>
      </c>
      <c r="Y664" s="61">
        <v>0.04</v>
      </c>
      <c r="Z664" s="61">
        <f t="shared" si="42"/>
        <v>195416.58886600003</v>
      </c>
      <c r="AA664" s="61">
        <f t="shared" si="43"/>
        <v>133.67842400000001</v>
      </c>
    </row>
    <row r="665" spans="1:27" x14ac:dyDescent="0.25">
      <c r="A665" s="31">
        <v>43430</v>
      </c>
      <c r="B665" s="61" t="s">
        <v>66</v>
      </c>
      <c r="C665" s="65">
        <v>43423</v>
      </c>
      <c r="D665" s="35">
        <f t="shared" si="40"/>
        <v>2018</v>
      </c>
      <c r="E665" s="35">
        <f t="shared" si="41"/>
        <v>11</v>
      </c>
      <c r="F665" s="61">
        <v>120164</v>
      </c>
      <c r="G665" s="61" t="s">
        <v>275</v>
      </c>
      <c r="H665" s="61" t="s">
        <v>39</v>
      </c>
      <c r="I665" s="61" t="s">
        <v>276</v>
      </c>
      <c r="J665" s="61" t="s">
        <v>20</v>
      </c>
      <c r="K665" s="61" t="s">
        <v>191</v>
      </c>
      <c r="L665" s="61" t="s">
        <v>277</v>
      </c>
      <c r="M665" s="61">
        <v>301</v>
      </c>
      <c r="N665" s="61" t="s">
        <v>21</v>
      </c>
      <c r="O665" s="61">
        <v>1</v>
      </c>
      <c r="P665" s="61" t="s">
        <v>23</v>
      </c>
      <c r="Q665" s="61">
        <v>4</v>
      </c>
      <c r="R665" s="61" t="s">
        <v>40</v>
      </c>
      <c r="S665" s="61">
        <v>116</v>
      </c>
      <c r="T665" s="61">
        <v>66224</v>
      </c>
      <c r="U665" s="33">
        <v>2780.5079999999998</v>
      </c>
      <c r="V665" s="61">
        <v>7.6719999999999997</v>
      </c>
      <c r="W665" s="61">
        <v>9.5000000000000001E-2</v>
      </c>
      <c r="X665" s="61">
        <v>63</v>
      </c>
      <c r="Y665" s="61">
        <v>6.6000000000000003E-2</v>
      </c>
      <c r="Z665" s="61">
        <f t="shared" si="42"/>
        <v>184136.36179199998</v>
      </c>
      <c r="AA665" s="61">
        <f t="shared" si="43"/>
        <v>175.17200399999999</v>
      </c>
    </row>
    <row r="666" spans="1:27" x14ac:dyDescent="0.25">
      <c r="A666" s="31">
        <v>43423</v>
      </c>
      <c r="B666" s="61" t="s">
        <v>67</v>
      </c>
      <c r="C666" s="65">
        <v>43416</v>
      </c>
      <c r="D666" s="35">
        <f t="shared" si="40"/>
        <v>2018</v>
      </c>
      <c r="E666" s="35">
        <f t="shared" si="41"/>
        <v>11</v>
      </c>
      <c r="F666" s="61">
        <v>120164</v>
      </c>
      <c r="G666" s="61" t="s">
        <v>275</v>
      </c>
      <c r="H666" s="61" t="s">
        <v>39</v>
      </c>
      <c r="I666" s="61" t="s">
        <v>276</v>
      </c>
      <c r="J666" s="61" t="s">
        <v>20</v>
      </c>
      <c r="K666" s="61" t="s">
        <v>191</v>
      </c>
      <c r="L666" s="61" t="s">
        <v>277</v>
      </c>
      <c r="M666" s="61">
        <v>301</v>
      </c>
      <c r="N666" s="61" t="s">
        <v>21</v>
      </c>
      <c r="O666" s="61">
        <v>1</v>
      </c>
      <c r="P666" s="61" t="s">
        <v>23</v>
      </c>
      <c r="Q666" s="61">
        <v>4</v>
      </c>
      <c r="R666" s="61" t="s">
        <v>40</v>
      </c>
      <c r="S666" s="61">
        <v>116</v>
      </c>
      <c r="T666" s="61">
        <v>66291</v>
      </c>
      <c r="U666" s="33">
        <v>2686.5720000000001</v>
      </c>
      <c r="V666" s="61">
        <v>7.4210000000000003</v>
      </c>
      <c r="W666" s="61">
        <v>0.10100000000000001</v>
      </c>
      <c r="X666" s="61">
        <v>67</v>
      </c>
      <c r="Y666" s="61">
        <v>5.8999999999999997E-2</v>
      </c>
      <c r="Z666" s="61">
        <f t="shared" si="42"/>
        <v>178095.54445200003</v>
      </c>
      <c r="AA666" s="61">
        <f t="shared" si="43"/>
        <v>180.00032400000003</v>
      </c>
    </row>
    <row r="667" spans="1:27" x14ac:dyDescent="0.25">
      <c r="A667" s="31">
        <v>43423</v>
      </c>
      <c r="B667" s="61" t="s">
        <v>67</v>
      </c>
      <c r="C667" s="65">
        <v>43416</v>
      </c>
      <c r="D667" s="35">
        <f t="shared" si="40"/>
        <v>2018</v>
      </c>
      <c r="E667" s="35">
        <f t="shared" si="41"/>
        <v>11</v>
      </c>
      <c r="F667" s="61">
        <v>120164</v>
      </c>
      <c r="G667" s="61" t="s">
        <v>275</v>
      </c>
      <c r="H667" s="61" t="s">
        <v>39</v>
      </c>
      <c r="I667" s="61" t="s">
        <v>276</v>
      </c>
      <c r="J667" s="61" t="s">
        <v>20</v>
      </c>
      <c r="K667" s="61" t="s">
        <v>191</v>
      </c>
      <c r="L667" s="61" t="s">
        <v>277</v>
      </c>
      <c r="M667" s="61">
        <v>301</v>
      </c>
      <c r="N667" s="61" t="s">
        <v>21</v>
      </c>
      <c r="O667" s="61">
        <v>1</v>
      </c>
      <c r="P667" s="61" t="s">
        <v>23</v>
      </c>
      <c r="Q667" s="61">
        <v>4</v>
      </c>
      <c r="R667" s="61" t="s">
        <v>40</v>
      </c>
      <c r="S667" s="61">
        <v>114</v>
      </c>
      <c r="T667" s="61">
        <v>64390</v>
      </c>
      <c r="U667" s="33">
        <v>2937.84</v>
      </c>
      <c r="V667" s="61">
        <v>7.8819999999999997</v>
      </c>
      <c r="W667" s="61">
        <v>0.107</v>
      </c>
      <c r="X667" s="61">
        <v>69</v>
      </c>
      <c r="Y667" s="61">
        <v>6.7000000000000004E-2</v>
      </c>
      <c r="Z667" s="61">
        <f t="shared" si="42"/>
        <v>189167.51760000002</v>
      </c>
      <c r="AA667" s="61">
        <f t="shared" si="43"/>
        <v>202.71096000000003</v>
      </c>
    </row>
    <row r="668" spans="1:27" x14ac:dyDescent="0.25">
      <c r="A668" s="31">
        <v>43423</v>
      </c>
      <c r="B668" s="61" t="s">
        <v>67</v>
      </c>
      <c r="C668" s="65">
        <v>43416</v>
      </c>
      <c r="D668" s="35">
        <f t="shared" si="40"/>
        <v>2018</v>
      </c>
      <c r="E668" s="35">
        <f t="shared" si="41"/>
        <v>11</v>
      </c>
      <c r="F668" s="61">
        <v>120164</v>
      </c>
      <c r="G668" s="61" t="s">
        <v>275</v>
      </c>
      <c r="H668" s="61" t="s">
        <v>39</v>
      </c>
      <c r="I668" s="61" t="s">
        <v>276</v>
      </c>
      <c r="J668" s="61" t="s">
        <v>20</v>
      </c>
      <c r="K668" s="61" t="s">
        <v>191</v>
      </c>
      <c r="L668" s="61" t="s">
        <v>277</v>
      </c>
      <c r="M668" s="61">
        <v>301</v>
      </c>
      <c r="N668" s="61" t="s">
        <v>21</v>
      </c>
      <c r="O668" s="61">
        <v>1</v>
      </c>
      <c r="P668" s="61" t="s">
        <v>23</v>
      </c>
      <c r="Q668" s="61">
        <v>4</v>
      </c>
      <c r="R668" s="61" t="s">
        <v>40</v>
      </c>
      <c r="S668" s="61">
        <v>115</v>
      </c>
      <c r="T668" s="61">
        <v>57991</v>
      </c>
      <c r="U668" s="33">
        <v>2491.3389999999999</v>
      </c>
      <c r="V668" s="61">
        <v>6.02</v>
      </c>
      <c r="W668" s="61">
        <v>0.32100000000000001</v>
      </c>
      <c r="X668" s="61">
        <v>186</v>
      </c>
      <c r="Y668" s="61">
        <v>0.21</v>
      </c>
      <c r="Z668" s="61">
        <f t="shared" si="42"/>
        <v>144475.23994900001</v>
      </c>
      <c r="AA668" s="61">
        <f t="shared" si="43"/>
        <v>463.38905399999999</v>
      </c>
    </row>
    <row r="669" spans="1:27" x14ac:dyDescent="0.25">
      <c r="A669" s="31">
        <v>43423</v>
      </c>
      <c r="B669" s="61" t="s">
        <v>67</v>
      </c>
      <c r="C669" s="65">
        <v>43416</v>
      </c>
      <c r="D669" s="35">
        <f t="shared" si="40"/>
        <v>2018</v>
      </c>
      <c r="E669" s="35">
        <f t="shared" si="41"/>
        <v>11</v>
      </c>
      <c r="F669" s="61">
        <v>120164</v>
      </c>
      <c r="G669" s="61" t="s">
        <v>275</v>
      </c>
      <c r="H669" s="61" t="s">
        <v>39</v>
      </c>
      <c r="I669" s="61" t="s">
        <v>276</v>
      </c>
      <c r="J669" s="61" t="s">
        <v>20</v>
      </c>
      <c r="K669" s="61" t="s">
        <v>191</v>
      </c>
      <c r="L669" s="61" t="s">
        <v>277</v>
      </c>
      <c r="M669" s="61">
        <v>301</v>
      </c>
      <c r="N669" s="61" t="s">
        <v>21</v>
      </c>
      <c r="O669" s="61">
        <v>1</v>
      </c>
      <c r="P669" s="61" t="s">
        <v>23</v>
      </c>
      <c r="Q669" s="61">
        <v>4</v>
      </c>
      <c r="R669" s="61" t="s">
        <v>40</v>
      </c>
      <c r="S669" s="61">
        <v>112</v>
      </c>
      <c r="T669" s="61">
        <v>71799</v>
      </c>
      <c r="U669" s="33">
        <v>2116.6</v>
      </c>
      <c r="V669" s="61">
        <v>6.3319999999999999</v>
      </c>
      <c r="W669" s="61">
        <v>0.14499999999999999</v>
      </c>
      <c r="X669" s="61">
        <v>104</v>
      </c>
      <c r="Y669" s="61">
        <v>7.9000000000000001E-2</v>
      </c>
      <c r="Z669" s="61">
        <f t="shared" si="42"/>
        <v>151969.7634</v>
      </c>
      <c r="AA669" s="61">
        <f t="shared" si="43"/>
        <v>220.12639999999999</v>
      </c>
    </row>
    <row r="670" spans="1:27" x14ac:dyDescent="0.25">
      <c r="A670" s="31">
        <v>43423</v>
      </c>
      <c r="B670" s="61" t="s">
        <v>67</v>
      </c>
      <c r="C670" s="65">
        <v>43416</v>
      </c>
      <c r="D670" s="35">
        <f t="shared" si="40"/>
        <v>2018</v>
      </c>
      <c r="E670" s="35">
        <f t="shared" si="41"/>
        <v>11</v>
      </c>
      <c r="F670" s="61">
        <v>120164</v>
      </c>
      <c r="G670" s="61" t="s">
        <v>275</v>
      </c>
      <c r="H670" s="61" t="s">
        <v>39</v>
      </c>
      <c r="I670" s="61" t="s">
        <v>276</v>
      </c>
      <c r="J670" s="61" t="s">
        <v>20</v>
      </c>
      <c r="K670" s="61" t="s">
        <v>191</v>
      </c>
      <c r="L670" s="61" t="s">
        <v>277</v>
      </c>
      <c r="M670" s="61">
        <v>301</v>
      </c>
      <c r="N670" s="61" t="s">
        <v>21</v>
      </c>
      <c r="O670" s="61">
        <v>1</v>
      </c>
      <c r="P670" s="61" t="s">
        <v>23</v>
      </c>
      <c r="Q670" s="61">
        <v>4</v>
      </c>
      <c r="R670" s="61" t="s">
        <v>40</v>
      </c>
      <c r="S670" s="61">
        <v>113</v>
      </c>
      <c r="T670" s="61">
        <v>58028</v>
      </c>
      <c r="U670" s="33">
        <v>2628.3589999999999</v>
      </c>
      <c r="V670" s="61">
        <v>6.3550000000000004</v>
      </c>
      <c r="W670" s="61">
        <v>0.33100000000000002</v>
      </c>
      <c r="X670" s="61">
        <v>192</v>
      </c>
      <c r="Y670" s="61">
        <v>0.21199999999999999</v>
      </c>
      <c r="Z670" s="61">
        <f t="shared" si="42"/>
        <v>152518.41605199999</v>
      </c>
      <c r="AA670" s="61">
        <f t="shared" si="43"/>
        <v>504.64492799999994</v>
      </c>
    </row>
    <row r="671" spans="1:27" x14ac:dyDescent="0.25">
      <c r="A671" s="31">
        <v>43423</v>
      </c>
      <c r="B671" s="61" t="s">
        <v>67</v>
      </c>
      <c r="C671" s="65">
        <v>43416</v>
      </c>
      <c r="D671" s="35">
        <f t="shared" si="40"/>
        <v>2018</v>
      </c>
      <c r="E671" s="35">
        <f t="shared" si="41"/>
        <v>11</v>
      </c>
      <c r="F671" s="61">
        <v>120164</v>
      </c>
      <c r="G671" s="61" t="s">
        <v>275</v>
      </c>
      <c r="H671" s="61" t="s">
        <v>39</v>
      </c>
      <c r="I671" s="61" t="s">
        <v>276</v>
      </c>
      <c r="J671" s="61" t="s">
        <v>20</v>
      </c>
      <c r="K671" s="61" t="s">
        <v>191</v>
      </c>
      <c r="L671" s="61" t="s">
        <v>277</v>
      </c>
      <c r="M671" s="61">
        <v>301</v>
      </c>
      <c r="N671" s="61" t="s">
        <v>21</v>
      </c>
      <c r="O671" s="61">
        <v>1</v>
      </c>
      <c r="P671" s="61" t="s">
        <v>23</v>
      </c>
      <c r="Q671" s="61">
        <v>4</v>
      </c>
      <c r="R671" s="61" t="s">
        <v>40</v>
      </c>
      <c r="S671" s="61">
        <v>111</v>
      </c>
      <c r="T671" s="61">
        <v>70791</v>
      </c>
      <c r="U671" s="33">
        <v>2225.1219999999998</v>
      </c>
      <c r="V671" s="61">
        <v>6.5629999999999997</v>
      </c>
      <c r="W671" s="61">
        <v>0.121</v>
      </c>
      <c r="X671" s="61">
        <v>86</v>
      </c>
      <c r="Y671" s="61">
        <v>7.1999999999999995E-2</v>
      </c>
      <c r="Z671" s="61">
        <f t="shared" si="42"/>
        <v>157518.61150199999</v>
      </c>
      <c r="AA671" s="61">
        <f t="shared" si="43"/>
        <v>191.36049199999999</v>
      </c>
    </row>
    <row r="672" spans="1:27" x14ac:dyDescent="0.25">
      <c r="A672" s="31">
        <v>43423</v>
      </c>
      <c r="B672" s="61" t="s">
        <v>67</v>
      </c>
      <c r="C672" s="65">
        <v>43416</v>
      </c>
      <c r="D672" s="35">
        <f t="shared" si="40"/>
        <v>2018</v>
      </c>
      <c r="E672" s="35">
        <f t="shared" si="41"/>
        <v>11</v>
      </c>
      <c r="F672" s="61">
        <v>120164</v>
      </c>
      <c r="G672" s="61" t="s">
        <v>275</v>
      </c>
      <c r="H672" s="61" t="s">
        <v>39</v>
      </c>
      <c r="I672" s="61" t="s">
        <v>276</v>
      </c>
      <c r="J672" s="61" t="s">
        <v>20</v>
      </c>
      <c r="K672" s="61" t="s">
        <v>191</v>
      </c>
      <c r="L672" s="61" t="s">
        <v>277</v>
      </c>
      <c r="M672" s="61">
        <v>301</v>
      </c>
      <c r="N672" s="61" t="s">
        <v>21</v>
      </c>
      <c r="O672" s="61">
        <v>1</v>
      </c>
      <c r="P672" s="61" t="s">
        <v>23</v>
      </c>
      <c r="Q672" s="61">
        <v>4</v>
      </c>
      <c r="R672" s="61" t="s">
        <v>40</v>
      </c>
      <c r="S672" s="61">
        <v>110</v>
      </c>
      <c r="T672" s="61">
        <v>71895</v>
      </c>
      <c r="U672" s="33">
        <v>1966.9580000000001</v>
      </c>
      <c r="V672" s="61">
        <v>5.8920000000000003</v>
      </c>
      <c r="W672" s="61">
        <v>0.13600000000000001</v>
      </c>
      <c r="X672" s="61">
        <v>98</v>
      </c>
      <c r="Y672" s="61">
        <v>8.1000000000000003E-2</v>
      </c>
      <c r="Z672" s="61">
        <f t="shared" si="42"/>
        <v>141414.44540999999</v>
      </c>
      <c r="AA672" s="61">
        <f t="shared" si="43"/>
        <v>192.76188400000001</v>
      </c>
    </row>
    <row r="673" spans="1:27" x14ac:dyDescent="0.25">
      <c r="A673" s="31">
        <v>43423</v>
      </c>
      <c r="B673" s="61" t="s">
        <v>67</v>
      </c>
      <c r="C673" s="65">
        <v>43416</v>
      </c>
      <c r="D673" s="35">
        <f t="shared" si="40"/>
        <v>2018</v>
      </c>
      <c r="E673" s="35">
        <f t="shared" si="41"/>
        <v>11</v>
      </c>
      <c r="F673" s="61">
        <v>120164</v>
      </c>
      <c r="G673" s="61" t="s">
        <v>275</v>
      </c>
      <c r="H673" s="61" t="s">
        <v>39</v>
      </c>
      <c r="I673" s="61" t="s">
        <v>276</v>
      </c>
      <c r="J673" s="61" t="s">
        <v>20</v>
      </c>
      <c r="K673" s="61" t="s">
        <v>191</v>
      </c>
      <c r="L673" s="61" t="s">
        <v>277</v>
      </c>
      <c r="M673" s="61">
        <v>301</v>
      </c>
      <c r="N673" s="61" t="s">
        <v>21</v>
      </c>
      <c r="O673" s="61">
        <v>1</v>
      </c>
      <c r="P673" s="61" t="s">
        <v>23</v>
      </c>
      <c r="Q673" s="61">
        <v>4</v>
      </c>
      <c r="R673" s="61" t="s">
        <v>40</v>
      </c>
      <c r="S673" s="61">
        <v>109</v>
      </c>
      <c r="T673" s="61">
        <v>71024</v>
      </c>
      <c r="U673" s="33">
        <v>2294.6880000000001</v>
      </c>
      <c r="V673" s="61">
        <v>6.7910000000000004</v>
      </c>
      <c r="W673" s="61">
        <v>0.14199999999999999</v>
      </c>
      <c r="X673" s="61">
        <v>101</v>
      </c>
      <c r="Y673" s="61">
        <v>7.4999999999999997E-2</v>
      </c>
      <c r="Z673" s="61">
        <f t="shared" si="42"/>
        <v>162977.92051199998</v>
      </c>
      <c r="AA673" s="61">
        <f t="shared" si="43"/>
        <v>231.76348800000002</v>
      </c>
    </row>
    <row r="674" spans="1:27" x14ac:dyDescent="0.25">
      <c r="A674" s="31">
        <v>43423</v>
      </c>
      <c r="B674" s="61" t="s">
        <v>67</v>
      </c>
      <c r="C674" s="65">
        <v>43416</v>
      </c>
      <c r="D674" s="35">
        <f t="shared" si="40"/>
        <v>2018</v>
      </c>
      <c r="E674" s="35">
        <f t="shared" si="41"/>
        <v>11</v>
      </c>
      <c r="F674" s="61">
        <v>120164</v>
      </c>
      <c r="G674" s="61" t="s">
        <v>275</v>
      </c>
      <c r="H674" s="61" t="s">
        <v>39</v>
      </c>
      <c r="I674" s="61" t="s">
        <v>276</v>
      </c>
      <c r="J674" s="61" t="s">
        <v>20</v>
      </c>
      <c r="K674" s="61" t="s">
        <v>191</v>
      </c>
      <c r="L674" s="61" t="s">
        <v>277</v>
      </c>
      <c r="M674" s="61">
        <v>301</v>
      </c>
      <c r="N674" s="61" t="s">
        <v>21</v>
      </c>
      <c r="O674" s="61">
        <v>1</v>
      </c>
      <c r="P674" s="61" t="s">
        <v>23</v>
      </c>
      <c r="Q674" s="61">
        <v>4</v>
      </c>
      <c r="R674" s="61" t="s">
        <v>40</v>
      </c>
      <c r="S674" s="61">
        <v>108</v>
      </c>
      <c r="T674" s="61">
        <v>71475</v>
      </c>
      <c r="U674" s="33">
        <v>1872.1320000000001</v>
      </c>
      <c r="V674" s="61">
        <v>5.5750000000000002</v>
      </c>
      <c r="W674" s="61">
        <v>0.115</v>
      </c>
      <c r="X674" s="61">
        <v>82</v>
      </c>
      <c r="Y674" s="61">
        <v>6.7000000000000004E-2</v>
      </c>
      <c r="Z674" s="61">
        <f t="shared" si="42"/>
        <v>133810.6347</v>
      </c>
      <c r="AA674" s="61">
        <f t="shared" si="43"/>
        <v>153.514824</v>
      </c>
    </row>
    <row r="675" spans="1:27" x14ac:dyDescent="0.25">
      <c r="A675" s="31">
        <v>43423</v>
      </c>
      <c r="B675" s="61" t="s">
        <v>67</v>
      </c>
      <c r="C675" s="65">
        <v>43416</v>
      </c>
      <c r="D675" s="35">
        <f t="shared" si="40"/>
        <v>2018</v>
      </c>
      <c r="E675" s="35">
        <f t="shared" si="41"/>
        <v>11</v>
      </c>
      <c r="F675" s="61">
        <v>120164</v>
      </c>
      <c r="G675" s="61" t="s">
        <v>275</v>
      </c>
      <c r="H675" s="61" t="s">
        <v>39</v>
      </c>
      <c r="I675" s="61" t="s">
        <v>276</v>
      </c>
      <c r="J675" s="61" t="s">
        <v>20</v>
      </c>
      <c r="K675" s="61" t="s">
        <v>191</v>
      </c>
      <c r="L675" s="61" t="s">
        <v>277</v>
      </c>
      <c r="M675" s="61">
        <v>301</v>
      </c>
      <c r="N675" s="61" t="s">
        <v>21</v>
      </c>
      <c r="O675" s="61">
        <v>1</v>
      </c>
      <c r="P675" s="61" t="s">
        <v>23</v>
      </c>
      <c r="Q675" s="61">
        <v>4</v>
      </c>
      <c r="R675" s="61" t="s">
        <v>40</v>
      </c>
      <c r="S675" s="61">
        <v>107</v>
      </c>
      <c r="T675" s="61">
        <v>74118</v>
      </c>
      <c r="U675" s="33">
        <v>3030.748</v>
      </c>
      <c r="V675" s="61">
        <v>9.36</v>
      </c>
      <c r="W675" s="61">
        <v>7.1999999999999995E-2</v>
      </c>
      <c r="X675" s="61">
        <v>53</v>
      </c>
      <c r="Y675" s="61">
        <v>4.9000000000000002E-2</v>
      </c>
      <c r="Z675" s="61">
        <f t="shared" si="42"/>
        <v>224632.98026400001</v>
      </c>
      <c r="AA675" s="61">
        <f t="shared" si="43"/>
        <v>160.62964400000001</v>
      </c>
    </row>
    <row r="676" spans="1:27" x14ac:dyDescent="0.25">
      <c r="A676" s="31">
        <v>43423</v>
      </c>
      <c r="B676" s="61" t="s">
        <v>67</v>
      </c>
      <c r="C676" s="65">
        <v>43416</v>
      </c>
      <c r="D676" s="35">
        <f t="shared" si="40"/>
        <v>2018</v>
      </c>
      <c r="E676" s="35">
        <f t="shared" si="41"/>
        <v>11</v>
      </c>
      <c r="F676" s="61">
        <v>120164</v>
      </c>
      <c r="G676" s="61" t="s">
        <v>275</v>
      </c>
      <c r="H676" s="61" t="s">
        <v>39</v>
      </c>
      <c r="I676" s="61" t="s">
        <v>276</v>
      </c>
      <c r="J676" s="61" t="s">
        <v>20</v>
      </c>
      <c r="K676" s="61" t="s">
        <v>191</v>
      </c>
      <c r="L676" s="61" t="s">
        <v>277</v>
      </c>
      <c r="M676" s="61">
        <v>301</v>
      </c>
      <c r="N676" s="61" t="s">
        <v>21</v>
      </c>
      <c r="O676" s="61">
        <v>1</v>
      </c>
      <c r="P676" s="61" t="s">
        <v>23</v>
      </c>
      <c r="Q676" s="61">
        <v>4</v>
      </c>
      <c r="R676" s="61" t="s">
        <v>40</v>
      </c>
      <c r="S676" s="61">
        <v>106</v>
      </c>
      <c r="T676" s="61">
        <v>65267</v>
      </c>
      <c r="U676" s="33">
        <v>3025.8969999999999</v>
      </c>
      <c r="V676" s="61">
        <v>8.2289999999999992</v>
      </c>
      <c r="W676" s="61">
        <v>0.13</v>
      </c>
      <c r="X676" s="61">
        <v>85</v>
      </c>
      <c r="Y676" s="61">
        <v>6.7000000000000004E-2</v>
      </c>
      <c r="Z676" s="61">
        <f t="shared" si="42"/>
        <v>197491.21949899997</v>
      </c>
      <c r="AA676" s="61">
        <f t="shared" si="43"/>
        <v>257.20124499999997</v>
      </c>
    </row>
    <row r="677" spans="1:27" x14ac:dyDescent="0.25">
      <c r="A677" s="31">
        <v>43423</v>
      </c>
      <c r="B677" s="61" t="s">
        <v>67</v>
      </c>
      <c r="C677" s="65">
        <v>43416</v>
      </c>
      <c r="D677" s="35">
        <f t="shared" si="40"/>
        <v>2018</v>
      </c>
      <c r="E677" s="35">
        <f t="shared" si="41"/>
        <v>11</v>
      </c>
      <c r="F677" s="61">
        <v>120164</v>
      </c>
      <c r="G677" s="61" t="s">
        <v>275</v>
      </c>
      <c r="H677" s="61" t="s">
        <v>39</v>
      </c>
      <c r="I677" s="61" t="s">
        <v>276</v>
      </c>
      <c r="J677" s="61" t="s">
        <v>20</v>
      </c>
      <c r="K677" s="61" t="s">
        <v>191</v>
      </c>
      <c r="L677" s="61" t="s">
        <v>277</v>
      </c>
      <c r="M677" s="61">
        <v>301</v>
      </c>
      <c r="N677" s="61" t="s">
        <v>21</v>
      </c>
      <c r="O677" s="61">
        <v>1</v>
      </c>
      <c r="P677" s="61" t="s">
        <v>23</v>
      </c>
      <c r="Q677" s="61">
        <v>4</v>
      </c>
      <c r="R677" s="61" t="s">
        <v>40</v>
      </c>
      <c r="S677" s="61">
        <v>105</v>
      </c>
      <c r="T677" s="61">
        <v>70309</v>
      </c>
      <c r="U677" s="33">
        <v>3058.6729999999998</v>
      </c>
      <c r="V677" s="61">
        <v>8.9610000000000003</v>
      </c>
      <c r="W677" s="61">
        <v>6.5000000000000002E-2</v>
      </c>
      <c r="X677" s="61">
        <v>46</v>
      </c>
      <c r="Y677" s="61">
        <v>3.4000000000000002E-2</v>
      </c>
      <c r="Z677" s="61">
        <f t="shared" si="42"/>
        <v>215052.23995699998</v>
      </c>
      <c r="AA677" s="61">
        <f t="shared" si="43"/>
        <v>140.69895799999998</v>
      </c>
    </row>
    <row r="678" spans="1:27" x14ac:dyDescent="0.25">
      <c r="A678" s="31">
        <v>43423</v>
      </c>
      <c r="B678" s="61" t="s">
        <v>67</v>
      </c>
      <c r="C678" s="65">
        <v>43416</v>
      </c>
      <c r="D678" s="35">
        <f t="shared" si="40"/>
        <v>2018</v>
      </c>
      <c r="E678" s="35">
        <f t="shared" si="41"/>
        <v>11</v>
      </c>
      <c r="F678" s="61">
        <v>120164</v>
      </c>
      <c r="G678" s="61" t="s">
        <v>275</v>
      </c>
      <c r="H678" s="61" t="s">
        <v>39</v>
      </c>
      <c r="I678" s="61" t="s">
        <v>276</v>
      </c>
      <c r="J678" s="61" t="s">
        <v>20</v>
      </c>
      <c r="K678" s="61" t="s">
        <v>191</v>
      </c>
      <c r="L678" s="61" t="s">
        <v>277</v>
      </c>
      <c r="M678" s="61">
        <v>301</v>
      </c>
      <c r="N678" s="61" t="s">
        <v>21</v>
      </c>
      <c r="O678" s="61">
        <v>1</v>
      </c>
      <c r="P678" s="61" t="s">
        <v>23</v>
      </c>
      <c r="Q678" s="61">
        <v>4</v>
      </c>
      <c r="R678" s="61" t="s">
        <v>40</v>
      </c>
      <c r="S678" s="61">
        <v>104</v>
      </c>
      <c r="T678" s="61">
        <v>65437</v>
      </c>
      <c r="U678" s="33">
        <v>2966.8330000000001</v>
      </c>
      <c r="V678" s="61">
        <v>8.0890000000000004</v>
      </c>
      <c r="W678" s="61">
        <v>0.13400000000000001</v>
      </c>
      <c r="X678" s="61">
        <v>88</v>
      </c>
      <c r="Y678" s="61">
        <v>9.5000000000000001E-2</v>
      </c>
      <c r="Z678" s="61">
        <f t="shared" si="42"/>
        <v>194140.651021</v>
      </c>
      <c r="AA678" s="61">
        <f t="shared" si="43"/>
        <v>261.08130399999999</v>
      </c>
    </row>
    <row r="679" spans="1:27" x14ac:dyDescent="0.25">
      <c r="A679" s="31">
        <v>43423</v>
      </c>
      <c r="B679" s="61" t="s">
        <v>67</v>
      </c>
      <c r="C679" s="65">
        <v>43416</v>
      </c>
      <c r="D679" s="35">
        <f t="shared" si="40"/>
        <v>2018</v>
      </c>
      <c r="E679" s="35">
        <f t="shared" si="41"/>
        <v>11</v>
      </c>
      <c r="F679" s="61">
        <v>120164</v>
      </c>
      <c r="G679" s="61" t="s">
        <v>275</v>
      </c>
      <c r="H679" s="61" t="s">
        <v>39</v>
      </c>
      <c r="I679" s="61" t="s">
        <v>276</v>
      </c>
      <c r="J679" s="61" t="s">
        <v>20</v>
      </c>
      <c r="K679" s="61" t="s">
        <v>191</v>
      </c>
      <c r="L679" s="61" t="s">
        <v>277</v>
      </c>
      <c r="M679" s="61">
        <v>301</v>
      </c>
      <c r="N679" s="61" t="s">
        <v>21</v>
      </c>
      <c r="O679" s="61">
        <v>1</v>
      </c>
      <c r="P679" s="61" t="s">
        <v>23</v>
      </c>
      <c r="Q679" s="61">
        <v>4</v>
      </c>
      <c r="R679" s="61" t="s">
        <v>40</v>
      </c>
      <c r="S679" s="61">
        <v>103</v>
      </c>
      <c r="T679" s="61">
        <v>62982</v>
      </c>
      <c r="U679" s="33">
        <v>3193.5630000000001</v>
      </c>
      <c r="V679" s="61">
        <v>8.3810000000000002</v>
      </c>
      <c r="W679" s="61">
        <v>9.4E-2</v>
      </c>
      <c r="X679" s="61">
        <v>59</v>
      </c>
      <c r="Y679" s="61">
        <v>4.3999999999999997E-2</v>
      </c>
      <c r="Z679" s="61">
        <f t="shared" si="42"/>
        <v>201136.98486599998</v>
      </c>
      <c r="AA679" s="61">
        <f t="shared" si="43"/>
        <v>188.42021700000001</v>
      </c>
    </row>
    <row r="680" spans="1:27" x14ac:dyDescent="0.25">
      <c r="A680" s="31">
        <v>43423</v>
      </c>
      <c r="B680" s="61" t="s">
        <v>67</v>
      </c>
      <c r="C680" s="65">
        <v>43416</v>
      </c>
      <c r="D680" s="35">
        <f t="shared" si="40"/>
        <v>2018</v>
      </c>
      <c r="E680" s="35">
        <f t="shared" si="41"/>
        <v>11</v>
      </c>
      <c r="F680" s="61">
        <v>120164</v>
      </c>
      <c r="G680" s="61" t="s">
        <v>275</v>
      </c>
      <c r="H680" s="61" t="s">
        <v>39</v>
      </c>
      <c r="I680" s="61" t="s">
        <v>276</v>
      </c>
      <c r="J680" s="61" t="s">
        <v>20</v>
      </c>
      <c r="K680" s="61" t="s">
        <v>191</v>
      </c>
      <c r="L680" s="61" t="s">
        <v>277</v>
      </c>
      <c r="M680" s="61">
        <v>301</v>
      </c>
      <c r="N680" s="61" t="s">
        <v>21</v>
      </c>
      <c r="O680" s="61">
        <v>1</v>
      </c>
      <c r="P680" s="61" t="s">
        <v>23</v>
      </c>
      <c r="Q680" s="61">
        <v>4</v>
      </c>
      <c r="R680" s="61" t="s">
        <v>40</v>
      </c>
      <c r="S680" s="61">
        <v>102</v>
      </c>
      <c r="T680" s="61">
        <v>65249</v>
      </c>
      <c r="U680" s="33">
        <v>2930.4479999999999</v>
      </c>
      <c r="V680" s="61">
        <v>7.9669999999999996</v>
      </c>
      <c r="W680" s="61">
        <v>0.16400000000000001</v>
      </c>
      <c r="X680" s="61">
        <v>107</v>
      </c>
      <c r="Y680" s="61">
        <v>0.10299999999999999</v>
      </c>
      <c r="Z680" s="61">
        <f t="shared" si="42"/>
        <v>191208.80155199999</v>
      </c>
      <c r="AA680" s="61">
        <f t="shared" si="43"/>
        <v>313.55793599999998</v>
      </c>
    </row>
    <row r="681" spans="1:27" x14ac:dyDescent="0.25">
      <c r="A681" s="31">
        <v>43423</v>
      </c>
      <c r="B681" s="61" t="s">
        <v>67</v>
      </c>
      <c r="C681" s="65">
        <v>43416</v>
      </c>
      <c r="D681" s="35">
        <f t="shared" si="40"/>
        <v>2018</v>
      </c>
      <c r="E681" s="35">
        <f t="shared" si="41"/>
        <v>11</v>
      </c>
      <c r="F681" s="61">
        <v>120164</v>
      </c>
      <c r="G681" s="61" t="s">
        <v>275</v>
      </c>
      <c r="H681" s="61" t="s">
        <v>39</v>
      </c>
      <c r="I681" s="61" t="s">
        <v>276</v>
      </c>
      <c r="J681" s="61" t="s">
        <v>20</v>
      </c>
      <c r="K681" s="61" t="s">
        <v>191</v>
      </c>
      <c r="L681" s="61" t="s">
        <v>277</v>
      </c>
      <c r="M681" s="61">
        <v>301</v>
      </c>
      <c r="N681" s="61" t="s">
        <v>21</v>
      </c>
      <c r="O681" s="61">
        <v>1</v>
      </c>
      <c r="P681" s="61" t="s">
        <v>23</v>
      </c>
      <c r="Q681" s="61">
        <v>4</v>
      </c>
      <c r="R681" s="61" t="s">
        <v>40</v>
      </c>
      <c r="S681" s="61">
        <v>101</v>
      </c>
      <c r="T681" s="61">
        <v>65929</v>
      </c>
      <c r="U681" s="33">
        <v>3537.011</v>
      </c>
      <c r="V681" s="61">
        <v>9.7159999999999993</v>
      </c>
      <c r="W681" s="61">
        <v>7.5999999999999998E-2</v>
      </c>
      <c r="X681" s="61">
        <v>50</v>
      </c>
      <c r="Y681" s="61">
        <v>5.1999999999999998E-2</v>
      </c>
      <c r="Z681" s="61">
        <f t="shared" si="42"/>
        <v>233191.59821900001</v>
      </c>
      <c r="AA681" s="61">
        <f t="shared" si="43"/>
        <v>176.85055</v>
      </c>
    </row>
    <row r="682" spans="1:27" x14ac:dyDescent="0.25">
      <c r="A682" s="31">
        <v>43416</v>
      </c>
      <c r="B682" s="61" t="s">
        <v>68</v>
      </c>
      <c r="C682" s="65">
        <v>43409</v>
      </c>
      <c r="D682" s="35">
        <f t="shared" si="40"/>
        <v>2018</v>
      </c>
      <c r="E682" s="35">
        <f t="shared" si="41"/>
        <v>11</v>
      </c>
      <c r="F682" s="61">
        <v>120164</v>
      </c>
      <c r="G682" s="61" t="s">
        <v>275</v>
      </c>
      <c r="H682" s="61" t="s">
        <v>39</v>
      </c>
      <c r="I682" s="61" t="s">
        <v>276</v>
      </c>
      <c r="J682" s="61" t="s">
        <v>20</v>
      </c>
      <c r="K682" s="61" t="s">
        <v>191</v>
      </c>
      <c r="L682" s="61" t="s">
        <v>277</v>
      </c>
      <c r="M682" s="61">
        <v>301</v>
      </c>
      <c r="N682" s="61" t="s">
        <v>21</v>
      </c>
      <c r="O682" s="61">
        <v>1</v>
      </c>
      <c r="P682" s="61" t="s">
        <v>23</v>
      </c>
      <c r="Q682" s="61">
        <v>4</v>
      </c>
      <c r="R682" s="61" t="s">
        <v>40</v>
      </c>
      <c r="S682" s="61">
        <v>101</v>
      </c>
      <c r="T682" s="61">
        <v>65989</v>
      </c>
      <c r="U682" s="33">
        <v>3420.5439999999999</v>
      </c>
      <c r="V682" s="61">
        <v>9.4049999999999994</v>
      </c>
      <c r="W682" s="61">
        <v>9.0999999999999998E-2</v>
      </c>
      <c r="X682" s="61">
        <v>60</v>
      </c>
      <c r="Y682" s="61">
        <v>5.6000000000000001E-2</v>
      </c>
      <c r="Z682" s="61">
        <f t="shared" si="42"/>
        <v>225718.278016</v>
      </c>
      <c r="AA682" s="61">
        <f t="shared" si="43"/>
        <v>205.23263999999998</v>
      </c>
    </row>
    <row r="683" spans="1:27" x14ac:dyDescent="0.25">
      <c r="A683" s="31">
        <v>43416</v>
      </c>
      <c r="B683" s="61" t="s">
        <v>68</v>
      </c>
      <c r="C683" s="65">
        <v>43409</v>
      </c>
      <c r="D683" s="35">
        <f t="shared" si="40"/>
        <v>2018</v>
      </c>
      <c r="E683" s="35">
        <f t="shared" si="41"/>
        <v>11</v>
      </c>
      <c r="F683" s="61">
        <v>120164</v>
      </c>
      <c r="G683" s="61" t="s">
        <v>275</v>
      </c>
      <c r="H683" s="61" t="s">
        <v>39</v>
      </c>
      <c r="I683" s="61" t="s">
        <v>276</v>
      </c>
      <c r="J683" s="61" t="s">
        <v>20</v>
      </c>
      <c r="K683" s="61" t="s">
        <v>191</v>
      </c>
      <c r="L683" s="61" t="s">
        <v>277</v>
      </c>
      <c r="M683" s="61">
        <v>301</v>
      </c>
      <c r="N683" s="61" t="s">
        <v>21</v>
      </c>
      <c r="O683" s="61">
        <v>1</v>
      </c>
      <c r="P683" s="61" t="s">
        <v>23</v>
      </c>
      <c r="Q683" s="61">
        <v>4</v>
      </c>
      <c r="R683" s="61" t="s">
        <v>40</v>
      </c>
      <c r="S683" s="61">
        <v>102</v>
      </c>
      <c r="T683" s="61">
        <v>65347</v>
      </c>
      <c r="U683" s="33">
        <v>2841.64</v>
      </c>
      <c r="V683" s="61">
        <v>7.7370000000000001</v>
      </c>
      <c r="W683" s="61">
        <v>0.15</v>
      </c>
      <c r="X683" s="61">
        <v>98</v>
      </c>
      <c r="Y683" s="61">
        <v>9.6000000000000002E-2</v>
      </c>
      <c r="Z683" s="61">
        <f t="shared" si="42"/>
        <v>185692.64907999997</v>
      </c>
      <c r="AA683" s="61">
        <f t="shared" si="43"/>
        <v>278.48071999999996</v>
      </c>
    </row>
    <row r="684" spans="1:27" x14ac:dyDescent="0.25">
      <c r="A684" s="31">
        <v>43416</v>
      </c>
      <c r="B684" s="61" t="s">
        <v>68</v>
      </c>
      <c r="C684" s="65">
        <v>43409</v>
      </c>
      <c r="D684" s="35">
        <f t="shared" si="40"/>
        <v>2018</v>
      </c>
      <c r="E684" s="35">
        <f t="shared" si="41"/>
        <v>11</v>
      </c>
      <c r="F684" s="61">
        <v>120164</v>
      </c>
      <c r="G684" s="61" t="s">
        <v>275</v>
      </c>
      <c r="H684" s="61" t="s">
        <v>39</v>
      </c>
      <c r="I684" s="61" t="s">
        <v>276</v>
      </c>
      <c r="J684" s="61" t="s">
        <v>20</v>
      </c>
      <c r="K684" s="61" t="s">
        <v>191</v>
      </c>
      <c r="L684" s="61" t="s">
        <v>277</v>
      </c>
      <c r="M684" s="61">
        <v>301</v>
      </c>
      <c r="N684" s="61" t="s">
        <v>21</v>
      </c>
      <c r="O684" s="61">
        <v>1</v>
      </c>
      <c r="P684" s="61" t="s">
        <v>23</v>
      </c>
      <c r="Q684" s="61">
        <v>4</v>
      </c>
      <c r="R684" s="61" t="s">
        <v>40</v>
      </c>
      <c r="S684" s="61">
        <v>103</v>
      </c>
      <c r="T684" s="61">
        <v>63027</v>
      </c>
      <c r="U684" s="33">
        <v>3094.7510000000002</v>
      </c>
      <c r="V684" s="61">
        <v>8.1270000000000007</v>
      </c>
      <c r="W684" s="61">
        <v>7.0999999999999994E-2</v>
      </c>
      <c r="X684" s="61">
        <v>45</v>
      </c>
      <c r="Y684" s="61">
        <v>4.3999999999999997E-2</v>
      </c>
      <c r="Z684" s="61">
        <f t="shared" si="42"/>
        <v>195052.871277</v>
      </c>
      <c r="AA684" s="61">
        <f t="shared" si="43"/>
        <v>139.26379500000002</v>
      </c>
    </row>
    <row r="685" spans="1:27" x14ac:dyDescent="0.25">
      <c r="A685" s="31">
        <v>43416</v>
      </c>
      <c r="B685" s="61" t="s">
        <v>68</v>
      </c>
      <c r="C685" s="65">
        <v>43409</v>
      </c>
      <c r="D685" s="35">
        <f t="shared" si="40"/>
        <v>2018</v>
      </c>
      <c r="E685" s="35">
        <f t="shared" si="41"/>
        <v>11</v>
      </c>
      <c r="F685" s="61">
        <v>120164</v>
      </c>
      <c r="G685" s="61" t="s">
        <v>275</v>
      </c>
      <c r="H685" s="61" t="s">
        <v>39</v>
      </c>
      <c r="I685" s="61" t="s">
        <v>276</v>
      </c>
      <c r="J685" s="61" t="s">
        <v>20</v>
      </c>
      <c r="K685" s="61" t="s">
        <v>191</v>
      </c>
      <c r="L685" s="61" t="s">
        <v>277</v>
      </c>
      <c r="M685" s="61">
        <v>301</v>
      </c>
      <c r="N685" s="61" t="s">
        <v>21</v>
      </c>
      <c r="O685" s="61">
        <v>1</v>
      </c>
      <c r="P685" s="61" t="s">
        <v>23</v>
      </c>
      <c r="Q685" s="61">
        <v>4</v>
      </c>
      <c r="R685" s="61" t="s">
        <v>40</v>
      </c>
      <c r="S685" s="61">
        <v>104</v>
      </c>
      <c r="T685" s="61">
        <v>65517</v>
      </c>
      <c r="U685" s="33">
        <v>2875.1260000000002</v>
      </c>
      <c r="V685" s="61">
        <v>7.8490000000000002</v>
      </c>
      <c r="W685" s="61">
        <v>0.122</v>
      </c>
      <c r="X685" s="61">
        <v>80</v>
      </c>
      <c r="Y685" s="61">
        <v>8.1000000000000003E-2</v>
      </c>
      <c r="Z685" s="61">
        <f t="shared" si="42"/>
        <v>188369.63014200001</v>
      </c>
      <c r="AA685" s="61">
        <f t="shared" si="43"/>
        <v>230.01008000000002</v>
      </c>
    </row>
    <row r="686" spans="1:27" x14ac:dyDescent="0.25">
      <c r="A686" s="31">
        <v>43416</v>
      </c>
      <c r="B686" s="61" t="s">
        <v>68</v>
      </c>
      <c r="C686" s="65">
        <v>43409</v>
      </c>
      <c r="D686" s="35">
        <f t="shared" si="40"/>
        <v>2018</v>
      </c>
      <c r="E686" s="35">
        <f t="shared" si="41"/>
        <v>11</v>
      </c>
      <c r="F686" s="61">
        <v>120164</v>
      </c>
      <c r="G686" s="61" t="s">
        <v>275</v>
      </c>
      <c r="H686" s="61" t="s">
        <v>39</v>
      </c>
      <c r="I686" s="61" t="s">
        <v>276</v>
      </c>
      <c r="J686" s="61" t="s">
        <v>20</v>
      </c>
      <c r="K686" s="61" t="s">
        <v>191</v>
      </c>
      <c r="L686" s="61" t="s">
        <v>277</v>
      </c>
      <c r="M686" s="61">
        <v>301</v>
      </c>
      <c r="N686" s="61" t="s">
        <v>21</v>
      </c>
      <c r="O686" s="61">
        <v>1</v>
      </c>
      <c r="P686" s="61" t="s">
        <v>23</v>
      </c>
      <c r="Q686" s="61">
        <v>4</v>
      </c>
      <c r="R686" s="61" t="s">
        <v>40</v>
      </c>
      <c r="S686" s="61">
        <v>105</v>
      </c>
      <c r="T686" s="61">
        <v>70384</v>
      </c>
      <c r="U686" s="33">
        <v>2953.1149999999998</v>
      </c>
      <c r="V686" s="61">
        <v>8.6609999999999996</v>
      </c>
      <c r="W686" s="61">
        <v>0.107</v>
      </c>
      <c r="X686" s="61">
        <v>75</v>
      </c>
      <c r="Y686" s="61">
        <v>7.1999999999999995E-2</v>
      </c>
      <c r="Z686" s="61">
        <f t="shared" si="42"/>
        <v>207852.04616</v>
      </c>
      <c r="AA686" s="61">
        <f t="shared" si="43"/>
        <v>221.48362499999996</v>
      </c>
    </row>
    <row r="687" spans="1:27" x14ac:dyDescent="0.25">
      <c r="A687" s="31">
        <v>43416</v>
      </c>
      <c r="B687" s="61" t="s">
        <v>68</v>
      </c>
      <c r="C687" s="65">
        <v>43409</v>
      </c>
      <c r="D687" s="35">
        <f t="shared" si="40"/>
        <v>2018</v>
      </c>
      <c r="E687" s="35">
        <f t="shared" si="41"/>
        <v>11</v>
      </c>
      <c r="F687" s="61">
        <v>120164</v>
      </c>
      <c r="G687" s="61" t="s">
        <v>275</v>
      </c>
      <c r="H687" s="61" t="s">
        <v>39</v>
      </c>
      <c r="I687" s="61" t="s">
        <v>276</v>
      </c>
      <c r="J687" s="61" t="s">
        <v>20</v>
      </c>
      <c r="K687" s="61" t="s">
        <v>191</v>
      </c>
      <c r="L687" s="61" t="s">
        <v>277</v>
      </c>
      <c r="M687" s="61">
        <v>301</v>
      </c>
      <c r="N687" s="61" t="s">
        <v>21</v>
      </c>
      <c r="O687" s="61">
        <v>1</v>
      </c>
      <c r="P687" s="61" t="s">
        <v>23</v>
      </c>
      <c r="Q687" s="61">
        <v>4</v>
      </c>
      <c r="R687" s="61" t="s">
        <v>40</v>
      </c>
      <c r="S687" s="61">
        <v>106</v>
      </c>
      <c r="T687" s="61">
        <v>65338</v>
      </c>
      <c r="U687" s="33">
        <v>2929.337</v>
      </c>
      <c r="V687" s="61">
        <v>7.9749999999999996</v>
      </c>
      <c r="W687" s="61">
        <v>0.109</v>
      </c>
      <c r="X687" s="61">
        <v>71</v>
      </c>
      <c r="Y687" s="61">
        <v>7.4999999999999997E-2</v>
      </c>
      <c r="Z687" s="61">
        <f t="shared" si="42"/>
        <v>191397.02090599999</v>
      </c>
      <c r="AA687" s="61">
        <f t="shared" si="43"/>
        <v>207.98292699999999</v>
      </c>
    </row>
    <row r="688" spans="1:27" x14ac:dyDescent="0.25">
      <c r="A688" s="31">
        <v>43416</v>
      </c>
      <c r="B688" s="61" t="s">
        <v>68</v>
      </c>
      <c r="C688" s="65">
        <v>43409</v>
      </c>
      <c r="D688" s="35">
        <f t="shared" si="40"/>
        <v>2018</v>
      </c>
      <c r="E688" s="35">
        <f t="shared" si="41"/>
        <v>11</v>
      </c>
      <c r="F688" s="61">
        <v>120164</v>
      </c>
      <c r="G688" s="61" t="s">
        <v>275</v>
      </c>
      <c r="H688" s="61" t="s">
        <v>39</v>
      </c>
      <c r="I688" s="61" t="s">
        <v>276</v>
      </c>
      <c r="J688" s="61" t="s">
        <v>20</v>
      </c>
      <c r="K688" s="61" t="s">
        <v>191</v>
      </c>
      <c r="L688" s="61" t="s">
        <v>277</v>
      </c>
      <c r="M688" s="61">
        <v>301</v>
      </c>
      <c r="N688" s="61" t="s">
        <v>21</v>
      </c>
      <c r="O688" s="61">
        <v>1</v>
      </c>
      <c r="P688" s="61" t="s">
        <v>23</v>
      </c>
      <c r="Q688" s="61">
        <v>4</v>
      </c>
      <c r="R688" s="61" t="s">
        <v>40</v>
      </c>
      <c r="S688" s="61">
        <v>107</v>
      </c>
      <c r="T688" s="61">
        <v>74188</v>
      </c>
      <c r="U688" s="33">
        <v>2918.087</v>
      </c>
      <c r="V688" s="61">
        <v>9.02</v>
      </c>
      <c r="W688" s="61">
        <v>9.4E-2</v>
      </c>
      <c r="X688" s="61">
        <v>70</v>
      </c>
      <c r="Y688" s="61">
        <v>7.0000000000000007E-2</v>
      </c>
      <c r="Z688" s="61">
        <f t="shared" si="42"/>
        <v>216487.038356</v>
      </c>
      <c r="AA688" s="61">
        <f t="shared" si="43"/>
        <v>204.26608999999999</v>
      </c>
    </row>
    <row r="689" spans="1:27" x14ac:dyDescent="0.25">
      <c r="A689" s="31">
        <v>43416</v>
      </c>
      <c r="B689" s="61" t="s">
        <v>68</v>
      </c>
      <c r="C689" s="65">
        <v>43409</v>
      </c>
      <c r="D689" s="35">
        <f t="shared" si="40"/>
        <v>2018</v>
      </c>
      <c r="E689" s="35">
        <f t="shared" si="41"/>
        <v>11</v>
      </c>
      <c r="F689" s="61">
        <v>120164</v>
      </c>
      <c r="G689" s="61" t="s">
        <v>275</v>
      </c>
      <c r="H689" s="61" t="s">
        <v>39</v>
      </c>
      <c r="I689" s="61" t="s">
        <v>276</v>
      </c>
      <c r="J689" s="61" t="s">
        <v>20</v>
      </c>
      <c r="K689" s="61" t="s">
        <v>191</v>
      </c>
      <c r="L689" s="61" t="s">
        <v>277</v>
      </c>
      <c r="M689" s="61">
        <v>301</v>
      </c>
      <c r="N689" s="61" t="s">
        <v>21</v>
      </c>
      <c r="O689" s="61">
        <v>1</v>
      </c>
      <c r="P689" s="61" t="s">
        <v>23</v>
      </c>
      <c r="Q689" s="61">
        <v>4</v>
      </c>
      <c r="R689" s="61" t="s">
        <v>40</v>
      </c>
      <c r="S689" s="61">
        <v>108</v>
      </c>
      <c r="T689" s="61">
        <v>71600</v>
      </c>
      <c r="U689" s="33">
        <v>1803.7860000000001</v>
      </c>
      <c r="V689" s="61">
        <v>5.3810000000000002</v>
      </c>
      <c r="W689" s="61">
        <v>0.17499999999999999</v>
      </c>
      <c r="X689" s="61">
        <v>125</v>
      </c>
      <c r="Y689" s="61">
        <v>0.113</v>
      </c>
      <c r="Z689" s="61">
        <f t="shared" si="42"/>
        <v>129151.0776</v>
      </c>
      <c r="AA689" s="61">
        <f t="shared" si="43"/>
        <v>225.47325000000001</v>
      </c>
    </row>
    <row r="690" spans="1:27" x14ac:dyDescent="0.25">
      <c r="A690" s="31">
        <v>43416</v>
      </c>
      <c r="B690" s="61" t="s">
        <v>68</v>
      </c>
      <c r="C690" s="65">
        <v>43409</v>
      </c>
      <c r="D690" s="35">
        <f t="shared" si="40"/>
        <v>2018</v>
      </c>
      <c r="E690" s="35">
        <f t="shared" si="41"/>
        <v>11</v>
      </c>
      <c r="F690" s="61">
        <v>120164</v>
      </c>
      <c r="G690" s="61" t="s">
        <v>275</v>
      </c>
      <c r="H690" s="61" t="s">
        <v>39</v>
      </c>
      <c r="I690" s="61" t="s">
        <v>276</v>
      </c>
      <c r="J690" s="61" t="s">
        <v>20</v>
      </c>
      <c r="K690" s="61" t="s">
        <v>191</v>
      </c>
      <c r="L690" s="61" t="s">
        <v>277</v>
      </c>
      <c r="M690" s="61">
        <v>301</v>
      </c>
      <c r="N690" s="61" t="s">
        <v>21</v>
      </c>
      <c r="O690" s="61">
        <v>1</v>
      </c>
      <c r="P690" s="61" t="s">
        <v>23</v>
      </c>
      <c r="Q690" s="61">
        <v>4</v>
      </c>
      <c r="R690" s="61" t="s">
        <v>40</v>
      </c>
      <c r="S690" s="61">
        <v>109</v>
      </c>
      <c r="T690" s="61">
        <v>71137</v>
      </c>
      <c r="U690" s="33">
        <v>2212.88</v>
      </c>
      <c r="V690" s="61">
        <v>6.5590000000000002</v>
      </c>
      <c r="W690" s="61">
        <v>0.159</v>
      </c>
      <c r="X690" s="61">
        <v>113</v>
      </c>
      <c r="Y690" s="61">
        <v>0.108</v>
      </c>
      <c r="Z690" s="61">
        <f t="shared" si="42"/>
        <v>157417.64456000002</v>
      </c>
      <c r="AA690" s="61">
        <f t="shared" si="43"/>
        <v>250.05544</v>
      </c>
    </row>
    <row r="691" spans="1:27" x14ac:dyDescent="0.25">
      <c r="A691" s="31">
        <v>43416</v>
      </c>
      <c r="B691" s="61" t="s">
        <v>68</v>
      </c>
      <c r="C691" s="65">
        <v>43409</v>
      </c>
      <c r="D691" s="35">
        <f t="shared" si="40"/>
        <v>2018</v>
      </c>
      <c r="E691" s="35">
        <f t="shared" si="41"/>
        <v>11</v>
      </c>
      <c r="F691" s="61">
        <v>120164</v>
      </c>
      <c r="G691" s="61" t="s">
        <v>275</v>
      </c>
      <c r="H691" s="61" t="s">
        <v>39</v>
      </c>
      <c r="I691" s="61" t="s">
        <v>276</v>
      </c>
      <c r="J691" s="61" t="s">
        <v>20</v>
      </c>
      <c r="K691" s="61" t="s">
        <v>191</v>
      </c>
      <c r="L691" s="61" t="s">
        <v>277</v>
      </c>
      <c r="M691" s="61">
        <v>301</v>
      </c>
      <c r="N691" s="61" t="s">
        <v>21</v>
      </c>
      <c r="O691" s="61">
        <v>1</v>
      </c>
      <c r="P691" s="61" t="s">
        <v>23</v>
      </c>
      <c r="Q691" s="61">
        <v>4</v>
      </c>
      <c r="R691" s="61" t="s">
        <v>40</v>
      </c>
      <c r="S691" s="61">
        <v>110</v>
      </c>
      <c r="T691" s="61">
        <v>71987</v>
      </c>
      <c r="U691" s="33">
        <v>1903.0309999999999</v>
      </c>
      <c r="V691" s="61">
        <v>5.7080000000000002</v>
      </c>
      <c r="W691" s="61">
        <v>0.128</v>
      </c>
      <c r="X691" s="61">
        <v>92</v>
      </c>
      <c r="Y691" s="61">
        <v>8.1000000000000003E-2</v>
      </c>
      <c r="Z691" s="61">
        <f t="shared" si="42"/>
        <v>136993.492597</v>
      </c>
      <c r="AA691" s="61">
        <f t="shared" si="43"/>
        <v>175.07885199999998</v>
      </c>
    </row>
    <row r="692" spans="1:27" x14ac:dyDescent="0.25">
      <c r="A692" s="31">
        <v>43416</v>
      </c>
      <c r="B692" s="61" t="s">
        <v>68</v>
      </c>
      <c r="C692" s="65">
        <v>43409</v>
      </c>
      <c r="D692" s="35">
        <f t="shared" si="40"/>
        <v>2018</v>
      </c>
      <c r="E692" s="35">
        <f t="shared" si="41"/>
        <v>11</v>
      </c>
      <c r="F692" s="61">
        <v>120164</v>
      </c>
      <c r="G692" s="61" t="s">
        <v>275</v>
      </c>
      <c r="H692" s="61" t="s">
        <v>39</v>
      </c>
      <c r="I692" s="61" t="s">
        <v>276</v>
      </c>
      <c r="J692" s="61" t="s">
        <v>20</v>
      </c>
      <c r="K692" s="61" t="s">
        <v>191</v>
      </c>
      <c r="L692" s="61" t="s">
        <v>277</v>
      </c>
      <c r="M692" s="61">
        <v>301</v>
      </c>
      <c r="N692" s="61" t="s">
        <v>21</v>
      </c>
      <c r="O692" s="61">
        <v>1</v>
      </c>
      <c r="P692" s="61" t="s">
        <v>23</v>
      </c>
      <c r="Q692" s="61">
        <v>4</v>
      </c>
      <c r="R692" s="61" t="s">
        <v>40</v>
      </c>
      <c r="S692" s="61">
        <v>111</v>
      </c>
      <c r="T692" s="61">
        <v>70873</v>
      </c>
      <c r="U692" s="33">
        <v>2146.06</v>
      </c>
      <c r="V692" s="61">
        <v>6.3369999999999997</v>
      </c>
      <c r="W692" s="61">
        <v>0.11600000000000001</v>
      </c>
      <c r="X692" s="61">
        <v>82</v>
      </c>
      <c r="Y692" s="61">
        <v>8.5000000000000006E-2</v>
      </c>
      <c r="Z692" s="61">
        <f t="shared" si="42"/>
        <v>152097.71038</v>
      </c>
      <c r="AA692" s="61">
        <f t="shared" si="43"/>
        <v>175.97691999999998</v>
      </c>
    </row>
    <row r="693" spans="1:27" x14ac:dyDescent="0.25">
      <c r="A693" s="31">
        <v>43416</v>
      </c>
      <c r="B693" s="61" t="s">
        <v>68</v>
      </c>
      <c r="C693" s="65">
        <v>43409</v>
      </c>
      <c r="D693" s="35">
        <f t="shared" si="40"/>
        <v>2018</v>
      </c>
      <c r="E693" s="35">
        <f t="shared" si="41"/>
        <v>11</v>
      </c>
      <c r="F693" s="61">
        <v>120164</v>
      </c>
      <c r="G693" s="61" t="s">
        <v>275</v>
      </c>
      <c r="H693" s="61" t="s">
        <v>39</v>
      </c>
      <c r="I693" s="61" t="s">
        <v>276</v>
      </c>
      <c r="J693" s="61" t="s">
        <v>20</v>
      </c>
      <c r="K693" s="61" t="s">
        <v>191</v>
      </c>
      <c r="L693" s="61" t="s">
        <v>277</v>
      </c>
      <c r="M693" s="61">
        <v>301</v>
      </c>
      <c r="N693" s="61" t="s">
        <v>21</v>
      </c>
      <c r="O693" s="61">
        <v>1</v>
      </c>
      <c r="P693" s="61" t="s">
        <v>23</v>
      </c>
      <c r="Q693" s="61">
        <v>4</v>
      </c>
      <c r="R693" s="61" t="s">
        <v>40</v>
      </c>
      <c r="S693" s="61">
        <v>113</v>
      </c>
      <c r="T693" s="61">
        <v>58196</v>
      </c>
      <c r="U693" s="33">
        <v>2529.1660000000002</v>
      </c>
      <c r="V693" s="61">
        <v>6.133</v>
      </c>
      <c r="W693" s="61">
        <v>0.28899999999999998</v>
      </c>
      <c r="X693" s="61">
        <v>168</v>
      </c>
      <c r="Y693" s="61">
        <v>0.17899999999999999</v>
      </c>
      <c r="Z693" s="61">
        <f t="shared" si="42"/>
        <v>147187.34453600002</v>
      </c>
      <c r="AA693" s="61">
        <f t="shared" si="43"/>
        <v>424.89988800000003</v>
      </c>
    </row>
    <row r="694" spans="1:27" x14ac:dyDescent="0.25">
      <c r="A694" s="31">
        <v>43416</v>
      </c>
      <c r="B694" s="61" t="s">
        <v>68</v>
      </c>
      <c r="C694" s="65">
        <v>43409</v>
      </c>
      <c r="D694" s="35">
        <f t="shared" si="40"/>
        <v>2018</v>
      </c>
      <c r="E694" s="35">
        <f t="shared" si="41"/>
        <v>11</v>
      </c>
      <c r="F694" s="61">
        <v>120164</v>
      </c>
      <c r="G694" s="61" t="s">
        <v>275</v>
      </c>
      <c r="H694" s="61" t="s">
        <v>39</v>
      </c>
      <c r="I694" s="61" t="s">
        <v>276</v>
      </c>
      <c r="J694" s="61" t="s">
        <v>20</v>
      </c>
      <c r="K694" s="61" t="s">
        <v>191</v>
      </c>
      <c r="L694" s="61" t="s">
        <v>277</v>
      </c>
      <c r="M694" s="61">
        <v>301</v>
      </c>
      <c r="N694" s="61" t="s">
        <v>21</v>
      </c>
      <c r="O694" s="61">
        <v>1</v>
      </c>
      <c r="P694" s="61" t="s">
        <v>23</v>
      </c>
      <c r="Q694" s="61">
        <v>4</v>
      </c>
      <c r="R694" s="61" t="s">
        <v>40</v>
      </c>
      <c r="S694" s="61">
        <v>112</v>
      </c>
      <c r="T694" s="61">
        <v>71910</v>
      </c>
      <c r="U694" s="33">
        <v>2043.2809999999999</v>
      </c>
      <c r="V694" s="61">
        <v>6.1219999999999999</v>
      </c>
      <c r="W694" s="61">
        <v>0.154</v>
      </c>
      <c r="X694" s="61">
        <v>111</v>
      </c>
      <c r="Y694" s="61">
        <v>0.1</v>
      </c>
      <c r="Z694" s="61">
        <f t="shared" si="42"/>
        <v>146932.33671</v>
      </c>
      <c r="AA694" s="61">
        <f t="shared" si="43"/>
        <v>226.804191</v>
      </c>
    </row>
    <row r="695" spans="1:27" x14ac:dyDescent="0.25">
      <c r="A695" s="31">
        <v>43416</v>
      </c>
      <c r="B695" s="61" t="s">
        <v>68</v>
      </c>
      <c r="C695" s="65">
        <v>43409</v>
      </c>
      <c r="D695" s="35">
        <f t="shared" si="40"/>
        <v>2018</v>
      </c>
      <c r="E695" s="35">
        <f t="shared" si="41"/>
        <v>11</v>
      </c>
      <c r="F695" s="61">
        <v>120164</v>
      </c>
      <c r="G695" s="61" t="s">
        <v>275</v>
      </c>
      <c r="H695" s="61" t="s">
        <v>39</v>
      </c>
      <c r="I695" s="61" t="s">
        <v>276</v>
      </c>
      <c r="J695" s="61" t="s">
        <v>20</v>
      </c>
      <c r="K695" s="61" t="s">
        <v>191</v>
      </c>
      <c r="L695" s="61" t="s">
        <v>277</v>
      </c>
      <c r="M695" s="61">
        <v>301</v>
      </c>
      <c r="N695" s="61" t="s">
        <v>21</v>
      </c>
      <c r="O695" s="61">
        <v>1</v>
      </c>
      <c r="P695" s="61" t="s">
        <v>23</v>
      </c>
      <c r="Q695" s="61">
        <v>4</v>
      </c>
      <c r="R695" s="61" t="s">
        <v>40</v>
      </c>
      <c r="S695" s="61">
        <v>115</v>
      </c>
      <c r="T695" s="61">
        <v>58172</v>
      </c>
      <c r="U695" s="33">
        <v>2393.5720000000001</v>
      </c>
      <c r="V695" s="61">
        <v>5.8019999999999996</v>
      </c>
      <c r="W695" s="61">
        <v>0.311</v>
      </c>
      <c r="X695" s="61">
        <v>181</v>
      </c>
      <c r="Y695" s="61">
        <v>0.19900000000000001</v>
      </c>
      <c r="Z695" s="61">
        <f t="shared" si="42"/>
        <v>139238.87038400001</v>
      </c>
      <c r="AA695" s="61">
        <f t="shared" si="43"/>
        <v>433.23653200000001</v>
      </c>
    </row>
    <row r="696" spans="1:27" x14ac:dyDescent="0.25">
      <c r="A696" s="31">
        <v>43416</v>
      </c>
      <c r="B696" s="61" t="s">
        <v>68</v>
      </c>
      <c r="C696" s="65">
        <v>43409</v>
      </c>
      <c r="D696" s="35">
        <f t="shared" si="40"/>
        <v>2018</v>
      </c>
      <c r="E696" s="35">
        <f t="shared" si="41"/>
        <v>11</v>
      </c>
      <c r="F696" s="61">
        <v>120164</v>
      </c>
      <c r="G696" s="61" t="s">
        <v>275</v>
      </c>
      <c r="H696" s="61" t="s">
        <v>39</v>
      </c>
      <c r="I696" s="61" t="s">
        <v>276</v>
      </c>
      <c r="J696" s="61" t="s">
        <v>20</v>
      </c>
      <c r="K696" s="61" t="s">
        <v>191</v>
      </c>
      <c r="L696" s="61" t="s">
        <v>277</v>
      </c>
      <c r="M696" s="61">
        <v>301</v>
      </c>
      <c r="N696" s="61" t="s">
        <v>21</v>
      </c>
      <c r="O696" s="61">
        <v>1</v>
      </c>
      <c r="P696" s="61" t="s">
        <v>23</v>
      </c>
      <c r="Q696" s="61">
        <v>4</v>
      </c>
      <c r="R696" s="61" t="s">
        <v>40</v>
      </c>
      <c r="S696" s="61">
        <v>114</v>
      </c>
      <c r="T696" s="61">
        <v>64459</v>
      </c>
      <c r="U696" s="33">
        <v>2837.598</v>
      </c>
      <c r="V696" s="61">
        <v>7.6210000000000004</v>
      </c>
      <c r="W696" s="61">
        <v>0.107</v>
      </c>
      <c r="X696" s="61">
        <v>69</v>
      </c>
      <c r="Y696" s="61">
        <v>7.3999999999999996E-2</v>
      </c>
      <c r="Z696" s="61">
        <f t="shared" si="42"/>
        <v>182908.729482</v>
      </c>
      <c r="AA696" s="61">
        <f t="shared" si="43"/>
        <v>195.79426199999997</v>
      </c>
    </row>
    <row r="697" spans="1:27" x14ac:dyDescent="0.25">
      <c r="A697" s="31">
        <v>43416</v>
      </c>
      <c r="B697" s="61" t="s">
        <v>68</v>
      </c>
      <c r="C697" s="65">
        <v>43409</v>
      </c>
      <c r="D697" s="35">
        <f t="shared" si="40"/>
        <v>2018</v>
      </c>
      <c r="E697" s="35">
        <f t="shared" si="41"/>
        <v>11</v>
      </c>
      <c r="F697" s="61">
        <v>120164</v>
      </c>
      <c r="G697" s="61" t="s">
        <v>275</v>
      </c>
      <c r="H697" s="61" t="s">
        <v>39</v>
      </c>
      <c r="I697" s="61" t="s">
        <v>276</v>
      </c>
      <c r="J697" s="61" t="s">
        <v>20</v>
      </c>
      <c r="K697" s="61" t="s">
        <v>191</v>
      </c>
      <c r="L697" s="61" t="s">
        <v>277</v>
      </c>
      <c r="M697" s="61">
        <v>301</v>
      </c>
      <c r="N697" s="61" t="s">
        <v>21</v>
      </c>
      <c r="O697" s="61">
        <v>1</v>
      </c>
      <c r="P697" s="61" t="s">
        <v>23</v>
      </c>
      <c r="Q697" s="61">
        <v>4</v>
      </c>
      <c r="R697" s="61" t="s">
        <v>40</v>
      </c>
      <c r="S697" s="61">
        <v>116</v>
      </c>
      <c r="T697" s="61">
        <v>66364</v>
      </c>
      <c r="U697" s="33">
        <v>2597.5529999999999</v>
      </c>
      <c r="V697" s="61">
        <v>7.1829999999999998</v>
      </c>
      <c r="W697" s="61">
        <v>0.11</v>
      </c>
      <c r="X697" s="61">
        <v>73</v>
      </c>
      <c r="Y697" s="61">
        <v>6.8000000000000005E-2</v>
      </c>
      <c r="Z697" s="61">
        <f t="shared" si="42"/>
        <v>172384.00729199999</v>
      </c>
      <c r="AA697" s="61">
        <f t="shared" si="43"/>
        <v>189.62136900000002</v>
      </c>
    </row>
    <row r="698" spans="1:27" x14ac:dyDescent="0.25">
      <c r="A698" s="31">
        <v>43409</v>
      </c>
      <c r="B698" s="61" t="s">
        <v>69</v>
      </c>
      <c r="C698" s="65">
        <v>43405</v>
      </c>
      <c r="D698" s="35">
        <f t="shared" si="40"/>
        <v>2018</v>
      </c>
      <c r="E698" s="35">
        <f t="shared" si="41"/>
        <v>11</v>
      </c>
      <c r="F698" s="61">
        <v>120164</v>
      </c>
      <c r="G698" s="61" t="s">
        <v>275</v>
      </c>
      <c r="H698" s="61" t="s">
        <v>39</v>
      </c>
      <c r="I698" s="61" t="s">
        <v>276</v>
      </c>
      <c r="J698" s="61" t="s">
        <v>20</v>
      </c>
      <c r="K698" s="61" t="s">
        <v>191</v>
      </c>
      <c r="L698" s="61" t="s">
        <v>277</v>
      </c>
      <c r="M698" s="61">
        <v>301</v>
      </c>
      <c r="N698" s="61" t="s">
        <v>21</v>
      </c>
      <c r="O698" s="61">
        <v>1</v>
      </c>
      <c r="P698" s="61" t="s">
        <v>23</v>
      </c>
      <c r="Q698" s="61">
        <v>4</v>
      </c>
      <c r="R698" s="61" t="s">
        <v>40</v>
      </c>
      <c r="S698" s="61">
        <v>116</v>
      </c>
      <c r="T698" s="61">
        <v>66443</v>
      </c>
      <c r="U698" s="33">
        <v>2519.0479999999998</v>
      </c>
      <c r="V698" s="61">
        <v>6.9740000000000002</v>
      </c>
      <c r="W698" s="61">
        <v>5.7000000000000002E-2</v>
      </c>
      <c r="X698" s="61">
        <v>38</v>
      </c>
      <c r="Y698" s="61">
        <v>3.5999999999999997E-2</v>
      </c>
      <c r="Z698" s="61">
        <f t="shared" si="42"/>
        <v>167373.106264</v>
      </c>
      <c r="AA698" s="61">
        <f t="shared" si="43"/>
        <v>95.723823999999993</v>
      </c>
    </row>
    <row r="699" spans="1:27" x14ac:dyDescent="0.25">
      <c r="A699" s="31">
        <v>43409</v>
      </c>
      <c r="B699" s="61" t="s">
        <v>69</v>
      </c>
      <c r="C699" s="65">
        <v>43405</v>
      </c>
      <c r="D699" s="35">
        <f t="shared" si="40"/>
        <v>2018</v>
      </c>
      <c r="E699" s="35">
        <f t="shared" si="41"/>
        <v>11</v>
      </c>
      <c r="F699" s="61">
        <v>120164</v>
      </c>
      <c r="G699" s="61" t="s">
        <v>275</v>
      </c>
      <c r="H699" s="61" t="s">
        <v>39</v>
      </c>
      <c r="I699" s="61" t="s">
        <v>276</v>
      </c>
      <c r="J699" s="61" t="s">
        <v>20</v>
      </c>
      <c r="K699" s="61" t="s">
        <v>191</v>
      </c>
      <c r="L699" s="61" t="s">
        <v>277</v>
      </c>
      <c r="M699" s="61">
        <v>301</v>
      </c>
      <c r="N699" s="61" t="s">
        <v>21</v>
      </c>
      <c r="O699" s="61">
        <v>1</v>
      </c>
      <c r="P699" s="61" t="s">
        <v>23</v>
      </c>
      <c r="Q699" s="61">
        <v>4</v>
      </c>
      <c r="R699" s="61" t="s">
        <v>40</v>
      </c>
      <c r="S699" s="61">
        <v>114</v>
      </c>
      <c r="T699" s="61">
        <v>64517</v>
      </c>
      <c r="U699" s="33">
        <v>2743.21</v>
      </c>
      <c r="V699" s="61">
        <v>7.3739999999999997</v>
      </c>
      <c r="W699" s="61">
        <v>3.3000000000000002E-2</v>
      </c>
      <c r="X699" s="61">
        <v>21</v>
      </c>
      <c r="Y699" s="61">
        <v>0.02</v>
      </c>
      <c r="Z699" s="61">
        <f t="shared" si="42"/>
        <v>176983.67956999998</v>
      </c>
      <c r="AA699" s="61">
        <f t="shared" si="43"/>
        <v>57.607410000000002</v>
      </c>
    </row>
    <row r="700" spans="1:27" x14ac:dyDescent="0.25">
      <c r="A700" s="31">
        <v>43409</v>
      </c>
      <c r="B700" s="61" t="s">
        <v>69</v>
      </c>
      <c r="C700" s="65">
        <v>43405</v>
      </c>
      <c r="D700" s="35">
        <f t="shared" si="40"/>
        <v>2018</v>
      </c>
      <c r="E700" s="35">
        <f t="shared" si="41"/>
        <v>11</v>
      </c>
      <c r="F700" s="61">
        <v>120164</v>
      </c>
      <c r="G700" s="61" t="s">
        <v>275</v>
      </c>
      <c r="H700" s="61" t="s">
        <v>39</v>
      </c>
      <c r="I700" s="61" t="s">
        <v>276</v>
      </c>
      <c r="J700" s="61" t="s">
        <v>20</v>
      </c>
      <c r="K700" s="61" t="s">
        <v>191</v>
      </c>
      <c r="L700" s="61" t="s">
        <v>277</v>
      </c>
      <c r="M700" s="61">
        <v>301</v>
      </c>
      <c r="N700" s="61" t="s">
        <v>21</v>
      </c>
      <c r="O700" s="61">
        <v>1</v>
      </c>
      <c r="P700" s="61" t="s">
        <v>23</v>
      </c>
      <c r="Q700" s="61">
        <v>4</v>
      </c>
      <c r="R700" s="61" t="s">
        <v>40</v>
      </c>
      <c r="S700" s="61">
        <v>115</v>
      </c>
      <c r="T700" s="61">
        <v>58322</v>
      </c>
      <c r="U700" s="33">
        <v>2303.9839999999999</v>
      </c>
      <c r="V700" s="61">
        <v>5.5990000000000002</v>
      </c>
      <c r="W700" s="61">
        <v>0.13200000000000001</v>
      </c>
      <c r="X700" s="61">
        <v>77</v>
      </c>
      <c r="Y700" s="61">
        <v>0.115</v>
      </c>
      <c r="Z700" s="61">
        <f t="shared" si="42"/>
        <v>134372.95484799999</v>
      </c>
      <c r="AA700" s="61">
        <f t="shared" si="43"/>
        <v>177.40676799999997</v>
      </c>
    </row>
    <row r="701" spans="1:27" x14ac:dyDescent="0.25">
      <c r="A701" s="31">
        <v>43409</v>
      </c>
      <c r="B701" s="61" t="s">
        <v>69</v>
      </c>
      <c r="C701" s="65">
        <v>43405</v>
      </c>
      <c r="D701" s="35">
        <f t="shared" si="40"/>
        <v>2018</v>
      </c>
      <c r="E701" s="35">
        <f t="shared" si="41"/>
        <v>11</v>
      </c>
      <c r="F701" s="61">
        <v>120164</v>
      </c>
      <c r="G701" s="61" t="s">
        <v>275</v>
      </c>
      <c r="H701" s="61" t="s">
        <v>39</v>
      </c>
      <c r="I701" s="61" t="s">
        <v>276</v>
      </c>
      <c r="J701" s="61" t="s">
        <v>20</v>
      </c>
      <c r="K701" s="61" t="s">
        <v>191</v>
      </c>
      <c r="L701" s="61" t="s">
        <v>277</v>
      </c>
      <c r="M701" s="61">
        <v>301</v>
      </c>
      <c r="N701" s="61" t="s">
        <v>21</v>
      </c>
      <c r="O701" s="61">
        <v>1</v>
      </c>
      <c r="P701" s="61" t="s">
        <v>23</v>
      </c>
      <c r="Q701" s="61">
        <v>4</v>
      </c>
      <c r="R701" s="61" t="s">
        <v>40</v>
      </c>
      <c r="S701" s="61">
        <v>112</v>
      </c>
      <c r="T701" s="61">
        <v>72006</v>
      </c>
      <c r="U701" s="33">
        <v>1976.7180000000001</v>
      </c>
      <c r="V701" s="61">
        <v>5.931</v>
      </c>
      <c r="W701" s="61">
        <v>5.2999999999999999E-2</v>
      </c>
      <c r="X701" s="61">
        <v>38</v>
      </c>
      <c r="Y701" s="61">
        <v>4.2999999999999997E-2</v>
      </c>
      <c r="Z701" s="61">
        <f t="shared" si="42"/>
        <v>142335.556308</v>
      </c>
      <c r="AA701" s="61">
        <f t="shared" si="43"/>
        <v>75.115284000000003</v>
      </c>
    </row>
    <row r="702" spans="1:27" x14ac:dyDescent="0.25">
      <c r="A702" s="31">
        <v>43409</v>
      </c>
      <c r="B702" s="61" t="s">
        <v>69</v>
      </c>
      <c r="C702" s="65">
        <v>43405</v>
      </c>
      <c r="D702" s="35">
        <f t="shared" si="40"/>
        <v>2018</v>
      </c>
      <c r="E702" s="35">
        <f t="shared" si="41"/>
        <v>11</v>
      </c>
      <c r="F702" s="61">
        <v>120164</v>
      </c>
      <c r="G702" s="61" t="s">
        <v>275</v>
      </c>
      <c r="H702" s="61" t="s">
        <v>39</v>
      </c>
      <c r="I702" s="61" t="s">
        <v>276</v>
      </c>
      <c r="J702" s="61" t="s">
        <v>20</v>
      </c>
      <c r="K702" s="61" t="s">
        <v>191</v>
      </c>
      <c r="L702" s="61" t="s">
        <v>277</v>
      </c>
      <c r="M702" s="61">
        <v>301</v>
      </c>
      <c r="N702" s="61" t="s">
        <v>21</v>
      </c>
      <c r="O702" s="61">
        <v>1</v>
      </c>
      <c r="P702" s="61" t="s">
        <v>23</v>
      </c>
      <c r="Q702" s="61">
        <v>4</v>
      </c>
      <c r="R702" s="61" t="s">
        <v>40</v>
      </c>
      <c r="S702" s="61">
        <v>113</v>
      </c>
      <c r="T702" s="61">
        <v>58341</v>
      </c>
      <c r="U702" s="33">
        <v>2435.3310000000001</v>
      </c>
      <c r="V702" s="61">
        <v>5.92</v>
      </c>
      <c r="W702" s="61">
        <v>0.115</v>
      </c>
      <c r="X702" s="61">
        <v>67</v>
      </c>
      <c r="Y702" s="61">
        <v>9.9000000000000005E-2</v>
      </c>
      <c r="Z702" s="61">
        <f t="shared" si="42"/>
        <v>142079.64587100002</v>
      </c>
      <c r="AA702" s="61">
        <f t="shared" si="43"/>
        <v>163.16717700000001</v>
      </c>
    </row>
    <row r="703" spans="1:27" x14ac:dyDescent="0.25">
      <c r="A703" s="31">
        <v>43409</v>
      </c>
      <c r="B703" s="61" t="s">
        <v>69</v>
      </c>
      <c r="C703" s="65">
        <v>43405</v>
      </c>
      <c r="D703" s="35">
        <f t="shared" si="40"/>
        <v>2018</v>
      </c>
      <c r="E703" s="35">
        <f t="shared" si="41"/>
        <v>11</v>
      </c>
      <c r="F703" s="61">
        <v>120164</v>
      </c>
      <c r="G703" s="61" t="s">
        <v>275</v>
      </c>
      <c r="H703" s="61" t="s">
        <v>39</v>
      </c>
      <c r="I703" s="61" t="s">
        <v>276</v>
      </c>
      <c r="J703" s="61" t="s">
        <v>20</v>
      </c>
      <c r="K703" s="61" t="s">
        <v>191</v>
      </c>
      <c r="L703" s="61" t="s">
        <v>277</v>
      </c>
      <c r="M703" s="61">
        <v>301</v>
      </c>
      <c r="N703" s="61" t="s">
        <v>21</v>
      </c>
      <c r="O703" s="61">
        <v>1</v>
      </c>
      <c r="P703" s="61" t="s">
        <v>23</v>
      </c>
      <c r="Q703" s="61">
        <v>4</v>
      </c>
      <c r="R703" s="61" t="s">
        <v>40</v>
      </c>
      <c r="S703" s="61">
        <v>111</v>
      </c>
      <c r="T703" s="61">
        <v>70974</v>
      </c>
      <c r="U703" s="33">
        <v>2072.9670000000001</v>
      </c>
      <c r="V703" s="61">
        <v>6.13</v>
      </c>
      <c r="W703" s="61">
        <v>7.1999999999999995E-2</v>
      </c>
      <c r="X703" s="61">
        <v>51</v>
      </c>
      <c r="Y703" s="61">
        <v>5.8999999999999997E-2</v>
      </c>
      <c r="Z703" s="61">
        <f t="shared" si="42"/>
        <v>147126.759858</v>
      </c>
      <c r="AA703" s="61">
        <f t="shared" si="43"/>
        <v>105.72131700000001</v>
      </c>
    </row>
    <row r="704" spans="1:27" x14ac:dyDescent="0.25">
      <c r="A704" s="31">
        <v>43409</v>
      </c>
      <c r="B704" s="61" t="s">
        <v>69</v>
      </c>
      <c r="C704" s="65">
        <v>43405</v>
      </c>
      <c r="D704" s="35">
        <f t="shared" si="40"/>
        <v>2018</v>
      </c>
      <c r="E704" s="35">
        <f t="shared" si="41"/>
        <v>11</v>
      </c>
      <c r="F704" s="61">
        <v>120164</v>
      </c>
      <c r="G704" s="61" t="s">
        <v>275</v>
      </c>
      <c r="H704" s="61" t="s">
        <v>39</v>
      </c>
      <c r="I704" s="61" t="s">
        <v>276</v>
      </c>
      <c r="J704" s="61" t="s">
        <v>20</v>
      </c>
      <c r="K704" s="61" t="s">
        <v>191</v>
      </c>
      <c r="L704" s="61" t="s">
        <v>277</v>
      </c>
      <c r="M704" s="61">
        <v>301</v>
      </c>
      <c r="N704" s="61" t="s">
        <v>21</v>
      </c>
      <c r="O704" s="61">
        <v>1</v>
      </c>
      <c r="P704" s="61" t="s">
        <v>23</v>
      </c>
      <c r="Q704" s="61">
        <v>4</v>
      </c>
      <c r="R704" s="61" t="s">
        <v>40</v>
      </c>
      <c r="S704" s="61">
        <v>110</v>
      </c>
      <c r="T704" s="61">
        <v>72084</v>
      </c>
      <c r="U704" s="33">
        <v>1848.421</v>
      </c>
      <c r="V704" s="61">
        <v>5.5519999999999996</v>
      </c>
      <c r="W704" s="61">
        <v>5.0999999999999997E-2</v>
      </c>
      <c r="X704" s="61">
        <v>37</v>
      </c>
      <c r="Y704" s="61">
        <v>4.2000000000000003E-2</v>
      </c>
      <c r="Z704" s="61">
        <f t="shared" si="42"/>
        <v>133241.579364</v>
      </c>
      <c r="AA704" s="61">
        <f t="shared" si="43"/>
        <v>68.391576999999998</v>
      </c>
    </row>
    <row r="705" spans="1:27" x14ac:dyDescent="0.25">
      <c r="A705" s="31">
        <v>43409</v>
      </c>
      <c r="B705" s="61" t="s">
        <v>69</v>
      </c>
      <c r="C705" s="65">
        <v>43405</v>
      </c>
      <c r="D705" s="35">
        <f t="shared" si="40"/>
        <v>2018</v>
      </c>
      <c r="E705" s="35">
        <f t="shared" si="41"/>
        <v>11</v>
      </c>
      <c r="F705" s="61">
        <v>120164</v>
      </c>
      <c r="G705" s="61" t="s">
        <v>275</v>
      </c>
      <c r="H705" s="61" t="s">
        <v>39</v>
      </c>
      <c r="I705" s="61" t="s">
        <v>276</v>
      </c>
      <c r="J705" s="61" t="s">
        <v>20</v>
      </c>
      <c r="K705" s="61" t="s">
        <v>191</v>
      </c>
      <c r="L705" s="61" t="s">
        <v>277</v>
      </c>
      <c r="M705" s="61">
        <v>301</v>
      </c>
      <c r="N705" s="61" t="s">
        <v>21</v>
      </c>
      <c r="O705" s="61">
        <v>1</v>
      </c>
      <c r="P705" s="61" t="s">
        <v>23</v>
      </c>
      <c r="Q705" s="61">
        <v>4</v>
      </c>
      <c r="R705" s="61" t="s">
        <v>40</v>
      </c>
      <c r="S705" s="61">
        <v>109</v>
      </c>
      <c r="T705" s="61">
        <v>71262</v>
      </c>
      <c r="U705" s="33">
        <v>2138.0720000000001</v>
      </c>
      <c r="V705" s="61">
        <v>6.3479999999999999</v>
      </c>
      <c r="W705" s="61">
        <v>0.104</v>
      </c>
      <c r="X705" s="61">
        <v>74</v>
      </c>
      <c r="Y705" s="61">
        <v>8.3000000000000004E-2</v>
      </c>
      <c r="Z705" s="61">
        <f t="shared" si="42"/>
        <v>152363.28686400002</v>
      </c>
      <c r="AA705" s="61">
        <f t="shared" si="43"/>
        <v>158.21732800000001</v>
      </c>
    </row>
    <row r="706" spans="1:27" x14ac:dyDescent="0.25">
      <c r="A706" s="31">
        <v>43409</v>
      </c>
      <c r="B706" s="61" t="s">
        <v>69</v>
      </c>
      <c r="C706" s="65">
        <v>43405</v>
      </c>
      <c r="D706" s="35">
        <f t="shared" si="40"/>
        <v>2018</v>
      </c>
      <c r="E706" s="35">
        <f t="shared" si="41"/>
        <v>11</v>
      </c>
      <c r="F706" s="61">
        <v>120164</v>
      </c>
      <c r="G706" s="61" t="s">
        <v>275</v>
      </c>
      <c r="H706" s="61" t="s">
        <v>39</v>
      </c>
      <c r="I706" s="61" t="s">
        <v>276</v>
      </c>
      <c r="J706" s="61" t="s">
        <v>20</v>
      </c>
      <c r="K706" s="61" t="s">
        <v>191</v>
      </c>
      <c r="L706" s="61" t="s">
        <v>277</v>
      </c>
      <c r="M706" s="61">
        <v>301</v>
      </c>
      <c r="N706" s="61" t="s">
        <v>21</v>
      </c>
      <c r="O706" s="61">
        <v>1</v>
      </c>
      <c r="P706" s="61" t="s">
        <v>23</v>
      </c>
      <c r="Q706" s="61">
        <v>4</v>
      </c>
      <c r="R706" s="61" t="s">
        <v>40</v>
      </c>
      <c r="S706" s="61">
        <v>108</v>
      </c>
      <c r="T706" s="61">
        <v>71697</v>
      </c>
      <c r="U706" s="33">
        <v>1737.2380000000001</v>
      </c>
      <c r="V706" s="61">
        <v>5.19</v>
      </c>
      <c r="W706" s="61">
        <v>5.3999999999999999E-2</v>
      </c>
      <c r="X706" s="61">
        <v>39</v>
      </c>
      <c r="Y706" s="61">
        <v>4.2999999999999997E-2</v>
      </c>
      <c r="Z706" s="61">
        <f t="shared" si="42"/>
        <v>124554.752886</v>
      </c>
      <c r="AA706" s="61">
        <f t="shared" si="43"/>
        <v>67.752282000000008</v>
      </c>
    </row>
    <row r="707" spans="1:27" x14ac:dyDescent="0.25">
      <c r="A707" s="31">
        <v>43409</v>
      </c>
      <c r="B707" s="61" t="s">
        <v>69</v>
      </c>
      <c r="C707" s="65">
        <v>43405</v>
      </c>
      <c r="D707" s="35">
        <f t="shared" ref="D707:D770" si="44">YEAR(C707)</f>
        <v>2018</v>
      </c>
      <c r="E707" s="35">
        <f t="shared" ref="E707:E770" si="45">MONTH(C707)</f>
        <v>11</v>
      </c>
      <c r="F707" s="61">
        <v>120164</v>
      </c>
      <c r="G707" s="61" t="s">
        <v>275</v>
      </c>
      <c r="H707" s="61" t="s">
        <v>39</v>
      </c>
      <c r="I707" s="61" t="s">
        <v>276</v>
      </c>
      <c r="J707" s="61" t="s">
        <v>20</v>
      </c>
      <c r="K707" s="61" t="s">
        <v>191</v>
      </c>
      <c r="L707" s="61" t="s">
        <v>277</v>
      </c>
      <c r="M707" s="61">
        <v>301</v>
      </c>
      <c r="N707" s="61" t="s">
        <v>21</v>
      </c>
      <c r="O707" s="61">
        <v>1</v>
      </c>
      <c r="P707" s="61" t="s">
        <v>23</v>
      </c>
      <c r="Q707" s="61">
        <v>4</v>
      </c>
      <c r="R707" s="61" t="s">
        <v>40</v>
      </c>
      <c r="S707" s="61">
        <v>107</v>
      </c>
      <c r="T707" s="61">
        <v>74256</v>
      </c>
      <c r="U707" s="33">
        <v>2807.5709999999999</v>
      </c>
      <c r="V707" s="61">
        <v>8.6869999999999994</v>
      </c>
      <c r="W707" s="61">
        <v>4.2000000000000003E-2</v>
      </c>
      <c r="X707" s="61">
        <v>31</v>
      </c>
      <c r="Y707" s="61">
        <v>3.2000000000000001E-2</v>
      </c>
      <c r="Z707" s="61">
        <f t="shared" ref="Z707:Z770" si="46">T707*U707/1000</f>
        <v>208478.992176</v>
      </c>
      <c r="AA707" s="61">
        <f t="shared" ref="AA707:AA770" si="47">X707*U707/1000</f>
        <v>87.034700999999998</v>
      </c>
    </row>
    <row r="708" spans="1:27" x14ac:dyDescent="0.25">
      <c r="A708" s="31">
        <v>43409</v>
      </c>
      <c r="B708" s="61" t="s">
        <v>69</v>
      </c>
      <c r="C708" s="65">
        <v>43405</v>
      </c>
      <c r="D708" s="35">
        <f t="shared" si="44"/>
        <v>2018</v>
      </c>
      <c r="E708" s="35">
        <f t="shared" si="45"/>
        <v>11</v>
      </c>
      <c r="F708" s="61">
        <v>120164</v>
      </c>
      <c r="G708" s="61" t="s">
        <v>275</v>
      </c>
      <c r="H708" s="61" t="s">
        <v>39</v>
      </c>
      <c r="I708" s="61" t="s">
        <v>276</v>
      </c>
      <c r="J708" s="61" t="s">
        <v>20</v>
      </c>
      <c r="K708" s="61" t="s">
        <v>191</v>
      </c>
      <c r="L708" s="61" t="s">
        <v>277</v>
      </c>
      <c r="M708" s="61">
        <v>301</v>
      </c>
      <c r="N708" s="61" t="s">
        <v>21</v>
      </c>
      <c r="O708" s="61">
        <v>1</v>
      </c>
      <c r="P708" s="61" t="s">
        <v>23</v>
      </c>
      <c r="Q708" s="61">
        <v>4</v>
      </c>
      <c r="R708" s="61" t="s">
        <v>40</v>
      </c>
      <c r="S708" s="61">
        <v>106</v>
      </c>
      <c r="T708" s="61">
        <v>65402</v>
      </c>
      <c r="U708" s="33">
        <v>2833.6210000000001</v>
      </c>
      <c r="V708" s="61">
        <v>7.7220000000000004</v>
      </c>
      <c r="W708" s="61">
        <v>3.5000000000000003E-2</v>
      </c>
      <c r="X708" s="61">
        <v>23</v>
      </c>
      <c r="Y708" s="61">
        <v>1.7999999999999999E-2</v>
      </c>
      <c r="Z708" s="61">
        <f t="shared" si="46"/>
        <v>185324.48064200001</v>
      </c>
      <c r="AA708" s="61">
        <f t="shared" si="47"/>
        <v>65.173282999999998</v>
      </c>
    </row>
    <row r="709" spans="1:27" x14ac:dyDescent="0.25">
      <c r="A709" s="31">
        <v>43409</v>
      </c>
      <c r="B709" s="61" t="s">
        <v>69</v>
      </c>
      <c r="C709" s="65">
        <v>43405</v>
      </c>
      <c r="D709" s="35">
        <f t="shared" si="44"/>
        <v>2018</v>
      </c>
      <c r="E709" s="35">
        <f t="shared" si="45"/>
        <v>11</v>
      </c>
      <c r="F709" s="61">
        <v>120164</v>
      </c>
      <c r="G709" s="61" t="s">
        <v>275</v>
      </c>
      <c r="H709" s="61" t="s">
        <v>39</v>
      </c>
      <c r="I709" s="61" t="s">
        <v>276</v>
      </c>
      <c r="J709" s="61" t="s">
        <v>20</v>
      </c>
      <c r="K709" s="61" t="s">
        <v>191</v>
      </c>
      <c r="L709" s="61" t="s">
        <v>277</v>
      </c>
      <c r="M709" s="61">
        <v>301</v>
      </c>
      <c r="N709" s="61" t="s">
        <v>21</v>
      </c>
      <c r="O709" s="61">
        <v>1</v>
      </c>
      <c r="P709" s="61" t="s">
        <v>23</v>
      </c>
      <c r="Q709" s="61">
        <v>4</v>
      </c>
      <c r="R709" s="61" t="s">
        <v>40</v>
      </c>
      <c r="S709" s="61">
        <v>105</v>
      </c>
      <c r="T709" s="61">
        <v>70429</v>
      </c>
      <c r="U709" s="33">
        <v>2844.4409999999998</v>
      </c>
      <c r="V709" s="61">
        <v>8.3469999999999995</v>
      </c>
      <c r="W709" s="61">
        <v>2.8000000000000001E-2</v>
      </c>
      <c r="X709" s="61">
        <v>20</v>
      </c>
      <c r="Y709" s="61">
        <v>2.1000000000000001E-2</v>
      </c>
      <c r="Z709" s="61">
        <f t="shared" si="46"/>
        <v>200331.13518899999</v>
      </c>
      <c r="AA709" s="61">
        <f t="shared" si="47"/>
        <v>56.888819999999996</v>
      </c>
    </row>
    <row r="710" spans="1:27" x14ac:dyDescent="0.25">
      <c r="A710" s="31">
        <v>43409</v>
      </c>
      <c r="B710" s="61" t="s">
        <v>69</v>
      </c>
      <c r="C710" s="65">
        <v>43405</v>
      </c>
      <c r="D710" s="35">
        <f t="shared" si="44"/>
        <v>2018</v>
      </c>
      <c r="E710" s="35">
        <f t="shared" si="45"/>
        <v>11</v>
      </c>
      <c r="F710" s="61">
        <v>120164</v>
      </c>
      <c r="G710" s="61" t="s">
        <v>275</v>
      </c>
      <c r="H710" s="61" t="s">
        <v>39</v>
      </c>
      <c r="I710" s="61" t="s">
        <v>276</v>
      </c>
      <c r="J710" s="61" t="s">
        <v>20</v>
      </c>
      <c r="K710" s="61" t="s">
        <v>191</v>
      </c>
      <c r="L710" s="61" t="s">
        <v>277</v>
      </c>
      <c r="M710" s="61">
        <v>301</v>
      </c>
      <c r="N710" s="61" t="s">
        <v>21</v>
      </c>
      <c r="O710" s="61">
        <v>1</v>
      </c>
      <c r="P710" s="61" t="s">
        <v>23</v>
      </c>
      <c r="Q710" s="61">
        <v>4</v>
      </c>
      <c r="R710" s="61" t="s">
        <v>40</v>
      </c>
      <c r="S710" s="61">
        <v>104</v>
      </c>
      <c r="T710" s="61">
        <v>65591</v>
      </c>
      <c r="U710" s="33">
        <v>2777.4470000000001</v>
      </c>
      <c r="V710" s="61">
        <v>7.5910000000000002</v>
      </c>
      <c r="W710" s="61">
        <v>5.1999999999999998E-2</v>
      </c>
      <c r="X710" s="61">
        <v>34</v>
      </c>
      <c r="Y710" s="61">
        <v>3.7999999999999999E-2</v>
      </c>
      <c r="Z710" s="61">
        <f t="shared" si="46"/>
        <v>182175.52617700002</v>
      </c>
      <c r="AA710" s="61">
        <f t="shared" si="47"/>
        <v>94.433198000000004</v>
      </c>
    </row>
    <row r="711" spans="1:27" x14ac:dyDescent="0.25">
      <c r="A711" s="31">
        <v>43409</v>
      </c>
      <c r="B711" s="61" t="s">
        <v>69</v>
      </c>
      <c r="C711" s="65">
        <v>43405</v>
      </c>
      <c r="D711" s="35">
        <f t="shared" si="44"/>
        <v>2018</v>
      </c>
      <c r="E711" s="35">
        <f t="shared" si="45"/>
        <v>11</v>
      </c>
      <c r="F711" s="61">
        <v>120164</v>
      </c>
      <c r="G711" s="61" t="s">
        <v>275</v>
      </c>
      <c r="H711" s="61" t="s">
        <v>39</v>
      </c>
      <c r="I711" s="61" t="s">
        <v>276</v>
      </c>
      <c r="J711" s="61" t="s">
        <v>20</v>
      </c>
      <c r="K711" s="61" t="s">
        <v>191</v>
      </c>
      <c r="L711" s="61" t="s">
        <v>277</v>
      </c>
      <c r="M711" s="61">
        <v>301</v>
      </c>
      <c r="N711" s="61" t="s">
        <v>21</v>
      </c>
      <c r="O711" s="61">
        <v>1</v>
      </c>
      <c r="P711" s="61" t="s">
        <v>23</v>
      </c>
      <c r="Q711" s="61">
        <v>4</v>
      </c>
      <c r="R711" s="61" t="s">
        <v>40</v>
      </c>
      <c r="S711" s="61">
        <v>103</v>
      </c>
      <c r="T711" s="61">
        <v>63077</v>
      </c>
      <c r="U711" s="33">
        <v>2992.259</v>
      </c>
      <c r="V711" s="61">
        <v>7.8639999999999999</v>
      </c>
      <c r="W711" s="61">
        <v>3.3000000000000002E-2</v>
      </c>
      <c r="X711" s="61">
        <v>21</v>
      </c>
      <c r="Y711" s="61">
        <v>2.5000000000000001E-2</v>
      </c>
      <c r="Z711" s="61">
        <f t="shared" si="46"/>
        <v>188742.72094299999</v>
      </c>
      <c r="AA711" s="61">
        <f t="shared" si="47"/>
        <v>62.837438999999996</v>
      </c>
    </row>
    <row r="712" spans="1:27" x14ac:dyDescent="0.25">
      <c r="A712" s="31">
        <v>43409</v>
      </c>
      <c r="B712" s="61" t="s">
        <v>69</v>
      </c>
      <c r="C712" s="65">
        <v>43405</v>
      </c>
      <c r="D712" s="35">
        <f t="shared" si="44"/>
        <v>2018</v>
      </c>
      <c r="E712" s="35">
        <f t="shared" si="45"/>
        <v>11</v>
      </c>
      <c r="F712" s="61">
        <v>120164</v>
      </c>
      <c r="G712" s="61" t="s">
        <v>275</v>
      </c>
      <c r="H712" s="61" t="s">
        <v>39</v>
      </c>
      <c r="I712" s="61" t="s">
        <v>276</v>
      </c>
      <c r="J712" s="61" t="s">
        <v>20</v>
      </c>
      <c r="K712" s="61" t="s">
        <v>191</v>
      </c>
      <c r="L712" s="61" t="s">
        <v>277</v>
      </c>
      <c r="M712" s="61">
        <v>301</v>
      </c>
      <c r="N712" s="61" t="s">
        <v>21</v>
      </c>
      <c r="O712" s="61">
        <v>1</v>
      </c>
      <c r="P712" s="61" t="s">
        <v>23</v>
      </c>
      <c r="Q712" s="61">
        <v>4</v>
      </c>
      <c r="R712" s="61" t="s">
        <v>40</v>
      </c>
      <c r="S712" s="61">
        <v>102</v>
      </c>
      <c r="T712" s="61">
        <v>65455</v>
      </c>
      <c r="U712" s="33">
        <v>2746.915</v>
      </c>
      <c r="V712" s="61">
        <v>7.492</v>
      </c>
      <c r="W712" s="61">
        <v>6.7000000000000004E-2</v>
      </c>
      <c r="X712" s="61">
        <v>44</v>
      </c>
      <c r="Y712" s="61">
        <v>4.9000000000000002E-2</v>
      </c>
      <c r="Z712" s="61">
        <f t="shared" si="46"/>
        <v>179799.321325</v>
      </c>
      <c r="AA712" s="61">
        <f t="shared" si="47"/>
        <v>120.86426</v>
      </c>
    </row>
    <row r="713" spans="1:27" x14ac:dyDescent="0.25">
      <c r="A713" s="31">
        <v>43409</v>
      </c>
      <c r="B713" s="61" t="s">
        <v>69</v>
      </c>
      <c r="C713" s="65">
        <v>43405</v>
      </c>
      <c r="D713" s="35">
        <f t="shared" si="44"/>
        <v>2018</v>
      </c>
      <c r="E713" s="35">
        <f t="shared" si="45"/>
        <v>11</v>
      </c>
      <c r="F713" s="61">
        <v>120164</v>
      </c>
      <c r="G713" s="61" t="s">
        <v>275</v>
      </c>
      <c r="H713" s="61" t="s">
        <v>39</v>
      </c>
      <c r="I713" s="61" t="s">
        <v>276</v>
      </c>
      <c r="J713" s="61" t="s">
        <v>20</v>
      </c>
      <c r="K713" s="61" t="s">
        <v>191</v>
      </c>
      <c r="L713" s="61" t="s">
        <v>277</v>
      </c>
      <c r="M713" s="61">
        <v>301</v>
      </c>
      <c r="N713" s="61" t="s">
        <v>21</v>
      </c>
      <c r="O713" s="61">
        <v>1</v>
      </c>
      <c r="P713" s="61" t="s">
        <v>23</v>
      </c>
      <c r="Q713" s="61">
        <v>4</v>
      </c>
      <c r="R713" s="61" t="s">
        <v>40</v>
      </c>
      <c r="S713" s="61">
        <v>101</v>
      </c>
      <c r="T713" s="61">
        <v>66028</v>
      </c>
      <c r="U713" s="33">
        <v>3303.1149999999998</v>
      </c>
      <c r="V713" s="61">
        <v>9.0869999999999997</v>
      </c>
      <c r="W713" s="61">
        <v>2.7E-2</v>
      </c>
      <c r="X713" s="61">
        <v>18</v>
      </c>
      <c r="Y713" s="61">
        <v>2.1000000000000001E-2</v>
      </c>
      <c r="Z713" s="61">
        <f t="shared" si="46"/>
        <v>218098.07722000001</v>
      </c>
      <c r="AA713" s="61">
        <f t="shared" si="47"/>
        <v>59.45606999999999</v>
      </c>
    </row>
    <row r="714" spans="1:27" x14ac:dyDescent="0.25">
      <c r="A714" s="31">
        <v>43409</v>
      </c>
      <c r="B714" s="61" t="s">
        <v>70</v>
      </c>
      <c r="C714" s="65">
        <v>43402</v>
      </c>
      <c r="D714" s="35">
        <f t="shared" si="44"/>
        <v>2018</v>
      </c>
      <c r="E714" s="35">
        <f t="shared" si="45"/>
        <v>10</v>
      </c>
      <c r="F714" s="61">
        <v>120164</v>
      </c>
      <c r="G714" s="61" t="s">
        <v>275</v>
      </c>
      <c r="H714" s="61" t="s">
        <v>39</v>
      </c>
      <c r="I714" s="61" t="s">
        <v>276</v>
      </c>
      <c r="J714" s="61" t="s">
        <v>20</v>
      </c>
      <c r="K714" s="61" t="s">
        <v>191</v>
      </c>
      <c r="L714" s="61" t="s">
        <v>277</v>
      </c>
      <c r="M714" s="61">
        <v>301</v>
      </c>
      <c r="N714" s="61" t="s">
        <v>21</v>
      </c>
      <c r="O714" s="61">
        <v>1</v>
      </c>
      <c r="P714" s="61" t="s">
        <v>23</v>
      </c>
      <c r="Q714" s="61">
        <v>4</v>
      </c>
      <c r="R714" s="61" t="s">
        <v>40</v>
      </c>
      <c r="S714" s="61">
        <v>101</v>
      </c>
      <c r="T714" s="61">
        <v>66028</v>
      </c>
      <c r="U714" s="33">
        <v>3303.1149999999998</v>
      </c>
      <c r="V714" s="61">
        <v>9.0869999999999997</v>
      </c>
      <c r="W714" s="61">
        <v>3.2000000000000001E-2</v>
      </c>
      <c r="X714" s="61">
        <v>21</v>
      </c>
      <c r="Y714" s="61">
        <v>1.7999999999999999E-2</v>
      </c>
      <c r="Z714" s="61">
        <f t="shared" si="46"/>
        <v>218098.07722000001</v>
      </c>
      <c r="AA714" s="61">
        <f t="shared" si="47"/>
        <v>69.365414999999999</v>
      </c>
    </row>
    <row r="715" spans="1:27" x14ac:dyDescent="0.25">
      <c r="A715" s="31">
        <v>43409</v>
      </c>
      <c r="B715" s="61" t="s">
        <v>70</v>
      </c>
      <c r="C715" s="65">
        <v>43402</v>
      </c>
      <c r="D715" s="35">
        <f t="shared" si="44"/>
        <v>2018</v>
      </c>
      <c r="E715" s="35">
        <f t="shared" si="45"/>
        <v>10</v>
      </c>
      <c r="F715" s="61">
        <v>120164</v>
      </c>
      <c r="G715" s="61" t="s">
        <v>275</v>
      </c>
      <c r="H715" s="61" t="s">
        <v>39</v>
      </c>
      <c r="I715" s="61" t="s">
        <v>276</v>
      </c>
      <c r="J715" s="61" t="s">
        <v>20</v>
      </c>
      <c r="K715" s="61" t="s">
        <v>191</v>
      </c>
      <c r="L715" s="61" t="s">
        <v>277</v>
      </c>
      <c r="M715" s="61">
        <v>301</v>
      </c>
      <c r="N715" s="61" t="s">
        <v>21</v>
      </c>
      <c r="O715" s="61">
        <v>1</v>
      </c>
      <c r="P715" s="61" t="s">
        <v>23</v>
      </c>
      <c r="Q715" s="61">
        <v>4</v>
      </c>
      <c r="R715" s="61" t="s">
        <v>40</v>
      </c>
      <c r="S715" s="61">
        <v>102</v>
      </c>
      <c r="T715" s="61">
        <v>65455</v>
      </c>
      <c r="U715" s="33">
        <v>2746.915</v>
      </c>
      <c r="V715" s="61">
        <v>7.492</v>
      </c>
      <c r="W715" s="61">
        <v>9.8000000000000004E-2</v>
      </c>
      <c r="X715" s="61">
        <v>64</v>
      </c>
      <c r="Y715" s="61">
        <v>7.8E-2</v>
      </c>
      <c r="Z715" s="61">
        <f t="shared" si="46"/>
        <v>179799.321325</v>
      </c>
      <c r="AA715" s="61">
        <f t="shared" si="47"/>
        <v>175.80256</v>
      </c>
    </row>
    <row r="716" spans="1:27" x14ac:dyDescent="0.25">
      <c r="A716" s="31">
        <v>43409</v>
      </c>
      <c r="B716" s="61" t="s">
        <v>70</v>
      </c>
      <c r="C716" s="65">
        <v>43402</v>
      </c>
      <c r="D716" s="35">
        <f t="shared" si="44"/>
        <v>2018</v>
      </c>
      <c r="E716" s="35">
        <f t="shared" si="45"/>
        <v>10</v>
      </c>
      <c r="F716" s="61">
        <v>120164</v>
      </c>
      <c r="G716" s="61" t="s">
        <v>275</v>
      </c>
      <c r="H716" s="61" t="s">
        <v>39</v>
      </c>
      <c r="I716" s="61" t="s">
        <v>276</v>
      </c>
      <c r="J716" s="61" t="s">
        <v>20</v>
      </c>
      <c r="K716" s="61" t="s">
        <v>191</v>
      </c>
      <c r="L716" s="61" t="s">
        <v>277</v>
      </c>
      <c r="M716" s="61">
        <v>301</v>
      </c>
      <c r="N716" s="61" t="s">
        <v>21</v>
      </c>
      <c r="O716" s="61">
        <v>1</v>
      </c>
      <c r="P716" s="61" t="s">
        <v>23</v>
      </c>
      <c r="Q716" s="61">
        <v>4</v>
      </c>
      <c r="R716" s="61" t="s">
        <v>40</v>
      </c>
      <c r="S716" s="61">
        <v>103</v>
      </c>
      <c r="T716" s="61">
        <v>63077</v>
      </c>
      <c r="U716" s="33">
        <v>2992.259</v>
      </c>
      <c r="V716" s="61">
        <v>7.8639999999999999</v>
      </c>
      <c r="W716" s="61">
        <v>4.5999999999999999E-2</v>
      </c>
      <c r="X716" s="61">
        <v>29</v>
      </c>
      <c r="Y716" s="61">
        <v>0.03</v>
      </c>
      <c r="Z716" s="61">
        <f t="shared" si="46"/>
        <v>188742.72094299999</v>
      </c>
      <c r="AA716" s="61">
        <f t="shared" si="47"/>
        <v>86.775510999999995</v>
      </c>
    </row>
    <row r="717" spans="1:27" x14ac:dyDescent="0.25">
      <c r="A717" s="31">
        <v>43409</v>
      </c>
      <c r="B717" s="61" t="s">
        <v>70</v>
      </c>
      <c r="C717" s="65">
        <v>43402</v>
      </c>
      <c r="D717" s="35">
        <f t="shared" si="44"/>
        <v>2018</v>
      </c>
      <c r="E717" s="35">
        <f t="shared" si="45"/>
        <v>10</v>
      </c>
      <c r="F717" s="61">
        <v>120164</v>
      </c>
      <c r="G717" s="61" t="s">
        <v>275</v>
      </c>
      <c r="H717" s="61" t="s">
        <v>39</v>
      </c>
      <c r="I717" s="61" t="s">
        <v>276</v>
      </c>
      <c r="J717" s="61" t="s">
        <v>20</v>
      </c>
      <c r="K717" s="61" t="s">
        <v>191</v>
      </c>
      <c r="L717" s="61" t="s">
        <v>277</v>
      </c>
      <c r="M717" s="61">
        <v>301</v>
      </c>
      <c r="N717" s="61" t="s">
        <v>21</v>
      </c>
      <c r="O717" s="61">
        <v>1</v>
      </c>
      <c r="P717" s="61" t="s">
        <v>23</v>
      </c>
      <c r="Q717" s="61">
        <v>4</v>
      </c>
      <c r="R717" s="61" t="s">
        <v>40</v>
      </c>
      <c r="S717" s="61">
        <v>104</v>
      </c>
      <c r="T717" s="61">
        <v>65591</v>
      </c>
      <c r="U717" s="33">
        <v>2777.4470000000001</v>
      </c>
      <c r="V717" s="61">
        <v>7.5910000000000002</v>
      </c>
      <c r="W717" s="61">
        <v>6.0999999999999999E-2</v>
      </c>
      <c r="X717" s="61">
        <v>40</v>
      </c>
      <c r="Y717" s="61">
        <v>4.5999999999999999E-2</v>
      </c>
      <c r="Z717" s="61">
        <f t="shared" si="46"/>
        <v>182175.52617700002</v>
      </c>
      <c r="AA717" s="61">
        <f t="shared" si="47"/>
        <v>111.09788</v>
      </c>
    </row>
    <row r="718" spans="1:27" x14ac:dyDescent="0.25">
      <c r="A718" s="31">
        <v>43409</v>
      </c>
      <c r="B718" s="61" t="s">
        <v>70</v>
      </c>
      <c r="C718" s="65">
        <v>43402</v>
      </c>
      <c r="D718" s="35">
        <f t="shared" si="44"/>
        <v>2018</v>
      </c>
      <c r="E718" s="35">
        <f t="shared" si="45"/>
        <v>10</v>
      </c>
      <c r="F718" s="61">
        <v>120164</v>
      </c>
      <c r="G718" s="61" t="s">
        <v>275</v>
      </c>
      <c r="H718" s="61" t="s">
        <v>39</v>
      </c>
      <c r="I718" s="61" t="s">
        <v>276</v>
      </c>
      <c r="J718" s="61" t="s">
        <v>20</v>
      </c>
      <c r="K718" s="61" t="s">
        <v>191</v>
      </c>
      <c r="L718" s="61" t="s">
        <v>277</v>
      </c>
      <c r="M718" s="61">
        <v>301</v>
      </c>
      <c r="N718" s="61" t="s">
        <v>21</v>
      </c>
      <c r="O718" s="61">
        <v>1</v>
      </c>
      <c r="P718" s="61" t="s">
        <v>23</v>
      </c>
      <c r="Q718" s="61">
        <v>4</v>
      </c>
      <c r="R718" s="61" t="s">
        <v>40</v>
      </c>
      <c r="S718" s="61">
        <v>105</v>
      </c>
      <c r="T718" s="61">
        <v>70429</v>
      </c>
      <c r="U718" s="33">
        <v>2844.4409999999998</v>
      </c>
      <c r="V718" s="61">
        <v>8.3469999999999995</v>
      </c>
      <c r="W718" s="61">
        <v>3.5000000000000003E-2</v>
      </c>
      <c r="X718" s="61">
        <v>25</v>
      </c>
      <c r="Y718" s="61">
        <v>0.02</v>
      </c>
      <c r="Z718" s="61">
        <f t="shared" si="46"/>
        <v>200331.13518899999</v>
      </c>
      <c r="AA718" s="61">
        <f t="shared" si="47"/>
        <v>71.111024999999998</v>
      </c>
    </row>
    <row r="719" spans="1:27" x14ac:dyDescent="0.25">
      <c r="A719" s="31">
        <v>43409</v>
      </c>
      <c r="B719" s="61" t="s">
        <v>70</v>
      </c>
      <c r="C719" s="65">
        <v>43402</v>
      </c>
      <c r="D719" s="35">
        <f t="shared" si="44"/>
        <v>2018</v>
      </c>
      <c r="E719" s="35">
        <f t="shared" si="45"/>
        <v>10</v>
      </c>
      <c r="F719" s="61">
        <v>120164</v>
      </c>
      <c r="G719" s="61" t="s">
        <v>275</v>
      </c>
      <c r="H719" s="61" t="s">
        <v>39</v>
      </c>
      <c r="I719" s="61" t="s">
        <v>276</v>
      </c>
      <c r="J719" s="61" t="s">
        <v>20</v>
      </c>
      <c r="K719" s="61" t="s">
        <v>191</v>
      </c>
      <c r="L719" s="61" t="s">
        <v>277</v>
      </c>
      <c r="M719" s="61">
        <v>301</v>
      </c>
      <c r="N719" s="61" t="s">
        <v>21</v>
      </c>
      <c r="O719" s="61">
        <v>1</v>
      </c>
      <c r="P719" s="61" t="s">
        <v>23</v>
      </c>
      <c r="Q719" s="61">
        <v>4</v>
      </c>
      <c r="R719" s="61" t="s">
        <v>40</v>
      </c>
      <c r="S719" s="61">
        <v>106</v>
      </c>
      <c r="T719" s="61">
        <v>65402</v>
      </c>
      <c r="U719" s="33">
        <v>2833.6210000000001</v>
      </c>
      <c r="V719" s="61">
        <v>7.7220000000000004</v>
      </c>
      <c r="W719" s="61">
        <v>6.3E-2</v>
      </c>
      <c r="X719" s="61">
        <v>41</v>
      </c>
      <c r="Y719" s="61">
        <v>0.04</v>
      </c>
      <c r="Z719" s="61">
        <f t="shared" si="46"/>
        <v>185324.48064200001</v>
      </c>
      <c r="AA719" s="61">
        <f t="shared" si="47"/>
        <v>116.17846100000001</v>
      </c>
    </row>
    <row r="720" spans="1:27" x14ac:dyDescent="0.25">
      <c r="A720" s="31">
        <v>43409</v>
      </c>
      <c r="B720" s="61" t="s">
        <v>70</v>
      </c>
      <c r="C720" s="65">
        <v>43402</v>
      </c>
      <c r="D720" s="35">
        <f t="shared" si="44"/>
        <v>2018</v>
      </c>
      <c r="E720" s="35">
        <f t="shared" si="45"/>
        <v>10</v>
      </c>
      <c r="F720" s="61">
        <v>120164</v>
      </c>
      <c r="G720" s="61" t="s">
        <v>275</v>
      </c>
      <c r="H720" s="61" t="s">
        <v>39</v>
      </c>
      <c r="I720" s="61" t="s">
        <v>276</v>
      </c>
      <c r="J720" s="61" t="s">
        <v>20</v>
      </c>
      <c r="K720" s="61" t="s">
        <v>191</v>
      </c>
      <c r="L720" s="61" t="s">
        <v>277</v>
      </c>
      <c r="M720" s="61">
        <v>301</v>
      </c>
      <c r="N720" s="61" t="s">
        <v>21</v>
      </c>
      <c r="O720" s="61">
        <v>1</v>
      </c>
      <c r="P720" s="61" t="s">
        <v>23</v>
      </c>
      <c r="Q720" s="61">
        <v>4</v>
      </c>
      <c r="R720" s="61" t="s">
        <v>40</v>
      </c>
      <c r="S720" s="61">
        <v>107</v>
      </c>
      <c r="T720" s="61">
        <v>74256</v>
      </c>
      <c r="U720" s="33">
        <v>2807.5709999999999</v>
      </c>
      <c r="V720" s="61">
        <v>8.6869999999999994</v>
      </c>
      <c r="W720" s="61">
        <v>0.05</v>
      </c>
      <c r="X720" s="61">
        <v>37</v>
      </c>
      <c r="Y720" s="61">
        <v>3.2000000000000001E-2</v>
      </c>
      <c r="Z720" s="61">
        <f t="shared" si="46"/>
        <v>208478.992176</v>
      </c>
      <c r="AA720" s="61">
        <f t="shared" si="47"/>
        <v>103.88012699999999</v>
      </c>
    </row>
    <row r="721" spans="1:27" x14ac:dyDescent="0.25">
      <c r="A721" s="31">
        <v>43409</v>
      </c>
      <c r="B721" s="61" t="s">
        <v>70</v>
      </c>
      <c r="C721" s="65">
        <v>43402</v>
      </c>
      <c r="D721" s="35">
        <f t="shared" si="44"/>
        <v>2018</v>
      </c>
      <c r="E721" s="35">
        <f t="shared" si="45"/>
        <v>10</v>
      </c>
      <c r="F721" s="61">
        <v>120164</v>
      </c>
      <c r="G721" s="61" t="s">
        <v>275</v>
      </c>
      <c r="H721" s="61" t="s">
        <v>39</v>
      </c>
      <c r="I721" s="61" t="s">
        <v>276</v>
      </c>
      <c r="J721" s="61" t="s">
        <v>20</v>
      </c>
      <c r="K721" s="61" t="s">
        <v>191</v>
      </c>
      <c r="L721" s="61" t="s">
        <v>277</v>
      </c>
      <c r="M721" s="61">
        <v>301</v>
      </c>
      <c r="N721" s="61" t="s">
        <v>21</v>
      </c>
      <c r="O721" s="61">
        <v>1</v>
      </c>
      <c r="P721" s="61" t="s">
        <v>23</v>
      </c>
      <c r="Q721" s="61">
        <v>4</v>
      </c>
      <c r="R721" s="61" t="s">
        <v>40</v>
      </c>
      <c r="S721" s="61">
        <v>108</v>
      </c>
      <c r="T721" s="61">
        <v>71697</v>
      </c>
      <c r="U721" s="33">
        <v>1737.2380000000001</v>
      </c>
      <c r="V721" s="61">
        <v>5.19</v>
      </c>
      <c r="W721" s="61">
        <v>8.1000000000000003E-2</v>
      </c>
      <c r="X721" s="61">
        <v>58</v>
      </c>
      <c r="Y721" s="61">
        <v>4.5999999999999999E-2</v>
      </c>
      <c r="Z721" s="61">
        <f t="shared" si="46"/>
        <v>124554.752886</v>
      </c>
      <c r="AA721" s="61">
        <f t="shared" si="47"/>
        <v>100.759804</v>
      </c>
    </row>
    <row r="722" spans="1:27" x14ac:dyDescent="0.25">
      <c r="A722" s="31">
        <v>43409</v>
      </c>
      <c r="B722" s="61" t="s">
        <v>70</v>
      </c>
      <c r="C722" s="65">
        <v>43402</v>
      </c>
      <c r="D722" s="35">
        <f t="shared" si="44"/>
        <v>2018</v>
      </c>
      <c r="E722" s="35">
        <f t="shared" si="45"/>
        <v>10</v>
      </c>
      <c r="F722" s="61">
        <v>120164</v>
      </c>
      <c r="G722" s="61" t="s">
        <v>275</v>
      </c>
      <c r="H722" s="61" t="s">
        <v>39</v>
      </c>
      <c r="I722" s="61" t="s">
        <v>276</v>
      </c>
      <c r="J722" s="61" t="s">
        <v>20</v>
      </c>
      <c r="K722" s="61" t="s">
        <v>191</v>
      </c>
      <c r="L722" s="61" t="s">
        <v>277</v>
      </c>
      <c r="M722" s="61">
        <v>301</v>
      </c>
      <c r="N722" s="61" t="s">
        <v>21</v>
      </c>
      <c r="O722" s="61">
        <v>1</v>
      </c>
      <c r="P722" s="61" t="s">
        <v>23</v>
      </c>
      <c r="Q722" s="61">
        <v>4</v>
      </c>
      <c r="R722" s="61" t="s">
        <v>40</v>
      </c>
      <c r="S722" s="61">
        <v>109</v>
      </c>
      <c r="T722" s="61">
        <v>71262</v>
      </c>
      <c r="U722" s="33">
        <v>2138.0720000000001</v>
      </c>
      <c r="V722" s="61">
        <v>6.3479999999999999</v>
      </c>
      <c r="W722" s="61">
        <v>7.1999999999999995E-2</v>
      </c>
      <c r="X722" s="61">
        <v>51</v>
      </c>
      <c r="Y722" s="61">
        <v>5.0999999999999997E-2</v>
      </c>
      <c r="Z722" s="61">
        <f t="shared" si="46"/>
        <v>152363.28686400002</v>
      </c>
      <c r="AA722" s="61">
        <f t="shared" si="47"/>
        <v>109.04167200000001</v>
      </c>
    </row>
    <row r="723" spans="1:27" x14ac:dyDescent="0.25">
      <c r="A723" s="31">
        <v>43409</v>
      </c>
      <c r="B723" s="61" t="s">
        <v>70</v>
      </c>
      <c r="C723" s="65">
        <v>43402</v>
      </c>
      <c r="D723" s="35">
        <f t="shared" si="44"/>
        <v>2018</v>
      </c>
      <c r="E723" s="35">
        <f t="shared" si="45"/>
        <v>10</v>
      </c>
      <c r="F723" s="61">
        <v>120164</v>
      </c>
      <c r="G723" s="61" t="s">
        <v>275</v>
      </c>
      <c r="H723" s="61" t="s">
        <v>39</v>
      </c>
      <c r="I723" s="61" t="s">
        <v>276</v>
      </c>
      <c r="J723" s="61" t="s">
        <v>20</v>
      </c>
      <c r="K723" s="61" t="s">
        <v>191</v>
      </c>
      <c r="L723" s="61" t="s">
        <v>277</v>
      </c>
      <c r="M723" s="61">
        <v>301</v>
      </c>
      <c r="N723" s="61" t="s">
        <v>21</v>
      </c>
      <c r="O723" s="61">
        <v>1</v>
      </c>
      <c r="P723" s="61" t="s">
        <v>23</v>
      </c>
      <c r="Q723" s="61">
        <v>4</v>
      </c>
      <c r="R723" s="61" t="s">
        <v>40</v>
      </c>
      <c r="S723" s="61">
        <v>111</v>
      </c>
      <c r="T723" s="61">
        <v>70974</v>
      </c>
      <c r="U723" s="33">
        <v>2072.9670000000001</v>
      </c>
      <c r="V723" s="61">
        <v>6.13</v>
      </c>
      <c r="W723" s="61">
        <v>7.0000000000000007E-2</v>
      </c>
      <c r="X723" s="61">
        <v>50</v>
      </c>
      <c r="Y723" s="61">
        <v>5.0999999999999997E-2</v>
      </c>
      <c r="Z723" s="61">
        <f t="shared" si="46"/>
        <v>147126.759858</v>
      </c>
      <c r="AA723" s="61">
        <f t="shared" si="47"/>
        <v>103.64835000000001</v>
      </c>
    </row>
    <row r="724" spans="1:27" x14ac:dyDescent="0.25">
      <c r="A724" s="31">
        <v>43409</v>
      </c>
      <c r="B724" s="61" t="s">
        <v>70</v>
      </c>
      <c r="C724" s="65">
        <v>43402</v>
      </c>
      <c r="D724" s="35">
        <f t="shared" si="44"/>
        <v>2018</v>
      </c>
      <c r="E724" s="35">
        <f t="shared" si="45"/>
        <v>10</v>
      </c>
      <c r="F724" s="61">
        <v>120164</v>
      </c>
      <c r="G724" s="61" t="s">
        <v>275</v>
      </c>
      <c r="H724" s="61" t="s">
        <v>39</v>
      </c>
      <c r="I724" s="61" t="s">
        <v>276</v>
      </c>
      <c r="J724" s="61" t="s">
        <v>20</v>
      </c>
      <c r="K724" s="61" t="s">
        <v>191</v>
      </c>
      <c r="L724" s="61" t="s">
        <v>277</v>
      </c>
      <c r="M724" s="61">
        <v>301</v>
      </c>
      <c r="N724" s="61" t="s">
        <v>21</v>
      </c>
      <c r="O724" s="61">
        <v>1</v>
      </c>
      <c r="P724" s="61" t="s">
        <v>23</v>
      </c>
      <c r="Q724" s="61">
        <v>4</v>
      </c>
      <c r="R724" s="61" t="s">
        <v>40</v>
      </c>
      <c r="S724" s="61">
        <v>110</v>
      </c>
      <c r="T724" s="61">
        <v>72084</v>
      </c>
      <c r="U724" s="33">
        <v>1848.421</v>
      </c>
      <c r="V724" s="61">
        <v>5.5519999999999996</v>
      </c>
      <c r="W724" s="61">
        <v>8.3000000000000004E-2</v>
      </c>
      <c r="X724" s="61">
        <v>60</v>
      </c>
      <c r="Y724" s="61">
        <v>6.2E-2</v>
      </c>
      <c r="Z724" s="61">
        <f t="shared" si="46"/>
        <v>133241.579364</v>
      </c>
      <c r="AA724" s="61">
        <f t="shared" si="47"/>
        <v>110.90526000000001</v>
      </c>
    </row>
    <row r="725" spans="1:27" x14ac:dyDescent="0.25">
      <c r="A725" s="31">
        <v>43409</v>
      </c>
      <c r="B725" s="61" t="s">
        <v>70</v>
      </c>
      <c r="C725" s="65">
        <v>43402</v>
      </c>
      <c r="D725" s="35">
        <f t="shared" si="44"/>
        <v>2018</v>
      </c>
      <c r="E725" s="35">
        <f t="shared" si="45"/>
        <v>10</v>
      </c>
      <c r="F725" s="61">
        <v>120164</v>
      </c>
      <c r="G725" s="61" t="s">
        <v>275</v>
      </c>
      <c r="H725" s="61" t="s">
        <v>39</v>
      </c>
      <c r="I725" s="61" t="s">
        <v>276</v>
      </c>
      <c r="J725" s="61" t="s">
        <v>20</v>
      </c>
      <c r="K725" s="61" t="s">
        <v>191</v>
      </c>
      <c r="L725" s="61" t="s">
        <v>277</v>
      </c>
      <c r="M725" s="61">
        <v>301</v>
      </c>
      <c r="N725" s="61" t="s">
        <v>21</v>
      </c>
      <c r="O725" s="61">
        <v>1</v>
      </c>
      <c r="P725" s="61" t="s">
        <v>23</v>
      </c>
      <c r="Q725" s="61">
        <v>4</v>
      </c>
      <c r="R725" s="61" t="s">
        <v>40</v>
      </c>
      <c r="S725" s="61">
        <v>113</v>
      </c>
      <c r="T725" s="61">
        <v>58341</v>
      </c>
      <c r="U725" s="33">
        <v>2435.3310000000001</v>
      </c>
      <c r="V725" s="61">
        <v>5.92</v>
      </c>
      <c r="W725" s="61">
        <v>0.13400000000000001</v>
      </c>
      <c r="X725" s="61">
        <v>78</v>
      </c>
      <c r="Y725" s="61">
        <v>0.106</v>
      </c>
      <c r="Z725" s="61">
        <f t="shared" si="46"/>
        <v>142079.64587100002</v>
      </c>
      <c r="AA725" s="61">
        <f t="shared" si="47"/>
        <v>189.95581799999999</v>
      </c>
    </row>
    <row r="726" spans="1:27" x14ac:dyDescent="0.25">
      <c r="A726" s="31">
        <v>43409</v>
      </c>
      <c r="B726" s="61" t="s">
        <v>70</v>
      </c>
      <c r="C726" s="65">
        <v>43402</v>
      </c>
      <c r="D726" s="35">
        <f t="shared" si="44"/>
        <v>2018</v>
      </c>
      <c r="E726" s="35">
        <f t="shared" si="45"/>
        <v>10</v>
      </c>
      <c r="F726" s="61">
        <v>120164</v>
      </c>
      <c r="G726" s="61" t="s">
        <v>275</v>
      </c>
      <c r="H726" s="61" t="s">
        <v>39</v>
      </c>
      <c r="I726" s="61" t="s">
        <v>276</v>
      </c>
      <c r="J726" s="61" t="s">
        <v>20</v>
      </c>
      <c r="K726" s="61" t="s">
        <v>191</v>
      </c>
      <c r="L726" s="61" t="s">
        <v>277</v>
      </c>
      <c r="M726" s="61">
        <v>301</v>
      </c>
      <c r="N726" s="61" t="s">
        <v>21</v>
      </c>
      <c r="O726" s="61">
        <v>1</v>
      </c>
      <c r="P726" s="61" t="s">
        <v>23</v>
      </c>
      <c r="Q726" s="61">
        <v>4</v>
      </c>
      <c r="R726" s="61" t="s">
        <v>40</v>
      </c>
      <c r="S726" s="61">
        <v>112</v>
      </c>
      <c r="T726" s="61">
        <v>72006</v>
      </c>
      <c r="U726" s="33">
        <v>1976.7180000000001</v>
      </c>
      <c r="V726" s="61">
        <v>5.931</v>
      </c>
      <c r="W726" s="61">
        <v>8.1000000000000003E-2</v>
      </c>
      <c r="X726" s="61">
        <v>58</v>
      </c>
      <c r="Y726" s="61">
        <v>5.6000000000000001E-2</v>
      </c>
      <c r="Z726" s="61">
        <f t="shared" si="46"/>
        <v>142335.556308</v>
      </c>
      <c r="AA726" s="61">
        <f t="shared" si="47"/>
        <v>114.649644</v>
      </c>
    </row>
    <row r="727" spans="1:27" x14ac:dyDescent="0.25">
      <c r="A727" s="31">
        <v>43409</v>
      </c>
      <c r="B727" s="61" t="s">
        <v>70</v>
      </c>
      <c r="C727" s="65">
        <v>43402</v>
      </c>
      <c r="D727" s="35">
        <f t="shared" si="44"/>
        <v>2018</v>
      </c>
      <c r="E727" s="35">
        <f t="shared" si="45"/>
        <v>10</v>
      </c>
      <c r="F727" s="61">
        <v>120164</v>
      </c>
      <c r="G727" s="61" t="s">
        <v>275</v>
      </c>
      <c r="H727" s="61" t="s">
        <v>39</v>
      </c>
      <c r="I727" s="61" t="s">
        <v>276</v>
      </c>
      <c r="J727" s="61" t="s">
        <v>20</v>
      </c>
      <c r="K727" s="61" t="s">
        <v>191</v>
      </c>
      <c r="L727" s="61" t="s">
        <v>277</v>
      </c>
      <c r="M727" s="61">
        <v>301</v>
      </c>
      <c r="N727" s="61" t="s">
        <v>21</v>
      </c>
      <c r="O727" s="61">
        <v>1</v>
      </c>
      <c r="P727" s="61" t="s">
        <v>23</v>
      </c>
      <c r="Q727" s="61">
        <v>4</v>
      </c>
      <c r="R727" s="61" t="s">
        <v>40</v>
      </c>
      <c r="S727" s="61">
        <v>115</v>
      </c>
      <c r="T727" s="61">
        <v>58322</v>
      </c>
      <c r="U727" s="33">
        <v>2303.9839999999999</v>
      </c>
      <c r="V727" s="61">
        <v>5.5990000000000002</v>
      </c>
      <c r="W727" s="61">
        <v>0.125</v>
      </c>
      <c r="X727" s="61">
        <v>73</v>
      </c>
      <c r="Y727" s="61">
        <v>8.8999999999999996E-2</v>
      </c>
      <c r="Z727" s="61">
        <f t="shared" si="46"/>
        <v>134372.95484799999</v>
      </c>
      <c r="AA727" s="61">
        <f t="shared" si="47"/>
        <v>168.190832</v>
      </c>
    </row>
    <row r="728" spans="1:27" x14ac:dyDescent="0.25">
      <c r="A728" s="31">
        <v>43409</v>
      </c>
      <c r="B728" s="61" t="s">
        <v>70</v>
      </c>
      <c r="C728" s="65">
        <v>43402</v>
      </c>
      <c r="D728" s="35">
        <f t="shared" si="44"/>
        <v>2018</v>
      </c>
      <c r="E728" s="35">
        <f t="shared" si="45"/>
        <v>10</v>
      </c>
      <c r="F728" s="61">
        <v>120164</v>
      </c>
      <c r="G728" s="61" t="s">
        <v>275</v>
      </c>
      <c r="H728" s="61" t="s">
        <v>39</v>
      </c>
      <c r="I728" s="61" t="s">
        <v>276</v>
      </c>
      <c r="J728" s="61" t="s">
        <v>20</v>
      </c>
      <c r="K728" s="61" t="s">
        <v>191</v>
      </c>
      <c r="L728" s="61" t="s">
        <v>277</v>
      </c>
      <c r="M728" s="61">
        <v>301</v>
      </c>
      <c r="N728" s="61" t="s">
        <v>21</v>
      </c>
      <c r="O728" s="61">
        <v>1</v>
      </c>
      <c r="P728" s="61" t="s">
        <v>23</v>
      </c>
      <c r="Q728" s="61">
        <v>4</v>
      </c>
      <c r="R728" s="61" t="s">
        <v>40</v>
      </c>
      <c r="S728" s="61">
        <v>114</v>
      </c>
      <c r="T728" s="61">
        <v>64517</v>
      </c>
      <c r="U728" s="33">
        <v>2743.21</v>
      </c>
      <c r="V728" s="61">
        <v>7.3739999999999997</v>
      </c>
      <c r="W728" s="61">
        <v>5.7000000000000002E-2</v>
      </c>
      <c r="X728" s="61">
        <v>37</v>
      </c>
      <c r="Y728" s="61">
        <v>4.5999999999999999E-2</v>
      </c>
      <c r="Z728" s="61">
        <f t="shared" si="46"/>
        <v>176983.67956999998</v>
      </c>
      <c r="AA728" s="61">
        <f t="shared" si="47"/>
        <v>101.49877000000001</v>
      </c>
    </row>
    <row r="729" spans="1:27" x14ac:dyDescent="0.25">
      <c r="A729" s="31">
        <v>43409</v>
      </c>
      <c r="B729" s="61" t="s">
        <v>70</v>
      </c>
      <c r="C729" s="65">
        <v>43402</v>
      </c>
      <c r="D729" s="35">
        <f t="shared" si="44"/>
        <v>2018</v>
      </c>
      <c r="E729" s="35">
        <f t="shared" si="45"/>
        <v>10</v>
      </c>
      <c r="F729" s="61">
        <v>120164</v>
      </c>
      <c r="G729" s="61" t="s">
        <v>275</v>
      </c>
      <c r="H729" s="61" t="s">
        <v>39</v>
      </c>
      <c r="I729" s="61" t="s">
        <v>276</v>
      </c>
      <c r="J729" s="61" t="s">
        <v>20</v>
      </c>
      <c r="K729" s="61" t="s">
        <v>191</v>
      </c>
      <c r="L729" s="61" t="s">
        <v>277</v>
      </c>
      <c r="M729" s="61">
        <v>301</v>
      </c>
      <c r="N729" s="61" t="s">
        <v>21</v>
      </c>
      <c r="O729" s="61">
        <v>1</v>
      </c>
      <c r="P729" s="61" t="s">
        <v>23</v>
      </c>
      <c r="Q729" s="61">
        <v>4</v>
      </c>
      <c r="R729" s="61" t="s">
        <v>40</v>
      </c>
      <c r="S729" s="61">
        <v>116</v>
      </c>
      <c r="T729" s="61">
        <v>66443</v>
      </c>
      <c r="U729" s="33">
        <v>2519.0479999999998</v>
      </c>
      <c r="V729" s="61">
        <v>6.9740000000000002</v>
      </c>
      <c r="W729" s="61">
        <v>6.2E-2</v>
      </c>
      <c r="X729" s="61">
        <v>41</v>
      </c>
      <c r="Y729" s="61">
        <v>3.3000000000000002E-2</v>
      </c>
      <c r="Z729" s="61">
        <f t="shared" si="46"/>
        <v>167373.106264</v>
      </c>
      <c r="AA729" s="61">
        <f t="shared" si="47"/>
        <v>103.28096799999999</v>
      </c>
    </row>
    <row r="730" spans="1:27" x14ac:dyDescent="0.25">
      <c r="A730" s="31">
        <v>43402</v>
      </c>
      <c r="B730" s="61" t="s">
        <v>71</v>
      </c>
      <c r="C730" s="65">
        <v>43395</v>
      </c>
      <c r="D730" s="35">
        <f t="shared" si="44"/>
        <v>2018</v>
      </c>
      <c r="E730" s="35">
        <f t="shared" si="45"/>
        <v>10</v>
      </c>
      <c r="F730" s="61">
        <v>120164</v>
      </c>
      <c r="G730" s="61" t="s">
        <v>275</v>
      </c>
      <c r="H730" s="61" t="s">
        <v>39</v>
      </c>
      <c r="I730" s="61" t="s">
        <v>276</v>
      </c>
      <c r="J730" s="61" t="s">
        <v>20</v>
      </c>
      <c r="K730" s="61" t="s">
        <v>191</v>
      </c>
      <c r="L730" s="61" t="s">
        <v>277</v>
      </c>
      <c r="M730" s="61">
        <v>301</v>
      </c>
      <c r="N730" s="61" t="s">
        <v>21</v>
      </c>
      <c r="O730" s="61">
        <v>1</v>
      </c>
      <c r="P730" s="61" t="s">
        <v>23</v>
      </c>
      <c r="Q730" s="61">
        <v>4</v>
      </c>
      <c r="R730" s="61" t="s">
        <v>40</v>
      </c>
      <c r="S730" s="61">
        <v>116</v>
      </c>
      <c r="T730" s="61">
        <v>66547</v>
      </c>
      <c r="U730" s="33">
        <v>2462.029</v>
      </c>
      <c r="V730" s="61">
        <v>6.827</v>
      </c>
      <c r="W730" s="61">
        <v>0.156</v>
      </c>
      <c r="X730" s="61">
        <v>104</v>
      </c>
      <c r="Y730" s="61">
        <v>8.6999999999999994E-2</v>
      </c>
      <c r="Z730" s="61">
        <f t="shared" si="46"/>
        <v>163840.643863</v>
      </c>
      <c r="AA730" s="61">
        <f t="shared" si="47"/>
        <v>256.051016</v>
      </c>
    </row>
    <row r="731" spans="1:27" x14ac:dyDescent="0.25">
      <c r="A731" s="31">
        <v>43402</v>
      </c>
      <c r="B731" s="61" t="s">
        <v>71</v>
      </c>
      <c r="C731" s="65">
        <v>43395</v>
      </c>
      <c r="D731" s="35">
        <f t="shared" si="44"/>
        <v>2018</v>
      </c>
      <c r="E731" s="35">
        <f t="shared" si="45"/>
        <v>10</v>
      </c>
      <c r="F731" s="61">
        <v>120164</v>
      </c>
      <c r="G731" s="61" t="s">
        <v>275</v>
      </c>
      <c r="H731" s="61" t="s">
        <v>39</v>
      </c>
      <c r="I731" s="61" t="s">
        <v>276</v>
      </c>
      <c r="J731" s="61" t="s">
        <v>20</v>
      </c>
      <c r="K731" s="61" t="s">
        <v>191</v>
      </c>
      <c r="L731" s="61" t="s">
        <v>277</v>
      </c>
      <c r="M731" s="61">
        <v>301</v>
      </c>
      <c r="N731" s="61" t="s">
        <v>21</v>
      </c>
      <c r="O731" s="61">
        <v>1</v>
      </c>
      <c r="P731" s="61" t="s">
        <v>23</v>
      </c>
      <c r="Q731" s="61">
        <v>4</v>
      </c>
      <c r="R731" s="61" t="s">
        <v>40</v>
      </c>
      <c r="S731" s="61">
        <v>114</v>
      </c>
      <c r="T731" s="61">
        <v>64616</v>
      </c>
      <c r="U731" s="33">
        <v>2668.2469999999998</v>
      </c>
      <c r="V731" s="61">
        <v>7.1840000000000002</v>
      </c>
      <c r="W731" s="61">
        <v>0.153</v>
      </c>
      <c r="X731" s="61">
        <v>99</v>
      </c>
      <c r="Y731" s="61">
        <v>6.8000000000000005E-2</v>
      </c>
      <c r="Z731" s="61">
        <f t="shared" si="46"/>
        <v>172411.44815199997</v>
      </c>
      <c r="AA731" s="61">
        <f t="shared" si="47"/>
        <v>264.156453</v>
      </c>
    </row>
    <row r="732" spans="1:27" x14ac:dyDescent="0.25">
      <c r="A732" s="31">
        <v>43402</v>
      </c>
      <c r="B732" s="61" t="s">
        <v>71</v>
      </c>
      <c r="C732" s="65">
        <v>43395</v>
      </c>
      <c r="D732" s="35">
        <f t="shared" si="44"/>
        <v>2018</v>
      </c>
      <c r="E732" s="35">
        <f t="shared" si="45"/>
        <v>10</v>
      </c>
      <c r="F732" s="61">
        <v>120164</v>
      </c>
      <c r="G732" s="61" t="s">
        <v>275</v>
      </c>
      <c r="H732" s="61" t="s">
        <v>39</v>
      </c>
      <c r="I732" s="61" t="s">
        <v>276</v>
      </c>
      <c r="J732" s="61" t="s">
        <v>20</v>
      </c>
      <c r="K732" s="61" t="s">
        <v>191</v>
      </c>
      <c r="L732" s="61" t="s">
        <v>277</v>
      </c>
      <c r="M732" s="61">
        <v>301</v>
      </c>
      <c r="N732" s="61" t="s">
        <v>21</v>
      </c>
      <c r="O732" s="61">
        <v>1</v>
      </c>
      <c r="P732" s="61" t="s">
        <v>23</v>
      </c>
      <c r="Q732" s="61">
        <v>4</v>
      </c>
      <c r="R732" s="61" t="s">
        <v>40</v>
      </c>
      <c r="S732" s="61">
        <v>115</v>
      </c>
      <c r="T732" s="61">
        <v>58581</v>
      </c>
      <c r="U732" s="33">
        <v>2235.2350000000001</v>
      </c>
      <c r="V732" s="61">
        <v>5.4560000000000004</v>
      </c>
      <c r="W732" s="61">
        <v>0.442</v>
      </c>
      <c r="X732" s="61">
        <v>259</v>
      </c>
      <c r="Y732" s="61">
        <v>0.35</v>
      </c>
      <c r="Z732" s="61">
        <f t="shared" si="46"/>
        <v>130942.30153500001</v>
      </c>
      <c r="AA732" s="61">
        <f t="shared" si="47"/>
        <v>578.92586500000004</v>
      </c>
    </row>
    <row r="733" spans="1:27" x14ac:dyDescent="0.25">
      <c r="A733" s="31">
        <v>43402</v>
      </c>
      <c r="B733" s="61" t="s">
        <v>71</v>
      </c>
      <c r="C733" s="65">
        <v>43395</v>
      </c>
      <c r="D733" s="35">
        <f t="shared" si="44"/>
        <v>2018</v>
      </c>
      <c r="E733" s="35">
        <f t="shared" si="45"/>
        <v>10</v>
      </c>
      <c r="F733" s="61">
        <v>120164</v>
      </c>
      <c r="G733" s="61" t="s">
        <v>275</v>
      </c>
      <c r="H733" s="61" t="s">
        <v>39</v>
      </c>
      <c r="I733" s="61" t="s">
        <v>276</v>
      </c>
      <c r="J733" s="61" t="s">
        <v>20</v>
      </c>
      <c r="K733" s="61" t="s">
        <v>191</v>
      </c>
      <c r="L733" s="61" t="s">
        <v>277</v>
      </c>
      <c r="M733" s="61">
        <v>301</v>
      </c>
      <c r="N733" s="61" t="s">
        <v>21</v>
      </c>
      <c r="O733" s="61">
        <v>1</v>
      </c>
      <c r="P733" s="61" t="s">
        <v>23</v>
      </c>
      <c r="Q733" s="61">
        <v>4</v>
      </c>
      <c r="R733" s="61" t="s">
        <v>40</v>
      </c>
      <c r="S733" s="61">
        <v>112</v>
      </c>
      <c r="T733" s="61">
        <v>72170</v>
      </c>
      <c r="U733" s="33">
        <v>1921.4580000000001</v>
      </c>
      <c r="V733" s="61">
        <v>5.7779999999999996</v>
      </c>
      <c r="W733" s="61">
        <v>0.22700000000000001</v>
      </c>
      <c r="X733" s="61">
        <v>164</v>
      </c>
      <c r="Y733" s="61">
        <v>0.16400000000000001</v>
      </c>
      <c r="Z733" s="61">
        <f t="shared" si="46"/>
        <v>138671.62386000002</v>
      </c>
      <c r="AA733" s="61">
        <f t="shared" si="47"/>
        <v>315.11911200000003</v>
      </c>
    </row>
    <row r="734" spans="1:27" x14ac:dyDescent="0.25">
      <c r="A734" s="31">
        <v>43402</v>
      </c>
      <c r="B734" s="61" t="s">
        <v>71</v>
      </c>
      <c r="C734" s="65">
        <v>43395</v>
      </c>
      <c r="D734" s="35">
        <f t="shared" si="44"/>
        <v>2018</v>
      </c>
      <c r="E734" s="35">
        <f t="shared" si="45"/>
        <v>10</v>
      </c>
      <c r="F734" s="61">
        <v>120164</v>
      </c>
      <c r="G734" s="61" t="s">
        <v>275</v>
      </c>
      <c r="H734" s="61" t="s">
        <v>39</v>
      </c>
      <c r="I734" s="61" t="s">
        <v>276</v>
      </c>
      <c r="J734" s="61" t="s">
        <v>20</v>
      </c>
      <c r="K734" s="61" t="s">
        <v>191</v>
      </c>
      <c r="L734" s="61" t="s">
        <v>277</v>
      </c>
      <c r="M734" s="61">
        <v>301</v>
      </c>
      <c r="N734" s="61" t="s">
        <v>21</v>
      </c>
      <c r="O734" s="61">
        <v>1</v>
      </c>
      <c r="P734" s="61" t="s">
        <v>23</v>
      </c>
      <c r="Q734" s="61">
        <v>4</v>
      </c>
      <c r="R734" s="61" t="s">
        <v>40</v>
      </c>
      <c r="S734" s="61">
        <v>113</v>
      </c>
      <c r="T734" s="61">
        <v>58601</v>
      </c>
      <c r="U734" s="33">
        <v>2362.9639999999999</v>
      </c>
      <c r="V734" s="61">
        <v>5.77</v>
      </c>
      <c r="W734" s="61">
        <v>0.44400000000000001</v>
      </c>
      <c r="X734" s="61">
        <v>260</v>
      </c>
      <c r="Y734" s="61">
        <v>0.32400000000000001</v>
      </c>
      <c r="Z734" s="61">
        <f t="shared" si="46"/>
        <v>138472.05336399999</v>
      </c>
      <c r="AA734" s="61">
        <f t="shared" si="47"/>
        <v>614.37063999999998</v>
      </c>
    </row>
    <row r="735" spans="1:27" x14ac:dyDescent="0.25">
      <c r="A735" s="31">
        <v>43402</v>
      </c>
      <c r="B735" s="61" t="s">
        <v>71</v>
      </c>
      <c r="C735" s="65">
        <v>43395</v>
      </c>
      <c r="D735" s="35">
        <f t="shared" si="44"/>
        <v>2018</v>
      </c>
      <c r="E735" s="35">
        <f t="shared" si="45"/>
        <v>10</v>
      </c>
      <c r="F735" s="61">
        <v>120164</v>
      </c>
      <c r="G735" s="61" t="s">
        <v>275</v>
      </c>
      <c r="H735" s="61" t="s">
        <v>39</v>
      </c>
      <c r="I735" s="61" t="s">
        <v>276</v>
      </c>
      <c r="J735" s="61" t="s">
        <v>20</v>
      </c>
      <c r="K735" s="61" t="s">
        <v>191</v>
      </c>
      <c r="L735" s="61" t="s">
        <v>277</v>
      </c>
      <c r="M735" s="61">
        <v>301</v>
      </c>
      <c r="N735" s="61" t="s">
        <v>21</v>
      </c>
      <c r="O735" s="61">
        <v>1</v>
      </c>
      <c r="P735" s="61" t="s">
        <v>23</v>
      </c>
      <c r="Q735" s="61">
        <v>4</v>
      </c>
      <c r="R735" s="61" t="s">
        <v>40</v>
      </c>
      <c r="S735" s="61">
        <v>110</v>
      </c>
      <c r="T735" s="61">
        <v>72221</v>
      </c>
      <c r="U735" s="33">
        <v>1801.096</v>
      </c>
      <c r="V735" s="61">
        <v>5.42</v>
      </c>
      <c r="W735" s="61">
        <v>0.19</v>
      </c>
      <c r="X735" s="61">
        <v>137</v>
      </c>
      <c r="Y735" s="61">
        <v>0.127</v>
      </c>
      <c r="Z735" s="61">
        <f t="shared" si="46"/>
        <v>130076.95421600001</v>
      </c>
      <c r="AA735" s="61">
        <f t="shared" si="47"/>
        <v>246.75015200000001</v>
      </c>
    </row>
    <row r="736" spans="1:27" x14ac:dyDescent="0.25">
      <c r="A736" s="31">
        <v>43402</v>
      </c>
      <c r="B736" s="61" t="s">
        <v>71</v>
      </c>
      <c r="C736" s="65">
        <v>43395</v>
      </c>
      <c r="D736" s="35">
        <f t="shared" si="44"/>
        <v>2018</v>
      </c>
      <c r="E736" s="35">
        <f t="shared" si="45"/>
        <v>10</v>
      </c>
      <c r="F736" s="61">
        <v>120164</v>
      </c>
      <c r="G736" s="61" t="s">
        <v>275</v>
      </c>
      <c r="H736" s="61" t="s">
        <v>39</v>
      </c>
      <c r="I736" s="61" t="s">
        <v>276</v>
      </c>
      <c r="J736" s="61" t="s">
        <v>20</v>
      </c>
      <c r="K736" s="61" t="s">
        <v>191</v>
      </c>
      <c r="L736" s="61" t="s">
        <v>277</v>
      </c>
      <c r="M736" s="61">
        <v>301</v>
      </c>
      <c r="N736" s="61" t="s">
        <v>21</v>
      </c>
      <c r="O736" s="61">
        <v>1</v>
      </c>
      <c r="P736" s="61" t="s">
        <v>23</v>
      </c>
      <c r="Q736" s="61">
        <v>4</v>
      </c>
      <c r="R736" s="61" t="s">
        <v>40</v>
      </c>
      <c r="S736" s="61">
        <v>111</v>
      </c>
      <c r="T736" s="61">
        <v>71093</v>
      </c>
      <c r="U736" s="33">
        <v>2016.4780000000001</v>
      </c>
      <c r="V736" s="61">
        <v>5.9729999999999999</v>
      </c>
      <c r="W736" s="61">
        <v>0.16700000000000001</v>
      </c>
      <c r="X736" s="61">
        <v>119</v>
      </c>
      <c r="Y736" s="61">
        <v>0.125</v>
      </c>
      <c r="Z736" s="61">
        <f t="shared" si="46"/>
        <v>143357.47045399999</v>
      </c>
      <c r="AA736" s="61">
        <f t="shared" si="47"/>
        <v>239.96088200000003</v>
      </c>
    </row>
    <row r="737" spans="1:27" x14ac:dyDescent="0.25">
      <c r="A737" s="31">
        <v>43402</v>
      </c>
      <c r="B737" s="61" t="s">
        <v>71</v>
      </c>
      <c r="C737" s="65">
        <v>43395</v>
      </c>
      <c r="D737" s="35">
        <f t="shared" si="44"/>
        <v>2018</v>
      </c>
      <c r="E737" s="35">
        <f t="shared" si="45"/>
        <v>10</v>
      </c>
      <c r="F737" s="61">
        <v>120164</v>
      </c>
      <c r="G737" s="61" t="s">
        <v>275</v>
      </c>
      <c r="H737" s="61" t="s">
        <v>39</v>
      </c>
      <c r="I737" s="61" t="s">
        <v>276</v>
      </c>
      <c r="J737" s="61" t="s">
        <v>20</v>
      </c>
      <c r="K737" s="61" t="s">
        <v>191</v>
      </c>
      <c r="L737" s="61" t="s">
        <v>277</v>
      </c>
      <c r="M737" s="61">
        <v>301</v>
      </c>
      <c r="N737" s="61" t="s">
        <v>21</v>
      </c>
      <c r="O737" s="61">
        <v>1</v>
      </c>
      <c r="P737" s="61" t="s">
        <v>23</v>
      </c>
      <c r="Q737" s="61">
        <v>4</v>
      </c>
      <c r="R737" s="61" t="s">
        <v>40</v>
      </c>
      <c r="S737" s="61">
        <v>109</v>
      </c>
      <c r="T737" s="61">
        <v>71398</v>
      </c>
      <c r="U737" s="33">
        <v>2076.9110000000001</v>
      </c>
      <c r="V737" s="61">
        <v>6.1790000000000003</v>
      </c>
      <c r="W737" s="61">
        <v>0.19</v>
      </c>
      <c r="X737" s="61">
        <v>136</v>
      </c>
      <c r="Y737" s="61">
        <v>0.13300000000000001</v>
      </c>
      <c r="Z737" s="61">
        <f t="shared" si="46"/>
        <v>148287.291578</v>
      </c>
      <c r="AA737" s="61">
        <f t="shared" si="47"/>
        <v>282.45989600000001</v>
      </c>
    </row>
    <row r="738" spans="1:27" x14ac:dyDescent="0.25">
      <c r="A738" s="31">
        <v>43402</v>
      </c>
      <c r="B738" s="61" t="s">
        <v>71</v>
      </c>
      <c r="C738" s="65">
        <v>43395</v>
      </c>
      <c r="D738" s="35">
        <f t="shared" si="44"/>
        <v>2018</v>
      </c>
      <c r="E738" s="35">
        <f t="shared" si="45"/>
        <v>10</v>
      </c>
      <c r="F738" s="61">
        <v>120164</v>
      </c>
      <c r="G738" s="61" t="s">
        <v>275</v>
      </c>
      <c r="H738" s="61" t="s">
        <v>39</v>
      </c>
      <c r="I738" s="61" t="s">
        <v>276</v>
      </c>
      <c r="J738" s="61" t="s">
        <v>20</v>
      </c>
      <c r="K738" s="61" t="s">
        <v>191</v>
      </c>
      <c r="L738" s="61" t="s">
        <v>277</v>
      </c>
      <c r="M738" s="61">
        <v>301</v>
      </c>
      <c r="N738" s="61" t="s">
        <v>21</v>
      </c>
      <c r="O738" s="61">
        <v>1</v>
      </c>
      <c r="P738" s="61" t="s">
        <v>23</v>
      </c>
      <c r="Q738" s="61">
        <v>4</v>
      </c>
      <c r="R738" s="61" t="s">
        <v>40</v>
      </c>
      <c r="S738" s="61">
        <v>108</v>
      </c>
      <c r="T738" s="61">
        <v>71866</v>
      </c>
      <c r="U738" s="33">
        <v>1678.0050000000001</v>
      </c>
      <c r="V738" s="61">
        <v>5.0250000000000004</v>
      </c>
      <c r="W738" s="61">
        <v>0.23499999999999999</v>
      </c>
      <c r="X738" s="61">
        <v>169</v>
      </c>
      <c r="Y738" s="61">
        <v>0.17799999999999999</v>
      </c>
      <c r="Z738" s="61">
        <f t="shared" si="46"/>
        <v>120591.50733000001</v>
      </c>
      <c r="AA738" s="61">
        <f t="shared" si="47"/>
        <v>283.58284500000002</v>
      </c>
    </row>
    <row r="739" spans="1:27" x14ac:dyDescent="0.25">
      <c r="A739" s="31">
        <v>43402</v>
      </c>
      <c r="B739" s="61" t="s">
        <v>71</v>
      </c>
      <c r="C739" s="65">
        <v>43395</v>
      </c>
      <c r="D739" s="35">
        <f t="shared" si="44"/>
        <v>2018</v>
      </c>
      <c r="E739" s="35">
        <f t="shared" si="45"/>
        <v>10</v>
      </c>
      <c r="F739" s="61">
        <v>120164</v>
      </c>
      <c r="G739" s="61" t="s">
        <v>275</v>
      </c>
      <c r="H739" s="61" t="s">
        <v>39</v>
      </c>
      <c r="I739" s="61" t="s">
        <v>276</v>
      </c>
      <c r="J739" s="61" t="s">
        <v>20</v>
      </c>
      <c r="K739" s="61" t="s">
        <v>191</v>
      </c>
      <c r="L739" s="61" t="s">
        <v>277</v>
      </c>
      <c r="M739" s="61">
        <v>301</v>
      </c>
      <c r="N739" s="61" t="s">
        <v>21</v>
      </c>
      <c r="O739" s="61">
        <v>1</v>
      </c>
      <c r="P739" s="61" t="s">
        <v>23</v>
      </c>
      <c r="Q739" s="61">
        <v>4</v>
      </c>
      <c r="R739" s="61" t="s">
        <v>40</v>
      </c>
      <c r="S739" s="61">
        <v>107</v>
      </c>
      <c r="T739" s="61">
        <v>74332</v>
      </c>
      <c r="U739" s="33">
        <v>2717.0129999999999</v>
      </c>
      <c r="V739" s="61">
        <v>8.4149999999999991</v>
      </c>
      <c r="W739" s="61">
        <v>0.10199999999999999</v>
      </c>
      <c r="X739" s="61">
        <v>76</v>
      </c>
      <c r="Y739" s="61">
        <v>0.05</v>
      </c>
      <c r="Z739" s="61">
        <f t="shared" si="46"/>
        <v>201961.01031599997</v>
      </c>
      <c r="AA739" s="61">
        <f t="shared" si="47"/>
        <v>206.492988</v>
      </c>
    </row>
    <row r="740" spans="1:27" x14ac:dyDescent="0.25">
      <c r="A740" s="31">
        <v>43402</v>
      </c>
      <c r="B740" s="61" t="s">
        <v>71</v>
      </c>
      <c r="C740" s="65">
        <v>43395</v>
      </c>
      <c r="D740" s="35">
        <f t="shared" si="44"/>
        <v>2018</v>
      </c>
      <c r="E740" s="35">
        <f t="shared" si="45"/>
        <v>10</v>
      </c>
      <c r="F740" s="61">
        <v>120164</v>
      </c>
      <c r="G740" s="61" t="s">
        <v>275</v>
      </c>
      <c r="H740" s="61" t="s">
        <v>39</v>
      </c>
      <c r="I740" s="61" t="s">
        <v>276</v>
      </c>
      <c r="J740" s="61" t="s">
        <v>20</v>
      </c>
      <c r="K740" s="61" t="s">
        <v>191</v>
      </c>
      <c r="L740" s="61" t="s">
        <v>277</v>
      </c>
      <c r="M740" s="61">
        <v>301</v>
      </c>
      <c r="N740" s="61" t="s">
        <v>21</v>
      </c>
      <c r="O740" s="61">
        <v>1</v>
      </c>
      <c r="P740" s="61" t="s">
        <v>23</v>
      </c>
      <c r="Q740" s="61">
        <v>4</v>
      </c>
      <c r="R740" s="61" t="s">
        <v>40</v>
      </c>
      <c r="S740" s="61">
        <v>106</v>
      </c>
      <c r="T740" s="61">
        <v>65497</v>
      </c>
      <c r="U740" s="33">
        <v>2759.5619999999999</v>
      </c>
      <c r="V740" s="61">
        <v>7.5309999999999997</v>
      </c>
      <c r="W740" s="61">
        <v>0.14499999999999999</v>
      </c>
      <c r="X740" s="61">
        <v>95</v>
      </c>
      <c r="Y740" s="61">
        <v>8.6999999999999994E-2</v>
      </c>
      <c r="Z740" s="61">
        <f t="shared" si="46"/>
        <v>180743.03231399998</v>
      </c>
      <c r="AA740" s="61">
        <f t="shared" si="47"/>
        <v>262.15839</v>
      </c>
    </row>
    <row r="741" spans="1:27" x14ac:dyDescent="0.25">
      <c r="A741" s="31">
        <v>43402</v>
      </c>
      <c r="B741" s="61" t="s">
        <v>71</v>
      </c>
      <c r="C741" s="65">
        <v>43395</v>
      </c>
      <c r="D741" s="35">
        <f t="shared" si="44"/>
        <v>2018</v>
      </c>
      <c r="E741" s="35">
        <f t="shared" si="45"/>
        <v>10</v>
      </c>
      <c r="F741" s="61">
        <v>120164</v>
      </c>
      <c r="G741" s="61" t="s">
        <v>275</v>
      </c>
      <c r="H741" s="61" t="s">
        <v>39</v>
      </c>
      <c r="I741" s="61" t="s">
        <v>276</v>
      </c>
      <c r="J741" s="61" t="s">
        <v>20</v>
      </c>
      <c r="K741" s="61" t="s">
        <v>191</v>
      </c>
      <c r="L741" s="61" t="s">
        <v>277</v>
      </c>
      <c r="M741" s="61">
        <v>301</v>
      </c>
      <c r="N741" s="61" t="s">
        <v>21</v>
      </c>
      <c r="O741" s="61">
        <v>1</v>
      </c>
      <c r="P741" s="61" t="s">
        <v>23</v>
      </c>
      <c r="Q741" s="61">
        <v>4</v>
      </c>
      <c r="R741" s="61" t="s">
        <v>40</v>
      </c>
      <c r="S741" s="61">
        <v>105</v>
      </c>
      <c r="T741" s="61">
        <v>70519</v>
      </c>
      <c r="U741" s="33">
        <v>2758.6559999999999</v>
      </c>
      <c r="V741" s="61">
        <v>8.1059999999999999</v>
      </c>
      <c r="W741" s="61">
        <v>0.128</v>
      </c>
      <c r="X741" s="61">
        <v>90</v>
      </c>
      <c r="Y741" s="61">
        <v>7.4999999999999997E-2</v>
      </c>
      <c r="Z741" s="61">
        <f t="shared" si="46"/>
        <v>194537.66246399999</v>
      </c>
      <c r="AA741" s="61">
        <f t="shared" si="47"/>
        <v>248.27904000000001</v>
      </c>
    </row>
    <row r="742" spans="1:27" x14ac:dyDescent="0.25">
      <c r="A742" s="31">
        <v>43402</v>
      </c>
      <c r="B742" s="61" t="s">
        <v>71</v>
      </c>
      <c r="C742" s="65">
        <v>43395</v>
      </c>
      <c r="D742" s="35">
        <f t="shared" si="44"/>
        <v>2018</v>
      </c>
      <c r="E742" s="35">
        <f t="shared" si="45"/>
        <v>10</v>
      </c>
      <c r="F742" s="61">
        <v>120164</v>
      </c>
      <c r="G742" s="61" t="s">
        <v>275</v>
      </c>
      <c r="H742" s="61" t="s">
        <v>39</v>
      </c>
      <c r="I742" s="61" t="s">
        <v>276</v>
      </c>
      <c r="J742" s="61" t="s">
        <v>20</v>
      </c>
      <c r="K742" s="61" t="s">
        <v>191</v>
      </c>
      <c r="L742" s="61" t="s">
        <v>277</v>
      </c>
      <c r="M742" s="61">
        <v>301</v>
      </c>
      <c r="N742" s="61" t="s">
        <v>21</v>
      </c>
      <c r="O742" s="61">
        <v>1</v>
      </c>
      <c r="P742" s="61" t="s">
        <v>23</v>
      </c>
      <c r="Q742" s="61">
        <v>4</v>
      </c>
      <c r="R742" s="61" t="s">
        <v>40</v>
      </c>
      <c r="S742" s="61">
        <v>104</v>
      </c>
      <c r="T742" s="61">
        <v>65712</v>
      </c>
      <c r="U742" s="33">
        <v>2691.9630000000002</v>
      </c>
      <c r="V742" s="61">
        <v>7.3710000000000004</v>
      </c>
      <c r="W742" s="61">
        <v>0.184</v>
      </c>
      <c r="X742" s="61">
        <v>121</v>
      </c>
      <c r="Y742" s="61">
        <v>0.11600000000000001</v>
      </c>
      <c r="Z742" s="61">
        <f t="shared" si="46"/>
        <v>176894.27265600002</v>
      </c>
      <c r="AA742" s="61">
        <f t="shared" si="47"/>
        <v>325.72752300000002</v>
      </c>
    </row>
    <row r="743" spans="1:27" x14ac:dyDescent="0.25">
      <c r="A743" s="31">
        <v>43402</v>
      </c>
      <c r="B743" s="61" t="s">
        <v>71</v>
      </c>
      <c r="C743" s="65">
        <v>43395</v>
      </c>
      <c r="D743" s="35">
        <f t="shared" si="44"/>
        <v>2018</v>
      </c>
      <c r="E743" s="35">
        <f t="shared" si="45"/>
        <v>10</v>
      </c>
      <c r="F743" s="61">
        <v>120164</v>
      </c>
      <c r="G743" s="61" t="s">
        <v>275</v>
      </c>
      <c r="H743" s="61" t="s">
        <v>39</v>
      </c>
      <c r="I743" s="61" t="s">
        <v>276</v>
      </c>
      <c r="J743" s="61" t="s">
        <v>20</v>
      </c>
      <c r="K743" s="61" t="s">
        <v>191</v>
      </c>
      <c r="L743" s="61" t="s">
        <v>277</v>
      </c>
      <c r="M743" s="61">
        <v>301</v>
      </c>
      <c r="N743" s="61" t="s">
        <v>21</v>
      </c>
      <c r="O743" s="61">
        <v>1</v>
      </c>
      <c r="P743" s="61" t="s">
        <v>23</v>
      </c>
      <c r="Q743" s="61">
        <v>4</v>
      </c>
      <c r="R743" s="61" t="s">
        <v>40</v>
      </c>
      <c r="S743" s="61">
        <v>103</v>
      </c>
      <c r="T743" s="61">
        <v>63166</v>
      </c>
      <c r="U743" s="33">
        <v>2906.299</v>
      </c>
      <c r="V743" s="61">
        <v>7.649</v>
      </c>
      <c r="W743" s="61">
        <v>0.14099999999999999</v>
      </c>
      <c r="X743" s="61">
        <v>89</v>
      </c>
      <c r="Y743" s="61">
        <v>8.6999999999999994E-2</v>
      </c>
      <c r="Z743" s="61">
        <f t="shared" si="46"/>
        <v>183579.282634</v>
      </c>
      <c r="AA743" s="61">
        <f t="shared" si="47"/>
        <v>258.66061100000002</v>
      </c>
    </row>
    <row r="744" spans="1:27" x14ac:dyDescent="0.25">
      <c r="A744" s="31">
        <v>43402</v>
      </c>
      <c r="B744" s="61" t="s">
        <v>71</v>
      </c>
      <c r="C744" s="65">
        <v>43395</v>
      </c>
      <c r="D744" s="35">
        <f t="shared" si="44"/>
        <v>2018</v>
      </c>
      <c r="E744" s="35">
        <f t="shared" si="45"/>
        <v>10</v>
      </c>
      <c r="F744" s="61">
        <v>120164</v>
      </c>
      <c r="G744" s="61" t="s">
        <v>275</v>
      </c>
      <c r="H744" s="61" t="s">
        <v>39</v>
      </c>
      <c r="I744" s="61" t="s">
        <v>276</v>
      </c>
      <c r="J744" s="61" t="s">
        <v>20</v>
      </c>
      <c r="K744" s="61" t="s">
        <v>191</v>
      </c>
      <c r="L744" s="61" t="s">
        <v>277</v>
      </c>
      <c r="M744" s="61">
        <v>301</v>
      </c>
      <c r="N744" s="61" t="s">
        <v>21</v>
      </c>
      <c r="O744" s="61">
        <v>1</v>
      </c>
      <c r="P744" s="61" t="s">
        <v>23</v>
      </c>
      <c r="Q744" s="61">
        <v>4</v>
      </c>
      <c r="R744" s="61" t="s">
        <v>40</v>
      </c>
      <c r="S744" s="61">
        <v>102</v>
      </c>
      <c r="T744" s="61">
        <v>65606</v>
      </c>
      <c r="U744" s="33">
        <v>2666.1790000000001</v>
      </c>
      <c r="V744" s="61">
        <v>7.2880000000000003</v>
      </c>
      <c r="W744" s="61">
        <v>0.23</v>
      </c>
      <c r="X744" s="61">
        <v>151</v>
      </c>
      <c r="Y744" s="61">
        <v>0.157</v>
      </c>
      <c r="Z744" s="61">
        <f t="shared" si="46"/>
        <v>174917.33947400001</v>
      </c>
      <c r="AA744" s="61">
        <f t="shared" si="47"/>
        <v>402.59302900000006</v>
      </c>
    </row>
    <row r="745" spans="1:27" x14ac:dyDescent="0.25">
      <c r="A745" s="31">
        <v>43402</v>
      </c>
      <c r="B745" s="61" t="s">
        <v>71</v>
      </c>
      <c r="C745" s="65">
        <v>43395</v>
      </c>
      <c r="D745" s="35">
        <f t="shared" si="44"/>
        <v>2018</v>
      </c>
      <c r="E745" s="35">
        <f t="shared" si="45"/>
        <v>10</v>
      </c>
      <c r="F745" s="61">
        <v>120164</v>
      </c>
      <c r="G745" s="61" t="s">
        <v>275</v>
      </c>
      <c r="H745" s="61" t="s">
        <v>39</v>
      </c>
      <c r="I745" s="61" t="s">
        <v>276</v>
      </c>
      <c r="J745" s="61" t="s">
        <v>20</v>
      </c>
      <c r="K745" s="61" t="s">
        <v>191</v>
      </c>
      <c r="L745" s="61" t="s">
        <v>277</v>
      </c>
      <c r="M745" s="61">
        <v>301</v>
      </c>
      <c r="N745" s="61" t="s">
        <v>21</v>
      </c>
      <c r="O745" s="61">
        <v>1</v>
      </c>
      <c r="P745" s="61" t="s">
        <v>23</v>
      </c>
      <c r="Q745" s="61">
        <v>4</v>
      </c>
      <c r="R745" s="61" t="s">
        <v>40</v>
      </c>
      <c r="S745" s="61">
        <v>101</v>
      </c>
      <c r="T745" s="61">
        <v>66123</v>
      </c>
      <c r="U745" s="33">
        <v>3205.8220000000001</v>
      </c>
      <c r="V745" s="61">
        <v>8.8320000000000007</v>
      </c>
      <c r="W745" s="61">
        <v>0.14399999999999999</v>
      </c>
      <c r="X745" s="61">
        <v>95</v>
      </c>
      <c r="Y745" s="61">
        <v>0.10299999999999999</v>
      </c>
      <c r="Z745" s="61">
        <f t="shared" si="46"/>
        <v>211978.56810600002</v>
      </c>
      <c r="AA745" s="61">
        <f t="shared" si="47"/>
        <v>304.55309</v>
      </c>
    </row>
    <row r="746" spans="1:27" x14ac:dyDescent="0.25">
      <c r="A746" s="31">
        <v>43395</v>
      </c>
      <c r="B746" s="61" t="s">
        <v>72</v>
      </c>
      <c r="C746" s="65">
        <v>43388</v>
      </c>
      <c r="D746" s="35">
        <f t="shared" si="44"/>
        <v>2018</v>
      </c>
      <c r="E746" s="35">
        <f t="shared" si="45"/>
        <v>10</v>
      </c>
      <c r="F746" s="61">
        <v>120164</v>
      </c>
      <c r="G746" s="61" t="s">
        <v>275</v>
      </c>
      <c r="H746" s="61" t="s">
        <v>39</v>
      </c>
      <c r="I746" s="61" t="s">
        <v>276</v>
      </c>
      <c r="J746" s="61" t="s">
        <v>20</v>
      </c>
      <c r="K746" s="61" t="s">
        <v>191</v>
      </c>
      <c r="L746" s="61" t="s">
        <v>277</v>
      </c>
      <c r="M746" s="61">
        <v>301</v>
      </c>
      <c r="N746" s="61" t="s">
        <v>21</v>
      </c>
      <c r="O746" s="61">
        <v>1</v>
      </c>
      <c r="P746" s="61" t="s">
        <v>23</v>
      </c>
      <c r="Q746" s="61">
        <v>4</v>
      </c>
      <c r="R746" s="61" t="s">
        <v>40</v>
      </c>
      <c r="S746" s="61">
        <v>101</v>
      </c>
      <c r="T746" s="61">
        <v>66179</v>
      </c>
      <c r="U746" s="33">
        <v>3087.7739999999999</v>
      </c>
      <c r="V746" s="61">
        <v>8.5139999999999993</v>
      </c>
      <c r="W746" s="61">
        <v>8.5000000000000006E-2</v>
      </c>
      <c r="X746" s="61">
        <v>56</v>
      </c>
      <c r="Y746" s="61">
        <v>0.06</v>
      </c>
      <c r="Z746" s="61">
        <f t="shared" si="46"/>
        <v>204345.79554600001</v>
      </c>
      <c r="AA746" s="61">
        <f t="shared" si="47"/>
        <v>172.91534399999998</v>
      </c>
    </row>
    <row r="747" spans="1:27" x14ac:dyDescent="0.25">
      <c r="A747" s="31">
        <v>43395</v>
      </c>
      <c r="B747" s="61" t="s">
        <v>72</v>
      </c>
      <c r="C747" s="65">
        <v>43388</v>
      </c>
      <c r="D747" s="35">
        <f t="shared" si="44"/>
        <v>2018</v>
      </c>
      <c r="E747" s="35">
        <f t="shared" si="45"/>
        <v>10</v>
      </c>
      <c r="F747" s="61">
        <v>120164</v>
      </c>
      <c r="G747" s="61" t="s">
        <v>275</v>
      </c>
      <c r="H747" s="61" t="s">
        <v>39</v>
      </c>
      <c r="I747" s="61" t="s">
        <v>276</v>
      </c>
      <c r="J747" s="61" t="s">
        <v>20</v>
      </c>
      <c r="K747" s="61" t="s">
        <v>191</v>
      </c>
      <c r="L747" s="61" t="s">
        <v>277</v>
      </c>
      <c r="M747" s="61">
        <v>301</v>
      </c>
      <c r="N747" s="61" t="s">
        <v>21</v>
      </c>
      <c r="O747" s="61">
        <v>1</v>
      </c>
      <c r="P747" s="61" t="s">
        <v>23</v>
      </c>
      <c r="Q747" s="61">
        <v>4</v>
      </c>
      <c r="R747" s="61" t="s">
        <v>40</v>
      </c>
      <c r="S747" s="61">
        <v>102</v>
      </c>
      <c r="T747" s="61">
        <v>65703</v>
      </c>
      <c r="U747" s="33">
        <v>2567.6489999999999</v>
      </c>
      <c r="V747" s="61">
        <v>7.0289999999999999</v>
      </c>
      <c r="W747" s="61">
        <v>0.14799999999999999</v>
      </c>
      <c r="X747" s="61">
        <v>97</v>
      </c>
      <c r="Y747" s="61">
        <v>9.6000000000000002E-2</v>
      </c>
      <c r="Z747" s="61">
        <f t="shared" si="46"/>
        <v>168702.24224699999</v>
      </c>
      <c r="AA747" s="61">
        <f t="shared" si="47"/>
        <v>249.06195299999999</v>
      </c>
    </row>
    <row r="748" spans="1:27" x14ac:dyDescent="0.25">
      <c r="A748" s="31">
        <v>43395</v>
      </c>
      <c r="B748" s="61" t="s">
        <v>72</v>
      </c>
      <c r="C748" s="65">
        <v>43388</v>
      </c>
      <c r="D748" s="35">
        <f t="shared" si="44"/>
        <v>2018</v>
      </c>
      <c r="E748" s="35">
        <f t="shared" si="45"/>
        <v>10</v>
      </c>
      <c r="F748" s="61">
        <v>120164</v>
      </c>
      <c r="G748" s="61" t="s">
        <v>275</v>
      </c>
      <c r="H748" s="61" t="s">
        <v>39</v>
      </c>
      <c r="I748" s="61" t="s">
        <v>276</v>
      </c>
      <c r="J748" s="61" t="s">
        <v>20</v>
      </c>
      <c r="K748" s="61" t="s">
        <v>191</v>
      </c>
      <c r="L748" s="61" t="s">
        <v>277</v>
      </c>
      <c r="M748" s="61">
        <v>301</v>
      </c>
      <c r="N748" s="61" t="s">
        <v>21</v>
      </c>
      <c r="O748" s="61">
        <v>1</v>
      </c>
      <c r="P748" s="61" t="s">
        <v>23</v>
      </c>
      <c r="Q748" s="61">
        <v>4</v>
      </c>
      <c r="R748" s="61" t="s">
        <v>40</v>
      </c>
      <c r="S748" s="61">
        <v>103</v>
      </c>
      <c r="T748" s="61">
        <v>63236</v>
      </c>
      <c r="U748" s="33">
        <v>2802.2289999999998</v>
      </c>
      <c r="V748" s="61">
        <v>7.383</v>
      </c>
      <c r="W748" s="61">
        <v>0.111</v>
      </c>
      <c r="X748" s="61">
        <v>70</v>
      </c>
      <c r="Y748" s="61">
        <v>7.9000000000000001E-2</v>
      </c>
      <c r="Z748" s="61">
        <f t="shared" si="46"/>
        <v>177201.75304400001</v>
      </c>
      <c r="AA748" s="61">
        <f t="shared" si="47"/>
        <v>196.15602999999999</v>
      </c>
    </row>
    <row r="749" spans="1:27" x14ac:dyDescent="0.25">
      <c r="A749" s="31">
        <v>43395</v>
      </c>
      <c r="B749" s="61" t="s">
        <v>72</v>
      </c>
      <c r="C749" s="65">
        <v>43388</v>
      </c>
      <c r="D749" s="35">
        <f t="shared" si="44"/>
        <v>2018</v>
      </c>
      <c r="E749" s="35">
        <f t="shared" si="45"/>
        <v>10</v>
      </c>
      <c r="F749" s="61">
        <v>120164</v>
      </c>
      <c r="G749" s="61" t="s">
        <v>275</v>
      </c>
      <c r="H749" s="61" t="s">
        <v>39</v>
      </c>
      <c r="I749" s="61" t="s">
        <v>276</v>
      </c>
      <c r="J749" s="61" t="s">
        <v>20</v>
      </c>
      <c r="K749" s="61" t="s">
        <v>191</v>
      </c>
      <c r="L749" s="61" t="s">
        <v>277</v>
      </c>
      <c r="M749" s="61">
        <v>301</v>
      </c>
      <c r="N749" s="61" t="s">
        <v>21</v>
      </c>
      <c r="O749" s="61">
        <v>1</v>
      </c>
      <c r="P749" s="61" t="s">
        <v>23</v>
      </c>
      <c r="Q749" s="61">
        <v>4</v>
      </c>
      <c r="R749" s="61" t="s">
        <v>40</v>
      </c>
      <c r="S749" s="61">
        <v>104</v>
      </c>
      <c r="T749" s="61">
        <v>65786</v>
      </c>
      <c r="U749" s="33">
        <v>2588.636</v>
      </c>
      <c r="V749" s="61">
        <v>7.0960000000000001</v>
      </c>
      <c r="W749" s="61">
        <v>0.112</v>
      </c>
      <c r="X749" s="61">
        <v>74</v>
      </c>
      <c r="Y749" s="61">
        <v>7.0000000000000007E-2</v>
      </c>
      <c r="Z749" s="61">
        <f t="shared" si="46"/>
        <v>170296.007896</v>
      </c>
      <c r="AA749" s="61">
        <f t="shared" si="47"/>
        <v>191.55906399999998</v>
      </c>
    </row>
    <row r="750" spans="1:27" x14ac:dyDescent="0.25">
      <c r="A750" s="31">
        <v>43395</v>
      </c>
      <c r="B750" s="61" t="s">
        <v>72</v>
      </c>
      <c r="C750" s="65">
        <v>43388</v>
      </c>
      <c r="D750" s="35">
        <f t="shared" si="44"/>
        <v>2018</v>
      </c>
      <c r="E750" s="35">
        <f t="shared" si="45"/>
        <v>10</v>
      </c>
      <c r="F750" s="61">
        <v>120164</v>
      </c>
      <c r="G750" s="61" t="s">
        <v>275</v>
      </c>
      <c r="H750" s="61" t="s">
        <v>39</v>
      </c>
      <c r="I750" s="61" t="s">
        <v>276</v>
      </c>
      <c r="J750" s="61" t="s">
        <v>20</v>
      </c>
      <c r="K750" s="61" t="s">
        <v>191</v>
      </c>
      <c r="L750" s="61" t="s">
        <v>277</v>
      </c>
      <c r="M750" s="61">
        <v>301</v>
      </c>
      <c r="N750" s="61" t="s">
        <v>21</v>
      </c>
      <c r="O750" s="61">
        <v>1</v>
      </c>
      <c r="P750" s="61" t="s">
        <v>23</v>
      </c>
      <c r="Q750" s="61">
        <v>4</v>
      </c>
      <c r="R750" s="61" t="s">
        <v>40</v>
      </c>
      <c r="S750" s="61">
        <v>105</v>
      </c>
      <c r="T750" s="61">
        <v>70591</v>
      </c>
      <c r="U750" s="33">
        <v>2650.1120000000001</v>
      </c>
      <c r="V750" s="61">
        <v>7.7949999999999999</v>
      </c>
      <c r="W750" s="61">
        <v>0.10199999999999999</v>
      </c>
      <c r="X750" s="61">
        <v>72</v>
      </c>
      <c r="Y750" s="61">
        <v>7.8E-2</v>
      </c>
      <c r="Z750" s="61">
        <f t="shared" si="46"/>
        <v>187074.05619199999</v>
      </c>
      <c r="AA750" s="61">
        <f t="shared" si="47"/>
        <v>190.808064</v>
      </c>
    </row>
    <row r="751" spans="1:27" x14ac:dyDescent="0.25">
      <c r="A751" s="31">
        <v>43395</v>
      </c>
      <c r="B751" s="61" t="s">
        <v>72</v>
      </c>
      <c r="C751" s="65">
        <v>43388</v>
      </c>
      <c r="D751" s="35">
        <f t="shared" si="44"/>
        <v>2018</v>
      </c>
      <c r="E751" s="35">
        <f t="shared" si="45"/>
        <v>10</v>
      </c>
      <c r="F751" s="61">
        <v>120164</v>
      </c>
      <c r="G751" s="61" t="s">
        <v>275</v>
      </c>
      <c r="H751" s="61" t="s">
        <v>39</v>
      </c>
      <c r="I751" s="61" t="s">
        <v>276</v>
      </c>
      <c r="J751" s="61" t="s">
        <v>20</v>
      </c>
      <c r="K751" s="61" t="s">
        <v>191</v>
      </c>
      <c r="L751" s="61" t="s">
        <v>277</v>
      </c>
      <c r="M751" s="61">
        <v>301</v>
      </c>
      <c r="N751" s="61" t="s">
        <v>21</v>
      </c>
      <c r="O751" s="61">
        <v>1</v>
      </c>
      <c r="P751" s="61" t="s">
        <v>23</v>
      </c>
      <c r="Q751" s="61">
        <v>4</v>
      </c>
      <c r="R751" s="61" t="s">
        <v>40</v>
      </c>
      <c r="S751" s="61">
        <v>106</v>
      </c>
      <c r="T751" s="61">
        <v>65574</v>
      </c>
      <c r="U751" s="33">
        <v>2660.1619999999998</v>
      </c>
      <c r="V751" s="61">
        <v>7.2679999999999998</v>
      </c>
      <c r="W751" s="61">
        <v>0.11700000000000001</v>
      </c>
      <c r="X751" s="61">
        <v>77</v>
      </c>
      <c r="Y751" s="61">
        <v>6.4000000000000001E-2</v>
      </c>
      <c r="Z751" s="61">
        <f t="shared" si="46"/>
        <v>174437.46298799998</v>
      </c>
      <c r="AA751" s="61">
        <f t="shared" si="47"/>
        <v>204.83247399999999</v>
      </c>
    </row>
    <row r="752" spans="1:27" x14ac:dyDescent="0.25">
      <c r="A752" s="31">
        <v>43395</v>
      </c>
      <c r="B752" s="61" t="s">
        <v>72</v>
      </c>
      <c r="C752" s="65">
        <v>43388</v>
      </c>
      <c r="D752" s="35">
        <f t="shared" si="44"/>
        <v>2018</v>
      </c>
      <c r="E752" s="35">
        <f t="shared" si="45"/>
        <v>10</v>
      </c>
      <c r="F752" s="61">
        <v>120164</v>
      </c>
      <c r="G752" s="61" t="s">
        <v>275</v>
      </c>
      <c r="H752" s="61" t="s">
        <v>39</v>
      </c>
      <c r="I752" s="61" t="s">
        <v>276</v>
      </c>
      <c r="J752" s="61" t="s">
        <v>20</v>
      </c>
      <c r="K752" s="61" t="s">
        <v>191</v>
      </c>
      <c r="L752" s="61" t="s">
        <v>277</v>
      </c>
      <c r="M752" s="61">
        <v>301</v>
      </c>
      <c r="N752" s="61" t="s">
        <v>21</v>
      </c>
      <c r="O752" s="61">
        <v>1</v>
      </c>
      <c r="P752" s="61" t="s">
        <v>23</v>
      </c>
      <c r="Q752" s="61">
        <v>4</v>
      </c>
      <c r="R752" s="61" t="s">
        <v>40</v>
      </c>
      <c r="S752" s="61">
        <v>107</v>
      </c>
      <c r="T752" s="61">
        <v>74400</v>
      </c>
      <c r="U752" s="33">
        <v>2610.2449999999999</v>
      </c>
      <c r="V752" s="61">
        <v>8.0920000000000005</v>
      </c>
      <c r="W752" s="61">
        <v>9.0999999999999998E-2</v>
      </c>
      <c r="X752" s="61">
        <v>68</v>
      </c>
      <c r="Y752" s="61">
        <v>5.3999999999999999E-2</v>
      </c>
      <c r="Z752" s="61">
        <f t="shared" si="46"/>
        <v>194202.228</v>
      </c>
      <c r="AA752" s="61">
        <f t="shared" si="47"/>
        <v>177.49665999999999</v>
      </c>
    </row>
    <row r="753" spans="1:27" x14ac:dyDescent="0.25">
      <c r="A753" s="31">
        <v>43395</v>
      </c>
      <c r="B753" s="61" t="s">
        <v>72</v>
      </c>
      <c r="C753" s="65">
        <v>43388</v>
      </c>
      <c r="D753" s="35">
        <f t="shared" si="44"/>
        <v>2018</v>
      </c>
      <c r="E753" s="35">
        <f t="shared" si="45"/>
        <v>10</v>
      </c>
      <c r="F753" s="61">
        <v>120164</v>
      </c>
      <c r="G753" s="61" t="s">
        <v>275</v>
      </c>
      <c r="H753" s="61" t="s">
        <v>39</v>
      </c>
      <c r="I753" s="61" t="s">
        <v>276</v>
      </c>
      <c r="J753" s="61" t="s">
        <v>20</v>
      </c>
      <c r="K753" s="61" t="s">
        <v>191</v>
      </c>
      <c r="L753" s="61" t="s">
        <v>277</v>
      </c>
      <c r="M753" s="61">
        <v>301</v>
      </c>
      <c r="N753" s="61" t="s">
        <v>21</v>
      </c>
      <c r="O753" s="61">
        <v>1</v>
      </c>
      <c r="P753" s="61" t="s">
        <v>23</v>
      </c>
      <c r="Q753" s="61">
        <v>4</v>
      </c>
      <c r="R753" s="61" t="s">
        <v>40</v>
      </c>
      <c r="S753" s="61">
        <v>108</v>
      </c>
      <c r="T753" s="61">
        <v>71967</v>
      </c>
      <c r="U753" s="33">
        <v>1620.404</v>
      </c>
      <c r="V753" s="61">
        <v>4.859</v>
      </c>
      <c r="W753" s="61">
        <v>0.14000000000000001</v>
      </c>
      <c r="X753" s="61">
        <v>101</v>
      </c>
      <c r="Y753" s="61">
        <v>8.5000000000000006E-2</v>
      </c>
      <c r="Z753" s="61">
        <f t="shared" si="46"/>
        <v>116615.61466799999</v>
      </c>
      <c r="AA753" s="61">
        <f t="shared" si="47"/>
        <v>163.66080400000001</v>
      </c>
    </row>
    <row r="754" spans="1:27" x14ac:dyDescent="0.25">
      <c r="A754" s="31">
        <v>43395</v>
      </c>
      <c r="B754" s="61" t="s">
        <v>72</v>
      </c>
      <c r="C754" s="65">
        <v>43388</v>
      </c>
      <c r="D754" s="35">
        <f t="shared" si="44"/>
        <v>2018</v>
      </c>
      <c r="E754" s="35">
        <f t="shared" si="45"/>
        <v>10</v>
      </c>
      <c r="F754" s="61">
        <v>120164</v>
      </c>
      <c r="G754" s="61" t="s">
        <v>275</v>
      </c>
      <c r="H754" s="61" t="s">
        <v>39</v>
      </c>
      <c r="I754" s="61" t="s">
        <v>276</v>
      </c>
      <c r="J754" s="61" t="s">
        <v>20</v>
      </c>
      <c r="K754" s="61" t="s">
        <v>191</v>
      </c>
      <c r="L754" s="61" t="s">
        <v>277</v>
      </c>
      <c r="M754" s="61">
        <v>301</v>
      </c>
      <c r="N754" s="61" t="s">
        <v>21</v>
      </c>
      <c r="O754" s="61">
        <v>1</v>
      </c>
      <c r="P754" s="61" t="s">
        <v>23</v>
      </c>
      <c r="Q754" s="61">
        <v>4</v>
      </c>
      <c r="R754" s="61" t="s">
        <v>40</v>
      </c>
      <c r="S754" s="61">
        <v>109</v>
      </c>
      <c r="T754" s="61">
        <v>71471</v>
      </c>
      <c r="U754" s="33">
        <v>2002.9690000000001</v>
      </c>
      <c r="V754" s="61">
        <v>5.9649999999999999</v>
      </c>
      <c r="W754" s="61">
        <v>0.10199999999999999</v>
      </c>
      <c r="X754" s="61">
        <v>73</v>
      </c>
      <c r="Y754" s="61">
        <v>0.08</v>
      </c>
      <c r="Z754" s="61">
        <f t="shared" si="46"/>
        <v>143154.197399</v>
      </c>
      <c r="AA754" s="61">
        <f t="shared" si="47"/>
        <v>146.21673699999999</v>
      </c>
    </row>
    <row r="755" spans="1:27" x14ac:dyDescent="0.25">
      <c r="A755" s="31">
        <v>43395</v>
      </c>
      <c r="B755" s="61" t="s">
        <v>72</v>
      </c>
      <c r="C755" s="65">
        <v>43388</v>
      </c>
      <c r="D755" s="35">
        <f t="shared" si="44"/>
        <v>2018</v>
      </c>
      <c r="E755" s="35">
        <f t="shared" si="45"/>
        <v>10</v>
      </c>
      <c r="F755" s="61">
        <v>120164</v>
      </c>
      <c r="G755" s="61" t="s">
        <v>275</v>
      </c>
      <c r="H755" s="61" t="s">
        <v>39</v>
      </c>
      <c r="I755" s="61" t="s">
        <v>276</v>
      </c>
      <c r="J755" s="61" t="s">
        <v>20</v>
      </c>
      <c r="K755" s="61" t="s">
        <v>191</v>
      </c>
      <c r="L755" s="61" t="s">
        <v>277</v>
      </c>
      <c r="M755" s="61">
        <v>301</v>
      </c>
      <c r="N755" s="61" t="s">
        <v>21</v>
      </c>
      <c r="O755" s="61">
        <v>1</v>
      </c>
      <c r="P755" s="61" t="s">
        <v>23</v>
      </c>
      <c r="Q755" s="61">
        <v>4</v>
      </c>
      <c r="R755" s="61" t="s">
        <v>40</v>
      </c>
      <c r="S755" s="61">
        <v>111</v>
      </c>
      <c r="T755" s="61">
        <v>71188</v>
      </c>
      <c r="U755" s="33">
        <v>1948.7059999999999</v>
      </c>
      <c r="V755" s="61">
        <v>5.78</v>
      </c>
      <c r="W755" s="61">
        <v>0.13300000000000001</v>
      </c>
      <c r="X755" s="61">
        <v>95</v>
      </c>
      <c r="Y755" s="61">
        <v>9.6000000000000002E-2</v>
      </c>
      <c r="Z755" s="61">
        <f t="shared" si="46"/>
        <v>138724.48272799997</v>
      </c>
      <c r="AA755" s="61">
        <f t="shared" si="47"/>
        <v>185.12706999999997</v>
      </c>
    </row>
    <row r="756" spans="1:27" x14ac:dyDescent="0.25">
      <c r="A756" s="31">
        <v>43395</v>
      </c>
      <c r="B756" s="61" t="s">
        <v>72</v>
      </c>
      <c r="C756" s="65">
        <v>43388</v>
      </c>
      <c r="D756" s="35">
        <f t="shared" si="44"/>
        <v>2018</v>
      </c>
      <c r="E756" s="35">
        <f t="shared" si="45"/>
        <v>10</v>
      </c>
      <c r="F756" s="61">
        <v>120164</v>
      </c>
      <c r="G756" s="61" t="s">
        <v>275</v>
      </c>
      <c r="H756" s="61" t="s">
        <v>39</v>
      </c>
      <c r="I756" s="61" t="s">
        <v>276</v>
      </c>
      <c r="J756" s="61" t="s">
        <v>20</v>
      </c>
      <c r="K756" s="61" t="s">
        <v>191</v>
      </c>
      <c r="L756" s="61" t="s">
        <v>277</v>
      </c>
      <c r="M756" s="61">
        <v>301</v>
      </c>
      <c r="N756" s="61" t="s">
        <v>21</v>
      </c>
      <c r="O756" s="61">
        <v>1</v>
      </c>
      <c r="P756" s="61" t="s">
        <v>23</v>
      </c>
      <c r="Q756" s="61">
        <v>4</v>
      </c>
      <c r="R756" s="61" t="s">
        <v>40</v>
      </c>
      <c r="S756" s="61">
        <v>110</v>
      </c>
      <c r="T756" s="61">
        <v>72314</v>
      </c>
      <c r="U756" s="33">
        <v>1749.559</v>
      </c>
      <c r="V756" s="61">
        <v>5.2720000000000002</v>
      </c>
      <c r="W756" s="61">
        <v>0.129</v>
      </c>
      <c r="X756" s="61">
        <v>93</v>
      </c>
      <c r="Y756" s="61">
        <v>0.09</v>
      </c>
      <c r="Z756" s="61">
        <f t="shared" si="46"/>
        <v>126517.609526</v>
      </c>
      <c r="AA756" s="61">
        <f t="shared" si="47"/>
        <v>162.70898700000001</v>
      </c>
    </row>
    <row r="757" spans="1:27" x14ac:dyDescent="0.25">
      <c r="A757" s="31">
        <v>43395</v>
      </c>
      <c r="B757" s="61" t="s">
        <v>72</v>
      </c>
      <c r="C757" s="65">
        <v>43388</v>
      </c>
      <c r="D757" s="35">
        <f t="shared" si="44"/>
        <v>2018</v>
      </c>
      <c r="E757" s="35">
        <f t="shared" si="45"/>
        <v>10</v>
      </c>
      <c r="F757" s="61">
        <v>120164</v>
      </c>
      <c r="G757" s="61" t="s">
        <v>275</v>
      </c>
      <c r="H757" s="61" t="s">
        <v>39</v>
      </c>
      <c r="I757" s="61" t="s">
        <v>276</v>
      </c>
      <c r="J757" s="61" t="s">
        <v>20</v>
      </c>
      <c r="K757" s="61" t="s">
        <v>191</v>
      </c>
      <c r="L757" s="61" t="s">
        <v>277</v>
      </c>
      <c r="M757" s="61">
        <v>301</v>
      </c>
      <c r="N757" s="61" t="s">
        <v>21</v>
      </c>
      <c r="O757" s="61">
        <v>1</v>
      </c>
      <c r="P757" s="61" t="s">
        <v>23</v>
      </c>
      <c r="Q757" s="61">
        <v>4</v>
      </c>
      <c r="R757" s="61" t="s">
        <v>40</v>
      </c>
      <c r="S757" s="61">
        <v>113</v>
      </c>
      <c r="T757" s="61">
        <v>58743</v>
      </c>
      <c r="U757" s="33">
        <v>2278.4560000000001</v>
      </c>
      <c r="V757" s="61">
        <v>5.577</v>
      </c>
      <c r="W757" s="61">
        <v>0.24199999999999999</v>
      </c>
      <c r="X757" s="61">
        <v>142</v>
      </c>
      <c r="Y757" s="61">
        <v>0.17399999999999999</v>
      </c>
      <c r="Z757" s="61">
        <f t="shared" si="46"/>
        <v>133843.34080800001</v>
      </c>
      <c r="AA757" s="61">
        <f t="shared" si="47"/>
        <v>323.54075200000005</v>
      </c>
    </row>
    <row r="758" spans="1:27" x14ac:dyDescent="0.25">
      <c r="A758" s="31">
        <v>43395</v>
      </c>
      <c r="B758" s="61" t="s">
        <v>72</v>
      </c>
      <c r="C758" s="65">
        <v>43388</v>
      </c>
      <c r="D758" s="35">
        <f t="shared" si="44"/>
        <v>2018</v>
      </c>
      <c r="E758" s="35">
        <f t="shared" si="45"/>
        <v>10</v>
      </c>
      <c r="F758" s="61">
        <v>120164</v>
      </c>
      <c r="G758" s="61" t="s">
        <v>275</v>
      </c>
      <c r="H758" s="61" t="s">
        <v>39</v>
      </c>
      <c r="I758" s="61" t="s">
        <v>276</v>
      </c>
      <c r="J758" s="61" t="s">
        <v>20</v>
      </c>
      <c r="K758" s="61" t="s">
        <v>191</v>
      </c>
      <c r="L758" s="61" t="s">
        <v>277</v>
      </c>
      <c r="M758" s="61">
        <v>301</v>
      </c>
      <c r="N758" s="61" t="s">
        <v>21</v>
      </c>
      <c r="O758" s="61">
        <v>1</v>
      </c>
      <c r="P758" s="61" t="s">
        <v>23</v>
      </c>
      <c r="Q758" s="61">
        <v>4</v>
      </c>
      <c r="R758" s="61" t="s">
        <v>40</v>
      </c>
      <c r="S758" s="61">
        <v>112</v>
      </c>
      <c r="T758" s="61">
        <v>72280</v>
      </c>
      <c r="U758" s="33">
        <v>1868.0029999999999</v>
      </c>
      <c r="V758" s="61">
        <v>5.6260000000000003</v>
      </c>
      <c r="W758" s="61">
        <v>0.152</v>
      </c>
      <c r="X758" s="61">
        <v>110</v>
      </c>
      <c r="Y758" s="61">
        <v>0.112</v>
      </c>
      <c r="Z758" s="61">
        <f t="shared" si="46"/>
        <v>135019.25684000002</v>
      </c>
      <c r="AA758" s="61">
        <f t="shared" si="47"/>
        <v>205.48032999999998</v>
      </c>
    </row>
    <row r="759" spans="1:27" x14ac:dyDescent="0.25">
      <c r="A759" s="31">
        <v>43395</v>
      </c>
      <c r="B759" s="61" t="s">
        <v>72</v>
      </c>
      <c r="C759" s="65">
        <v>43388</v>
      </c>
      <c r="D759" s="35">
        <f t="shared" si="44"/>
        <v>2018</v>
      </c>
      <c r="E759" s="35">
        <f t="shared" si="45"/>
        <v>10</v>
      </c>
      <c r="F759" s="61">
        <v>120164</v>
      </c>
      <c r="G759" s="61" t="s">
        <v>275</v>
      </c>
      <c r="H759" s="61" t="s">
        <v>39</v>
      </c>
      <c r="I759" s="61" t="s">
        <v>276</v>
      </c>
      <c r="J759" s="61" t="s">
        <v>20</v>
      </c>
      <c r="K759" s="61" t="s">
        <v>191</v>
      </c>
      <c r="L759" s="61" t="s">
        <v>277</v>
      </c>
      <c r="M759" s="61">
        <v>301</v>
      </c>
      <c r="N759" s="61" t="s">
        <v>21</v>
      </c>
      <c r="O759" s="61">
        <v>1</v>
      </c>
      <c r="P759" s="61" t="s">
        <v>23</v>
      </c>
      <c r="Q759" s="61">
        <v>4</v>
      </c>
      <c r="R759" s="61" t="s">
        <v>40</v>
      </c>
      <c r="S759" s="61">
        <v>115</v>
      </c>
      <c r="T759" s="61">
        <v>58718</v>
      </c>
      <c r="U759" s="33">
        <v>2152.5659999999998</v>
      </c>
      <c r="V759" s="61">
        <v>5.266</v>
      </c>
      <c r="W759" s="61">
        <v>0.23300000000000001</v>
      </c>
      <c r="X759" s="61">
        <v>137</v>
      </c>
      <c r="Y759" s="61">
        <v>0.158</v>
      </c>
      <c r="Z759" s="61">
        <f t="shared" si="46"/>
        <v>126394.37038799998</v>
      </c>
      <c r="AA759" s="61">
        <f t="shared" si="47"/>
        <v>294.90154199999995</v>
      </c>
    </row>
    <row r="760" spans="1:27" x14ac:dyDescent="0.25">
      <c r="A760" s="31">
        <v>43395</v>
      </c>
      <c r="B760" s="61" t="s">
        <v>72</v>
      </c>
      <c r="C760" s="65">
        <v>43388</v>
      </c>
      <c r="D760" s="35">
        <f t="shared" si="44"/>
        <v>2018</v>
      </c>
      <c r="E760" s="35">
        <f t="shared" si="45"/>
        <v>10</v>
      </c>
      <c r="F760" s="61">
        <v>120164</v>
      </c>
      <c r="G760" s="61" t="s">
        <v>275</v>
      </c>
      <c r="H760" s="61" t="s">
        <v>39</v>
      </c>
      <c r="I760" s="61" t="s">
        <v>276</v>
      </c>
      <c r="J760" s="61" t="s">
        <v>20</v>
      </c>
      <c r="K760" s="61" t="s">
        <v>191</v>
      </c>
      <c r="L760" s="61" t="s">
        <v>277</v>
      </c>
      <c r="M760" s="61">
        <v>301</v>
      </c>
      <c r="N760" s="61" t="s">
        <v>21</v>
      </c>
      <c r="O760" s="61">
        <v>1</v>
      </c>
      <c r="P760" s="61" t="s">
        <v>23</v>
      </c>
      <c r="Q760" s="61">
        <v>4</v>
      </c>
      <c r="R760" s="61" t="s">
        <v>40</v>
      </c>
      <c r="S760" s="61">
        <v>114</v>
      </c>
      <c r="T760" s="61">
        <v>64681</v>
      </c>
      <c r="U760" s="33">
        <v>2591.8960000000002</v>
      </c>
      <c r="V760" s="61">
        <v>6.9850000000000003</v>
      </c>
      <c r="W760" s="61">
        <v>0.1</v>
      </c>
      <c r="X760" s="61">
        <v>65</v>
      </c>
      <c r="Y760" s="61">
        <v>5.7000000000000002E-2</v>
      </c>
      <c r="Z760" s="61">
        <f t="shared" si="46"/>
        <v>167646.42517599999</v>
      </c>
      <c r="AA760" s="61">
        <f t="shared" si="47"/>
        <v>168.47324000000003</v>
      </c>
    </row>
    <row r="761" spans="1:27" x14ac:dyDescent="0.25">
      <c r="A761" s="31">
        <v>43395</v>
      </c>
      <c r="B761" s="61" t="s">
        <v>72</v>
      </c>
      <c r="C761" s="65">
        <v>43388</v>
      </c>
      <c r="D761" s="35">
        <f t="shared" si="44"/>
        <v>2018</v>
      </c>
      <c r="E761" s="35">
        <f t="shared" si="45"/>
        <v>10</v>
      </c>
      <c r="F761" s="61">
        <v>120164</v>
      </c>
      <c r="G761" s="61" t="s">
        <v>275</v>
      </c>
      <c r="H761" s="61" t="s">
        <v>39</v>
      </c>
      <c r="I761" s="61" t="s">
        <v>276</v>
      </c>
      <c r="J761" s="61" t="s">
        <v>20</v>
      </c>
      <c r="K761" s="61" t="s">
        <v>191</v>
      </c>
      <c r="L761" s="61" t="s">
        <v>277</v>
      </c>
      <c r="M761" s="61">
        <v>301</v>
      </c>
      <c r="N761" s="61" t="s">
        <v>21</v>
      </c>
      <c r="O761" s="61">
        <v>1</v>
      </c>
      <c r="P761" s="61" t="s">
        <v>23</v>
      </c>
      <c r="Q761" s="61">
        <v>4</v>
      </c>
      <c r="R761" s="61" t="s">
        <v>40</v>
      </c>
      <c r="S761" s="61">
        <v>116</v>
      </c>
      <c r="T761" s="61">
        <v>66624</v>
      </c>
      <c r="U761" s="33">
        <v>2395.3620000000001</v>
      </c>
      <c r="V761" s="61">
        <v>6.65</v>
      </c>
      <c r="W761" s="61">
        <v>0.11600000000000001</v>
      </c>
      <c r="X761" s="61">
        <v>77</v>
      </c>
      <c r="Y761" s="61">
        <v>7.3999999999999996E-2</v>
      </c>
      <c r="Z761" s="61">
        <f t="shared" si="46"/>
        <v>159588.59788800002</v>
      </c>
      <c r="AA761" s="61">
        <f t="shared" si="47"/>
        <v>184.44287400000002</v>
      </c>
    </row>
    <row r="762" spans="1:27" x14ac:dyDescent="0.25">
      <c r="A762" s="31">
        <v>43389</v>
      </c>
      <c r="B762" s="61" t="s">
        <v>73</v>
      </c>
      <c r="C762" s="65">
        <v>43381</v>
      </c>
      <c r="D762" s="35">
        <f t="shared" si="44"/>
        <v>2018</v>
      </c>
      <c r="E762" s="35">
        <f t="shared" si="45"/>
        <v>10</v>
      </c>
      <c r="F762" s="61">
        <v>120164</v>
      </c>
      <c r="G762" s="61" t="s">
        <v>275</v>
      </c>
      <c r="H762" s="61" t="s">
        <v>39</v>
      </c>
      <c r="I762" s="61" t="s">
        <v>276</v>
      </c>
      <c r="J762" s="61" t="s">
        <v>20</v>
      </c>
      <c r="K762" s="61" t="s">
        <v>191</v>
      </c>
      <c r="L762" s="61" t="s">
        <v>277</v>
      </c>
      <c r="M762" s="61">
        <v>301</v>
      </c>
      <c r="N762" s="61" t="s">
        <v>21</v>
      </c>
      <c r="O762" s="61">
        <v>1</v>
      </c>
      <c r="P762" s="61" t="s">
        <v>23</v>
      </c>
      <c r="Q762" s="61">
        <v>4</v>
      </c>
      <c r="R762" s="61" t="s">
        <v>40</v>
      </c>
      <c r="S762" s="61">
        <v>116</v>
      </c>
      <c r="T762" s="61">
        <v>66715</v>
      </c>
      <c r="U762" s="33">
        <v>2332.1880000000001</v>
      </c>
      <c r="V762" s="61">
        <v>6.4829999999999997</v>
      </c>
      <c r="W762" s="61">
        <v>0.13600000000000001</v>
      </c>
      <c r="X762" s="61">
        <v>91</v>
      </c>
      <c r="Y762" s="61">
        <v>9.6000000000000002E-2</v>
      </c>
      <c r="Z762" s="61">
        <f t="shared" si="46"/>
        <v>155591.92242000002</v>
      </c>
      <c r="AA762" s="61">
        <f t="shared" si="47"/>
        <v>212.229108</v>
      </c>
    </row>
    <row r="763" spans="1:27" x14ac:dyDescent="0.25">
      <c r="A763" s="31">
        <v>43389</v>
      </c>
      <c r="B763" s="61" t="s">
        <v>73</v>
      </c>
      <c r="C763" s="65">
        <v>43381</v>
      </c>
      <c r="D763" s="35">
        <f t="shared" si="44"/>
        <v>2018</v>
      </c>
      <c r="E763" s="35">
        <f t="shared" si="45"/>
        <v>10</v>
      </c>
      <c r="F763" s="61">
        <v>120164</v>
      </c>
      <c r="G763" s="61" t="s">
        <v>275</v>
      </c>
      <c r="H763" s="61" t="s">
        <v>39</v>
      </c>
      <c r="I763" s="61" t="s">
        <v>276</v>
      </c>
      <c r="J763" s="61" t="s">
        <v>20</v>
      </c>
      <c r="K763" s="61" t="s">
        <v>191</v>
      </c>
      <c r="L763" s="61" t="s">
        <v>277</v>
      </c>
      <c r="M763" s="61">
        <v>301</v>
      </c>
      <c r="N763" s="61" t="s">
        <v>21</v>
      </c>
      <c r="O763" s="61">
        <v>1</v>
      </c>
      <c r="P763" s="61" t="s">
        <v>23</v>
      </c>
      <c r="Q763" s="61">
        <v>4</v>
      </c>
      <c r="R763" s="61" t="s">
        <v>40</v>
      </c>
      <c r="S763" s="61">
        <v>114</v>
      </c>
      <c r="T763" s="61">
        <v>64752</v>
      </c>
      <c r="U763" s="33">
        <v>2498.3020000000001</v>
      </c>
      <c r="V763" s="61">
        <v>6.74</v>
      </c>
      <c r="W763" s="61">
        <v>0.11</v>
      </c>
      <c r="X763" s="61">
        <v>71</v>
      </c>
      <c r="Y763" s="61">
        <v>6.3E-2</v>
      </c>
      <c r="Z763" s="61">
        <f t="shared" si="46"/>
        <v>161770.05110400001</v>
      </c>
      <c r="AA763" s="61">
        <f t="shared" si="47"/>
        <v>177.37944200000001</v>
      </c>
    </row>
    <row r="764" spans="1:27" x14ac:dyDescent="0.25">
      <c r="A764" s="31">
        <v>43389</v>
      </c>
      <c r="B764" s="61" t="s">
        <v>73</v>
      </c>
      <c r="C764" s="65">
        <v>43381</v>
      </c>
      <c r="D764" s="35">
        <f t="shared" si="44"/>
        <v>2018</v>
      </c>
      <c r="E764" s="35">
        <f t="shared" si="45"/>
        <v>10</v>
      </c>
      <c r="F764" s="61">
        <v>120164</v>
      </c>
      <c r="G764" s="61" t="s">
        <v>275</v>
      </c>
      <c r="H764" s="61" t="s">
        <v>39</v>
      </c>
      <c r="I764" s="61" t="s">
        <v>276</v>
      </c>
      <c r="J764" s="61" t="s">
        <v>20</v>
      </c>
      <c r="K764" s="61" t="s">
        <v>191</v>
      </c>
      <c r="L764" s="61" t="s">
        <v>277</v>
      </c>
      <c r="M764" s="61">
        <v>301</v>
      </c>
      <c r="N764" s="61" t="s">
        <v>21</v>
      </c>
      <c r="O764" s="61">
        <v>1</v>
      </c>
      <c r="P764" s="61" t="s">
        <v>23</v>
      </c>
      <c r="Q764" s="61">
        <v>4</v>
      </c>
      <c r="R764" s="61" t="s">
        <v>40</v>
      </c>
      <c r="S764" s="61">
        <v>115</v>
      </c>
      <c r="T764" s="61">
        <v>58840</v>
      </c>
      <c r="U764" s="33">
        <v>2067.1239999999998</v>
      </c>
      <c r="V764" s="61">
        <v>5.0679999999999996</v>
      </c>
      <c r="W764" s="61">
        <v>0.20699999999999999</v>
      </c>
      <c r="X764" s="61">
        <v>122</v>
      </c>
      <c r="Y764" s="61">
        <v>0.153</v>
      </c>
      <c r="Z764" s="61">
        <f t="shared" si="46"/>
        <v>121629.57615999998</v>
      </c>
      <c r="AA764" s="61">
        <f t="shared" si="47"/>
        <v>252.18912799999995</v>
      </c>
    </row>
    <row r="765" spans="1:27" x14ac:dyDescent="0.25">
      <c r="A765" s="31">
        <v>43389</v>
      </c>
      <c r="B765" s="61" t="s">
        <v>73</v>
      </c>
      <c r="C765" s="65">
        <v>43381</v>
      </c>
      <c r="D765" s="35">
        <f t="shared" si="44"/>
        <v>2018</v>
      </c>
      <c r="E765" s="35">
        <f t="shared" si="45"/>
        <v>10</v>
      </c>
      <c r="F765" s="61">
        <v>120164</v>
      </c>
      <c r="G765" s="61" t="s">
        <v>275</v>
      </c>
      <c r="H765" s="61" t="s">
        <v>39</v>
      </c>
      <c r="I765" s="61" t="s">
        <v>276</v>
      </c>
      <c r="J765" s="61" t="s">
        <v>20</v>
      </c>
      <c r="K765" s="61" t="s">
        <v>191</v>
      </c>
      <c r="L765" s="61" t="s">
        <v>277</v>
      </c>
      <c r="M765" s="61">
        <v>301</v>
      </c>
      <c r="N765" s="61" t="s">
        <v>21</v>
      </c>
      <c r="O765" s="61">
        <v>1</v>
      </c>
      <c r="P765" s="61" t="s">
        <v>23</v>
      </c>
      <c r="Q765" s="61">
        <v>4</v>
      </c>
      <c r="R765" s="61" t="s">
        <v>40</v>
      </c>
      <c r="S765" s="61">
        <v>112</v>
      </c>
      <c r="T765" s="61">
        <v>72374</v>
      </c>
      <c r="U765" s="33">
        <v>1800.04</v>
      </c>
      <c r="V765" s="61">
        <v>5.4279999999999999</v>
      </c>
      <c r="W765" s="61">
        <v>0.13</v>
      </c>
      <c r="X765" s="61">
        <v>94</v>
      </c>
      <c r="Y765" s="61">
        <v>8.7999999999999995E-2</v>
      </c>
      <c r="Z765" s="61">
        <f t="shared" si="46"/>
        <v>130276.09495999999</v>
      </c>
      <c r="AA765" s="61">
        <f t="shared" si="47"/>
        <v>169.20376000000002</v>
      </c>
    </row>
    <row r="766" spans="1:27" x14ac:dyDescent="0.25">
      <c r="A766" s="31">
        <v>43389</v>
      </c>
      <c r="B766" s="61" t="s">
        <v>73</v>
      </c>
      <c r="C766" s="65">
        <v>43381</v>
      </c>
      <c r="D766" s="35">
        <f t="shared" si="44"/>
        <v>2018</v>
      </c>
      <c r="E766" s="35">
        <f t="shared" si="45"/>
        <v>10</v>
      </c>
      <c r="F766" s="61">
        <v>120164</v>
      </c>
      <c r="G766" s="61" t="s">
        <v>275</v>
      </c>
      <c r="H766" s="61" t="s">
        <v>39</v>
      </c>
      <c r="I766" s="61" t="s">
        <v>276</v>
      </c>
      <c r="J766" s="61" t="s">
        <v>20</v>
      </c>
      <c r="K766" s="61" t="s">
        <v>191</v>
      </c>
      <c r="L766" s="61" t="s">
        <v>277</v>
      </c>
      <c r="M766" s="61">
        <v>301</v>
      </c>
      <c r="N766" s="61" t="s">
        <v>21</v>
      </c>
      <c r="O766" s="61">
        <v>1</v>
      </c>
      <c r="P766" s="61" t="s">
        <v>23</v>
      </c>
      <c r="Q766" s="61">
        <v>4</v>
      </c>
      <c r="R766" s="61" t="s">
        <v>40</v>
      </c>
      <c r="S766" s="61">
        <v>113</v>
      </c>
      <c r="T766" s="61">
        <v>58921</v>
      </c>
      <c r="U766" s="33">
        <v>2188.7420000000002</v>
      </c>
      <c r="V766" s="61">
        <v>5.3730000000000002</v>
      </c>
      <c r="W766" s="61">
        <v>0.30199999999999999</v>
      </c>
      <c r="X766" s="61">
        <v>178</v>
      </c>
      <c r="Y766" s="61">
        <v>0.224</v>
      </c>
      <c r="Z766" s="61">
        <f t="shared" si="46"/>
        <v>128962.86738200001</v>
      </c>
      <c r="AA766" s="61">
        <f t="shared" si="47"/>
        <v>389.59607600000004</v>
      </c>
    </row>
    <row r="767" spans="1:27" x14ac:dyDescent="0.25">
      <c r="A767" s="31">
        <v>43389</v>
      </c>
      <c r="B767" s="61" t="s">
        <v>73</v>
      </c>
      <c r="C767" s="65">
        <v>43381</v>
      </c>
      <c r="D767" s="35">
        <f t="shared" si="44"/>
        <v>2018</v>
      </c>
      <c r="E767" s="35">
        <f t="shared" si="45"/>
        <v>10</v>
      </c>
      <c r="F767" s="61">
        <v>120164</v>
      </c>
      <c r="G767" s="61" t="s">
        <v>275</v>
      </c>
      <c r="H767" s="61" t="s">
        <v>39</v>
      </c>
      <c r="I767" s="61" t="s">
        <v>276</v>
      </c>
      <c r="J767" s="61" t="s">
        <v>20</v>
      </c>
      <c r="K767" s="61" t="s">
        <v>191</v>
      </c>
      <c r="L767" s="61" t="s">
        <v>277</v>
      </c>
      <c r="M767" s="61">
        <v>301</v>
      </c>
      <c r="N767" s="61" t="s">
        <v>21</v>
      </c>
      <c r="O767" s="61">
        <v>1</v>
      </c>
      <c r="P767" s="61" t="s">
        <v>23</v>
      </c>
      <c r="Q767" s="61">
        <v>4</v>
      </c>
      <c r="R767" s="61" t="s">
        <v>40</v>
      </c>
      <c r="S767" s="61">
        <v>110</v>
      </c>
      <c r="T767" s="61">
        <v>72405</v>
      </c>
      <c r="U767" s="33">
        <v>1697.45</v>
      </c>
      <c r="V767" s="61">
        <v>5.1210000000000004</v>
      </c>
      <c r="W767" s="61">
        <v>0.126</v>
      </c>
      <c r="X767" s="61">
        <v>91</v>
      </c>
      <c r="Y767" s="61">
        <v>8.7999999999999995E-2</v>
      </c>
      <c r="Z767" s="61">
        <f t="shared" si="46"/>
        <v>122903.86725</v>
      </c>
      <c r="AA767" s="61">
        <f t="shared" si="47"/>
        <v>154.46795</v>
      </c>
    </row>
    <row r="768" spans="1:27" x14ac:dyDescent="0.25">
      <c r="A768" s="31">
        <v>43389</v>
      </c>
      <c r="B768" s="61" t="s">
        <v>73</v>
      </c>
      <c r="C768" s="65">
        <v>43381</v>
      </c>
      <c r="D768" s="35">
        <f t="shared" si="44"/>
        <v>2018</v>
      </c>
      <c r="E768" s="35">
        <f t="shared" si="45"/>
        <v>10</v>
      </c>
      <c r="F768" s="61">
        <v>120164</v>
      </c>
      <c r="G768" s="61" t="s">
        <v>275</v>
      </c>
      <c r="H768" s="61" t="s">
        <v>39</v>
      </c>
      <c r="I768" s="61" t="s">
        <v>276</v>
      </c>
      <c r="J768" s="61" t="s">
        <v>20</v>
      </c>
      <c r="K768" s="61" t="s">
        <v>191</v>
      </c>
      <c r="L768" s="61" t="s">
        <v>277</v>
      </c>
      <c r="M768" s="61">
        <v>301</v>
      </c>
      <c r="N768" s="61" t="s">
        <v>21</v>
      </c>
      <c r="O768" s="61">
        <v>1</v>
      </c>
      <c r="P768" s="61" t="s">
        <v>23</v>
      </c>
      <c r="Q768" s="61">
        <v>4</v>
      </c>
      <c r="R768" s="61" t="s">
        <v>40</v>
      </c>
      <c r="S768" s="61">
        <v>111</v>
      </c>
      <c r="T768" s="61">
        <v>71279</v>
      </c>
      <c r="U768" s="33">
        <v>1881.0650000000001</v>
      </c>
      <c r="V768" s="61">
        <v>5.5869999999999997</v>
      </c>
      <c r="W768" s="61">
        <v>0.128</v>
      </c>
      <c r="X768" s="61">
        <v>91</v>
      </c>
      <c r="Y768" s="61">
        <v>8.6999999999999994E-2</v>
      </c>
      <c r="Z768" s="61">
        <f t="shared" si="46"/>
        <v>134080.43213500001</v>
      </c>
      <c r="AA768" s="61">
        <f t="shared" si="47"/>
        <v>171.17691500000001</v>
      </c>
    </row>
    <row r="769" spans="1:27" x14ac:dyDescent="0.25">
      <c r="A769" s="31">
        <v>43389</v>
      </c>
      <c r="B769" s="61" t="s">
        <v>73</v>
      </c>
      <c r="C769" s="65">
        <v>43381</v>
      </c>
      <c r="D769" s="35">
        <f t="shared" si="44"/>
        <v>2018</v>
      </c>
      <c r="E769" s="35">
        <f t="shared" si="45"/>
        <v>10</v>
      </c>
      <c r="F769" s="61">
        <v>120164</v>
      </c>
      <c r="G769" s="61" t="s">
        <v>275</v>
      </c>
      <c r="H769" s="61" t="s">
        <v>39</v>
      </c>
      <c r="I769" s="61" t="s">
        <v>276</v>
      </c>
      <c r="J769" s="61" t="s">
        <v>20</v>
      </c>
      <c r="K769" s="61" t="s">
        <v>191</v>
      </c>
      <c r="L769" s="61" t="s">
        <v>277</v>
      </c>
      <c r="M769" s="61">
        <v>301</v>
      </c>
      <c r="N769" s="61" t="s">
        <v>21</v>
      </c>
      <c r="O769" s="61">
        <v>1</v>
      </c>
      <c r="P769" s="61" t="s">
        <v>23</v>
      </c>
      <c r="Q769" s="61">
        <v>4</v>
      </c>
      <c r="R769" s="61" t="s">
        <v>40</v>
      </c>
      <c r="S769" s="61">
        <v>109</v>
      </c>
      <c r="T769" s="61">
        <v>71554</v>
      </c>
      <c r="U769" s="33">
        <v>1928.91</v>
      </c>
      <c r="V769" s="61">
        <v>5.7510000000000003</v>
      </c>
      <c r="W769" s="61">
        <v>0.11600000000000001</v>
      </c>
      <c r="X769" s="61">
        <v>83</v>
      </c>
      <c r="Y769" s="61">
        <v>7.2999999999999995E-2</v>
      </c>
      <c r="Z769" s="61">
        <f t="shared" si="46"/>
        <v>138021.22614000001</v>
      </c>
      <c r="AA769" s="61">
        <f t="shared" si="47"/>
        <v>160.09952999999999</v>
      </c>
    </row>
    <row r="770" spans="1:27" x14ac:dyDescent="0.25">
      <c r="A770" s="31">
        <v>43389</v>
      </c>
      <c r="B770" s="61" t="s">
        <v>73</v>
      </c>
      <c r="C770" s="65">
        <v>43381</v>
      </c>
      <c r="D770" s="35">
        <f t="shared" si="44"/>
        <v>2018</v>
      </c>
      <c r="E770" s="35">
        <f t="shared" si="45"/>
        <v>10</v>
      </c>
      <c r="F770" s="61">
        <v>120164</v>
      </c>
      <c r="G770" s="61" t="s">
        <v>275</v>
      </c>
      <c r="H770" s="61" t="s">
        <v>39</v>
      </c>
      <c r="I770" s="61" t="s">
        <v>276</v>
      </c>
      <c r="J770" s="61" t="s">
        <v>20</v>
      </c>
      <c r="K770" s="61" t="s">
        <v>191</v>
      </c>
      <c r="L770" s="61" t="s">
        <v>277</v>
      </c>
      <c r="M770" s="61">
        <v>301</v>
      </c>
      <c r="N770" s="61" t="s">
        <v>21</v>
      </c>
      <c r="O770" s="61">
        <v>1</v>
      </c>
      <c r="P770" s="61" t="s">
        <v>23</v>
      </c>
      <c r="Q770" s="61">
        <v>4</v>
      </c>
      <c r="R770" s="61" t="s">
        <v>40</v>
      </c>
      <c r="S770" s="61">
        <v>108</v>
      </c>
      <c r="T770" s="61">
        <v>72056</v>
      </c>
      <c r="U770" s="33">
        <v>1549.5429999999999</v>
      </c>
      <c r="V770" s="61">
        <v>4.6520000000000001</v>
      </c>
      <c r="W770" s="61">
        <v>0.124</v>
      </c>
      <c r="X770" s="61">
        <v>89</v>
      </c>
      <c r="Y770" s="61">
        <v>8.3000000000000004E-2</v>
      </c>
      <c r="Z770" s="61">
        <f t="shared" si="46"/>
        <v>111653.87040799999</v>
      </c>
      <c r="AA770" s="61">
        <f t="shared" si="47"/>
        <v>137.90932699999999</v>
      </c>
    </row>
    <row r="771" spans="1:27" x14ac:dyDescent="0.25">
      <c r="A771" s="31">
        <v>43389</v>
      </c>
      <c r="B771" s="61" t="s">
        <v>73</v>
      </c>
      <c r="C771" s="65">
        <v>43381</v>
      </c>
      <c r="D771" s="35">
        <f t="shared" ref="D771:D834" si="48">YEAR(C771)</f>
        <v>2018</v>
      </c>
      <c r="E771" s="35">
        <f t="shared" ref="E771:E834" si="49">MONTH(C771)</f>
        <v>10</v>
      </c>
      <c r="F771" s="61">
        <v>120164</v>
      </c>
      <c r="G771" s="61" t="s">
        <v>275</v>
      </c>
      <c r="H771" s="61" t="s">
        <v>39</v>
      </c>
      <c r="I771" s="61" t="s">
        <v>276</v>
      </c>
      <c r="J771" s="61" t="s">
        <v>20</v>
      </c>
      <c r="K771" s="61" t="s">
        <v>191</v>
      </c>
      <c r="L771" s="61" t="s">
        <v>277</v>
      </c>
      <c r="M771" s="61">
        <v>301</v>
      </c>
      <c r="N771" s="61" t="s">
        <v>21</v>
      </c>
      <c r="O771" s="61">
        <v>1</v>
      </c>
      <c r="P771" s="61" t="s">
        <v>23</v>
      </c>
      <c r="Q771" s="61">
        <v>4</v>
      </c>
      <c r="R771" s="61" t="s">
        <v>40</v>
      </c>
      <c r="S771" s="61">
        <v>107</v>
      </c>
      <c r="T771" s="61">
        <v>74471</v>
      </c>
      <c r="U771" s="33">
        <v>2506.1559999999999</v>
      </c>
      <c r="V771" s="61">
        <v>7.7759999999999998</v>
      </c>
      <c r="W771" s="61">
        <v>9.5000000000000001E-2</v>
      </c>
      <c r="X771" s="61">
        <v>71</v>
      </c>
      <c r="Y771" s="61">
        <v>6.2E-2</v>
      </c>
      <c r="Z771" s="61">
        <f t="shared" ref="Z771:Z834" si="50">T771*U771/1000</f>
        <v>186635.94347600001</v>
      </c>
      <c r="AA771" s="61">
        <f t="shared" ref="AA771:AA834" si="51">X771*U771/1000</f>
        <v>177.93707599999999</v>
      </c>
    </row>
    <row r="772" spans="1:27" x14ac:dyDescent="0.25">
      <c r="A772" s="31">
        <v>43389</v>
      </c>
      <c r="B772" s="61" t="s">
        <v>73</v>
      </c>
      <c r="C772" s="65">
        <v>43381</v>
      </c>
      <c r="D772" s="35">
        <f t="shared" si="48"/>
        <v>2018</v>
      </c>
      <c r="E772" s="35">
        <f t="shared" si="49"/>
        <v>10</v>
      </c>
      <c r="F772" s="61">
        <v>120164</v>
      </c>
      <c r="G772" s="61" t="s">
        <v>275</v>
      </c>
      <c r="H772" s="61" t="s">
        <v>39</v>
      </c>
      <c r="I772" s="61" t="s">
        <v>276</v>
      </c>
      <c r="J772" s="61" t="s">
        <v>20</v>
      </c>
      <c r="K772" s="61" t="s">
        <v>191</v>
      </c>
      <c r="L772" s="61" t="s">
        <v>277</v>
      </c>
      <c r="M772" s="61">
        <v>301</v>
      </c>
      <c r="N772" s="61" t="s">
        <v>21</v>
      </c>
      <c r="O772" s="61">
        <v>1</v>
      </c>
      <c r="P772" s="61" t="s">
        <v>23</v>
      </c>
      <c r="Q772" s="61">
        <v>4</v>
      </c>
      <c r="R772" s="61" t="s">
        <v>40</v>
      </c>
      <c r="S772" s="61">
        <v>106</v>
      </c>
      <c r="T772" s="61">
        <v>65651</v>
      </c>
      <c r="U772" s="33">
        <v>2583.7669999999998</v>
      </c>
      <c r="V772" s="61">
        <v>7.0679999999999996</v>
      </c>
      <c r="W772" s="61">
        <v>0.11700000000000001</v>
      </c>
      <c r="X772" s="61">
        <v>77</v>
      </c>
      <c r="Y772" s="61">
        <v>8.4000000000000005E-2</v>
      </c>
      <c r="Z772" s="61">
        <f t="shared" si="50"/>
        <v>169626.88731700002</v>
      </c>
      <c r="AA772" s="61">
        <f t="shared" si="51"/>
        <v>198.95005899999998</v>
      </c>
    </row>
    <row r="773" spans="1:27" x14ac:dyDescent="0.25">
      <c r="A773" s="31">
        <v>43389</v>
      </c>
      <c r="B773" s="61" t="s">
        <v>73</v>
      </c>
      <c r="C773" s="65">
        <v>43381</v>
      </c>
      <c r="D773" s="35">
        <f t="shared" si="48"/>
        <v>2018</v>
      </c>
      <c r="E773" s="35">
        <f t="shared" si="49"/>
        <v>10</v>
      </c>
      <c r="F773" s="61">
        <v>120164</v>
      </c>
      <c r="G773" s="61" t="s">
        <v>275</v>
      </c>
      <c r="H773" s="61" t="s">
        <v>39</v>
      </c>
      <c r="I773" s="61" t="s">
        <v>276</v>
      </c>
      <c r="J773" s="61" t="s">
        <v>20</v>
      </c>
      <c r="K773" s="61" t="s">
        <v>191</v>
      </c>
      <c r="L773" s="61" t="s">
        <v>277</v>
      </c>
      <c r="M773" s="61">
        <v>301</v>
      </c>
      <c r="N773" s="61" t="s">
        <v>21</v>
      </c>
      <c r="O773" s="61">
        <v>1</v>
      </c>
      <c r="P773" s="61" t="s">
        <v>23</v>
      </c>
      <c r="Q773" s="61">
        <v>4</v>
      </c>
      <c r="R773" s="61" t="s">
        <v>40</v>
      </c>
      <c r="S773" s="61">
        <v>105</v>
      </c>
      <c r="T773" s="61">
        <v>70640</v>
      </c>
      <c r="U773" s="33">
        <v>2548.3820000000001</v>
      </c>
      <c r="V773" s="61">
        <v>7.5010000000000003</v>
      </c>
      <c r="W773" s="61">
        <v>6.9000000000000006E-2</v>
      </c>
      <c r="X773" s="61">
        <v>49</v>
      </c>
      <c r="Y773" s="61">
        <v>5.0999999999999997E-2</v>
      </c>
      <c r="Z773" s="61">
        <f t="shared" si="50"/>
        <v>180017.70448000001</v>
      </c>
      <c r="AA773" s="61">
        <f t="shared" si="51"/>
        <v>124.87071800000001</v>
      </c>
    </row>
    <row r="774" spans="1:27" x14ac:dyDescent="0.25">
      <c r="A774" s="31">
        <v>43389</v>
      </c>
      <c r="B774" s="61" t="s">
        <v>73</v>
      </c>
      <c r="C774" s="65">
        <v>43381</v>
      </c>
      <c r="D774" s="35">
        <f t="shared" si="48"/>
        <v>2018</v>
      </c>
      <c r="E774" s="35">
        <f t="shared" si="49"/>
        <v>10</v>
      </c>
      <c r="F774" s="61">
        <v>120164</v>
      </c>
      <c r="G774" s="61" t="s">
        <v>275</v>
      </c>
      <c r="H774" s="61" t="s">
        <v>39</v>
      </c>
      <c r="I774" s="61" t="s">
        <v>276</v>
      </c>
      <c r="J774" s="61" t="s">
        <v>20</v>
      </c>
      <c r="K774" s="61" t="s">
        <v>191</v>
      </c>
      <c r="L774" s="61" t="s">
        <v>277</v>
      </c>
      <c r="M774" s="61">
        <v>301</v>
      </c>
      <c r="N774" s="61" t="s">
        <v>21</v>
      </c>
      <c r="O774" s="61">
        <v>1</v>
      </c>
      <c r="P774" s="61" t="s">
        <v>23</v>
      </c>
      <c r="Q774" s="61">
        <v>4</v>
      </c>
      <c r="R774" s="61" t="s">
        <v>40</v>
      </c>
      <c r="S774" s="61">
        <v>104</v>
      </c>
      <c r="T774" s="61">
        <v>65879</v>
      </c>
      <c r="U774" s="33">
        <v>2495.4679999999998</v>
      </c>
      <c r="V774" s="61">
        <v>6.85</v>
      </c>
      <c r="W774" s="61">
        <v>0.14099999999999999</v>
      </c>
      <c r="X774" s="61">
        <v>93</v>
      </c>
      <c r="Y774" s="61">
        <v>9.9000000000000005E-2</v>
      </c>
      <c r="Z774" s="61">
        <f t="shared" si="50"/>
        <v>164398.93637199997</v>
      </c>
      <c r="AA774" s="61">
        <f t="shared" si="51"/>
        <v>232.07852399999999</v>
      </c>
    </row>
    <row r="775" spans="1:27" x14ac:dyDescent="0.25">
      <c r="A775" s="31">
        <v>43389</v>
      </c>
      <c r="B775" s="61" t="s">
        <v>73</v>
      </c>
      <c r="C775" s="65">
        <v>43381</v>
      </c>
      <c r="D775" s="35">
        <f t="shared" si="48"/>
        <v>2018</v>
      </c>
      <c r="E775" s="35">
        <f t="shared" si="49"/>
        <v>10</v>
      </c>
      <c r="F775" s="61">
        <v>120164</v>
      </c>
      <c r="G775" s="61" t="s">
        <v>275</v>
      </c>
      <c r="H775" s="61" t="s">
        <v>39</v>
      </c>
      <c r="I775" s="61" t="s">
        <v>276</v>
      </c>
      <c r="J775" s="61" t="s">
        <v>20</v>
      </c>
      <c r="K775" s="61" t="s">
        <v>191</v>
      </c>
      <c r="L775" s="61" t="s">
        <v>277</v>
      </c>
      <c r="M775" s="61">
        <v>301</v>
      </c>
      <c r="N775" s="61" t="s">
        <v>21</v>
      </c>
      <c r="O775" s="61">
        <v>1</v>
      </c>
      <c r="P775" s="61" t="s">
        <v>23</v>
      </c>
      <c r="Q775" s="61">
        <v>4</v>
      </c>
      <c r="R775" s="61" t="s">
        <v>40</v>
      </c>
      <c r="S775" s="61">
        <v>103</v>
      </c>
      <c r="T775" s="61">
        <v>63314</v>
      </c>
      <c r="U775" s="33">
        <v>2707.3519999999999</v>
      </c>
      <c r="V775" s="61">
        <v>7.1420000000000003</v>
      </c>
      <c r="W775" s="61">
        <v>0.123</v>
      </c>
      <c r="X775" s="61">
        <v>78</v>
      </c>
      <c r="Y775" s="61">
        <v>8.7999999999999995E-2</v>
      </c>
      <c r="Z775" s="61">
        <f t="shared" si="50"/>
        <v>171413.28452799999</v>
      </c>
      <c r="AA775" s="61">
        <f t="shared" si="51"/>
        <v>211.17345599999999</v>
      </c>
    </row>
    <row r="776" spans="1:27" x14ac:dyDescent="0.25">
      <c r="A776" s="31">
        <v>43389</v>
      </c>
      <c r="B776" s="61" t="s">
        <v>73</v>
      </c>
      <c r="C776" s="65">
        <v>43381</v>
      </c>
      <c r="D776" s="35">
        <f t="shared" si="48"/>
        <v>2018</v>
      </c>
      <c r="E776" s="35">
        <f t="shared" si="49"/>
        <v>10</v>
      </c>
      <c r="F776" s="61">
        <v>120164</v>
      </c>
      <c r="G776" s="61" t="s">
        <v>275</v>
      </c>
      <c r="H776" s="61" t="s">
        <v>39</v>
      </c>
      <c r="I776" s="61" t="s">
        <v>276</v>
      </c>
      <c r="J776" s="61" t="s">
        <v>20</v>
      </c>
      <c r="K776" s="61" t="s">
        <v>191</v>
      </c>
      <c r="L776" s="61" t="s">
        <v>277</v>
      </c>
      <c r="M776" s="61">
        <v>301</v>
      </c>
      <c r="N776" s="61" t="s">
        <v>21</v>
      </c>
      <c r="O776" s="61">
        <v>1</v>
      </c>
      <c r="P776" s="61" t="s">
        <v>23</v>
      </c>
      <c r="Q776" s="61">
        <v>4</v>
      </c>
      <c r="R776" s="61" t="s">
        <v>40</v>
      </c>
      <c r="S776" s="61">
        <v>102</v>
      </c>
      <c r="T776" s="61">
        <v>65793</v>
      </c>
      <c r="U776" s="33">
        <v>2475.9560000000001</v>
      </c>
      <c r="V776" s="61">
        <v>6.7880000000000003</v>
      </c>
      <c r="W776" s="61">
        <v>0.13700000000000001</v>
      </c>
      <c r="X776" s="61">
        <v>90</v>
      </c>
      <c r="Y776" s="61">
        <v>9.7000000000000003E-2</v>
      </c>
      <c r="Z776" s="61">
        <f t="shared" si="50"/>
        <v>162900.57310800001</v>
      </c>
      <c r="AA776" s="61">
        <f t="shared" si="51"/>
        <v>222.83604</v>
      </c>
    </row>
    <row r="777" spans="1:27" x14ac:dyDescent="0.25">
      <c r="A777" s="31">
        <v>43389</v>
      </c>
      <c r="B777" s="61" t="s">
        <v>73</v>
      </c>
      <c r="C777" s="65">
        <v>43381</v>
      </c>
      <c r="D777" s="35">
        <f t="shared" si="48"/>
        <v>2018</v>
      </c>
      <c r="E777" s="35">
        <f t="shared" si="49"/>
        <v>10</v>
      </c>
      <c r="F777" s="61">
        <v>120164</v>
      </c>
      <c r="G777" s="61" t="s">
        <v>275</v>
      </c>
      <c r="H777" s="61" t="s">
        <v>39</v>
      </c>
      <c r="I777" s="61" t="s">
        <v>276</v>
      </c>
      <c r="J777" s="61" t="s">
        <v>20</v>
      </c>
      <c r="K777" s="61" t="s">
        <v>191</v>
      </c>
      <c r="L777" s="61" t="s">
        <v>277</v>
      </c>
      <c r="M777" s="61">
        <v>301</v>
      </c>
      <c r="N777" s="61" t="s">
        <v>21</v>
      </c>
      <c r="O777" s="61">
        <v>1</v>
      </c>
      <c r="P777" s="61" t="s">
        <v>23</v>
      </c>
      <c r="Q777" s="61">
        <v>4</v>
      </c>
      <c r="R777" s="61" t="s">
        <v>40</v>
      </c>
      <c r="S777" s="61">
        <v>101</v>
      </c>
      <c r="T777" s="61">
        <v>66232</v>
      </c>
      <c r="U777" s="33">
        <v>2980.989</v>
      </c>
      <c r="V777" s="61">
        <v>8.2270000000000003</v>
      </c>
      <c r="W777" s="61">
        <v>0.08</v>
      </c>
      <c r="X777" s="61">
        <v>53</v>
      </c>
      <c r="Y777" s="61">
        <v>5.3999999999999999E-2</v>
      </c>
      <c r="Z777" s="61">
        <f t="shared" si="50"/>
        <v>197436.86344800002</v>
      </c>
      <c r="AA777" s="61">
        <f t="shared" si="51"/>
        <v>157.99241700000002</v>
      </c>
    </row>
    <row r="778" spans="1:27" x14ac:dyDescent="0.25">
      <c r="A778" s="31">
        <v>43381</v>
      </c>
      <c r="B778" s="61" t="s">
        <v>74</v>
      </c>
      <c r="C778" s="65">
        <v>43374</v>
      </c>
      <c r="D778" s="35">
        <f t="shared" si="48"/>
        <v>2018</v>
      </c>
      <c r="E778" s="35">
        <f t="shared" si="49"/>
        <v>10</v>
      </c>
      <c r="F778" s="61">
        <v>120164</v>
      </c>
      <c r="G778" s="61" t="s">
        <v>275</v>
      </c>
      <c r="H778" s="61" t="s">
        <v>39</v>
      </c>
      <c r="I778" s="61" t="s">
        <v>276</v>
      </c>
      <c r="J778" s="61" t="s">
        <v>20</v>
      </c>
      <c r="K778" s="61" t="s">
        <v>191</v>
      </c>
      <c r="L778" s="61" t="s">
        <v>277</v>
      </c>
      <c r="M778" s="61">
        <v>301</v>
      </c>
      <c r="N778" s="61" t="s">
        <v>21</v>
      </c>
      <c r="O778" s="61">
        <v>1</v>
      </c>
      <c r="P778" s="61" t="s">
        <v>23</v>
      </c>
      <c r="Q778" s="61">
        <v>4</v>
      </c>
      <c r="R778" s="61" t="s">
        <v>40</v>
      </c>
      <c r="S778" s="61">
        <v>101</v>
      </c>
      <c r="T778" s="61">
        <v>66310</v>
      </c>
      <c r="U778" s="33">
        <v>2879.0120000000002</v>
      </c>
      <c r="V778" s="61">
        <v>7.9539999999999997</v>
      </c>
      <c r="W778" s="61">
        <v>0.11799999999999999</v>
      </c>
      <c r="X778" s="61">
        <v>78</v>
      </c>
      <c r="Y778" s="61">
        <v>7.4999999999999997E-2</v>
      </c>
      <c r="Z778" s="61">
        <f t="shared" si="50"/>
        <v>190907.28571999999</v>
      </c>
      <c r="AA778" s="61">
        <f t="shared" si="51"/>
        <v>224.56293600000001</v>
      </c>
    </row>
    <row r="779" spans="1:27" x14ac:dyDescent="0.25">
      <c r="A779" s="31">
        <v>43381</v>
      </c>
      <c r="B779" s="61" t="s">
        <v>74</v>
      </c>
      <c r="C779" s="65">
        <v>43374</v>
      </c>
      <c r="D779" s="35">
        <f t="shared" si="48"/>
        <v>2018</v>
      </c>
      <c r="E779" s="35">
        <f t="shared" si="49"/>
        <v>10</v>
      </c>
      <c r="F779" s="61">
        <v>120164</v>
      </c>
      <c r="G779" s="61" t="s">
        <v>275</v>
      </c>
      <c r="H779" s="61" t="s">
        <v>39</v>
      </c>
      <c r="I779" s="61" t="s">
        <v>276</v>
      </c>
      <c r="J779" s="61" t="s">
        <v>20</v>
      </c>
      <c r="K779" s="61" t="s">
        <v>191</v>
      </c>
      <c r="L779" s="61" t="s">
        <v>277</v>
      </c>
      <c r="M779" s="61">
        <v>301</v>
      </c>
      <c r="N779" s="61" t="s">
        <v>21</v>
      </c>
      <c r="O779" s="61">
        <v>1</v>
      </c>
      <c r="P779" s="61" t="s">
        <v>23</v>
      </c>
      <c r="Q779" s="61">
        <v>4</v>
      </c>
      <c r="R779" s="61" t="s">
        <v>40</v>
      </c>
      <c r="S779" s="61">
        <v>102</v>
      </c>
      <c r="T779" s="61">
        <v>65897</v>
      </c>
      <c r="U779" s="33">
        <v>2394.4180000000001</v>
      </c>
      <c r="V779" s="61">
        <v>6.5739999999999998</v>
      </c>
      <c r="W779" s="61">
        <v>0.158</v>
      </c>
      <c r="X779" s="61">
        <v>104</v>
      </c>
      <c r="Y779" s="61">
        <v>0.09</v>
      </c>
      <c r="Z779" s="61">
        <f t="shared" si="50"/>
        <v>157784.96294600001</v>
      </c>
      <c r="AA779" s="61">
        <f t="shared" si="51"/>
        <v>249.01947200000001</v>
      </c>
    </row>
    <row r="780" spans="1:27" x14ac:dyDescent="0.25">
      <c r="A780" s="31">
        <v>43381</v>
      </c>
      <c r="B780" s="61" t="s">
        <v>74</v>
      </c>
      <c r="C780" s="65">
        <v>43374</v>
      </c>
      <c r="D780" s="35">
        <f t="shared" si="48"/>
        <v>2018</v>
      </c>
      <c r="E780" s="35">
        <f t="shared" si="49"/>
        <v>10</v>
      </c>
      <c r="F780" s="61">
        <v>120164</v>
      </c>
      <c r="G780" s="61" t="s">
        <v>275</v>
      </c>
      <c r="H780" s="61" t="s">
        <v>39</v>
      </c>
      <c r="I780" s="61" t="s">
        <v>276</v>
      </c>
      <c r="J780" s="61" t="s">
        <v>20</v>
      </c>
      <c r="K780" s="61" t="s">
        <v>191</v>
      </c>
      <c r="L780" s="61" t="s">
        <v>277</v>
      </c>
      <c r="M780" s="61">
        <v>301</v>
      </c>
      <c r="N780" s="61" t="s">
        <v>21</v>
      </c>
      <c r="O780" s="61">
        <v>1</v>
      </c>
      <c r="P780" s="61" t="s">
        <v>23</v>
      </c>
      <c r="Q780" s="61">
        <v>4</v>
      </c>
      <c r="R780" s="61" t="s">
        <v>40</v>
      </c>
      <c r="S780" s="61">
        <v>103</v>
      </c>
      <c r="T780" s="61">
        <v>63403</v>
      </c>
      <c r="U780" s="33">
        <v>2613.8139999999999</v>
      </c>
      <c r="V780" s="61">
        <v>6.9050000000000002</v>
      </c>
      <c r="W780" s="61">
        <v>0.14000000000000001</v>
      </c>
      <c r="X780" s="61">
        <v>89</v>
      </c>
      <c r="Y780" s="61">
        <v>0.08</v>
      </c>
      <c r="Z780" s="61">
        <f t="shared" si="50"/>
        <v>165723.649042</v>
      </c>
      <c r="AA780" s="61">
        <f t="shared" si="51"/>
        <v>232.629446</v>
      </c>
    </row>
    <row r="781" spans="1:27" x14ac:dyDescent="0.25">
      <c r="A781" s="31">
        <v>43381</v>
      </c>
      <c r="B781" s="61" t="s">
        <v>74</v>
      </c>
      <c r="C781" s="65">
        <v>43374</v>
      </c>
      <c r="D781" s="35">
        <f t="shared" si="48"/>
        <v>2018</v>
      </c>
      <c r="E781" s="35">
        <f t="shared" si="49"/>
        <v>10</v>
      </c>
      <c r="F781" s="61">
        <v>120164</v>
      </c>
      <c r="G781" s="61" t="s">
        <v>275</v>
      </c>
      <c r="H781" s="61" t="s">
        <v>39</v>
      </c>
      <c r="I781" s="61" t="s">
        <v>276</v>
      </c>
      <c r="J781" s="61" t="s">
        <v>20</v>
      </c>
      <c r="K781" s="61" t="s">
        <v>191</v>
      </c>
      <c r="L781" s="61" t="s">
        <v>277</v>
      </c>
      <c r="M781" s="61">
        <v>301</v>
      </c>
      <c r="N781" s="61" t="s">
        <v>21</v>
      </c>
      <c r="O781" s="61">
        <v>1</v>
      </c>
      <c r="P781" s="61" t="s">
        <v>23</v>
      </c>
      <c r="Q781" s="61">
        <v>4</v>
      </c>
      <c r="R781" s="61" t="s">
        <v>40</v>
      </c>
      <c r="S781" s="61">
        <v>104</v>
      </c>
      <c r="T781" s="61">
        <v>65986</v>
      </c>
      <c r="U781" s="33">
        <v>2415.0520000000001</v>
      </c>
      <c r="V781" s="61">
        <v>6.64</v>
      </c>
      <c r="W781" s="61">
        <v>0.16200000000000001</v>
      </c>
      <c r="X781" s="61">
        <v>107</v>
      </c>
      <c r="Y781" s="61">
        <v>9.5000000000000001E-2</v>
      </c>
      <c r="Z781" s="61">
        <f t="shared" si="50"/>
        <v>159359.62127200002</v>
      </c>
      <c r="AA781" s="61">
        <f t="shared" si="51"/>
        <v>258.41056400000002</v>
      </c>
    </row>
    <row r="782" spans="1:27" x14ac:dyDescent="0.25">
      <c r="A782" s="31">
        <v>43381</v>
      </c>
      <c r="B782" s="61" t="s">
        <v>74</v>
      </c>
      <c r="C782" s="65">
        <v>43374</v>
      </c>
      <c r="D782" s="35">
        <f t="shared" si="48"/>
        <v>2018</v>
      </c>
      <c r="E782" s="35">
        <f t="shared" si="49"/>
        <v>10</v>
      </c>
      <c r="F782" s="61">
        <v>120164</v>
      </c>
      <c r="G782" s="61" t="s">
        <v>275</v>
      </c>
      <c r="H782" s="61" t="s">
        <v>39</v>
      </c>
      <c r="I782" s="61" t="s">
        <v>276</v>
      </c>
      <c r="J782" s="61" t="s">
        <v>20</v>
      </c>
      <c r="K782" s="61" t="s">
        <v>191</v>
      </c>
      <c r="L782" s="61" t="s">
        <v>277</v>
      </c>
      <c r="M782" s="61">
        <v>301</v>
      </c>
      <c r="N782" s="61" t="s">
        <v>21</v>
      </c>
      <c r="O782" s="61">
        <v>1</v>
      </c>
      <c r="P782" s="61" t="s">
        <v>23</v>
      </c>
      <c r="Q782" s="61">
        <v>4</v>
      </c>
      <c r="R782" s="61" t="s">
        <v>40</v>
      </c>
      <c r="S782" s="61">
        <v>105</v>
      </c>
      <c r="T782" s="61">
        <v>70727</v>
      </c>
      <c r="U782" s="33">
        <v>2451.7240000000002</v>
      </c>
      <c r="V782" s="61">
        <v>7.2249999999999996</v>
      </c>
      <c r="W782" s="61">
        <v>0.123</v>
      </c>
      <c r="X782" s="61">
        <v>87</v>
      </c>
      <c r="Y782" s="61">
        <v>7.4999999999999997E-2</v>
      </c>
      <c r="Z782" s="61">
        <f t="shared" si="50"/>
        <v>173403.08334800001</v>
      </c>
      <c r="AA782" s="61">
        <f t="shared" si="51"/>
        <v>213.29998800000001</v>
      </c>
    </row>
    <row r="783" spans="1:27" x14ac:dyDescent="0.25">
      <c r="A783" s="31">
        <v>43381</v>
      </c>
      <c r="B783" s="61" t="s">
        <v>74</v>
      </c>
      <c r="C783" s="65">
        <v>43374</v>
      </c>
      <c r="D783" s="35">
        <f t="shared" si="48"/>
        <v>2018</v>
      </c>
      <c r="E783" s="35">
        <f t="shared" si="49"/>
        <v>10</v>
      </c>
      <c r="F783" s="61">
        <v>120164</v>
      </c>
      <c r="G783" s="61" t="s">
        <v>275</v>
      </c>
      <c r="H783" s="61" t="s">
        <v>39</v>
      </c>
      <c r="I783" s="61" t="s">
        <v>276</v>
      </c>
      <c r="J783" s="61" t="s">
        <v>20</v>
      </c>
      <c r="K783" s="61" t="s">
        <v>191</v>
      </c>
      <c r="L783" s="61" t="s">
        <v>277</v>
      </c>
      <c r="M783" s="61">
        <v>301</v>
      </c>
      <c r="N783" s="61" t="s">
        <v>21</v>
      </c>
      <c r="O783" s="61">
        <v>1</v>
      </c>
      <c r="P783" s="61" t="s">
        <v>23</v>
      </c>
      <c r="Q783" s="61">
        <v>4</v>
      </c>
      <c r="R783" s="61" t="s">
        <v>40</v>
      </c>
      <c r="S783" s="61">
        <v>106</v>
      </c>
      <c r="T783" s="61">
        <v>65728</v>
      </c>
      <c r="U783" s="33">
        <v>2504.194</v>
      </c>
      <c r="V783" s="61">
        <v>6.8579999999999997</v>
      </c>
      <c r="W783" s="61">
        <v>0.11700000000000001</v>
      </c>
      <c r="X783" s="61">
        <v>77</v>
      </c>
      <c r="Y783" s="61">
        <v>7.0000000000000007E-2</v>
      </c>
      <c r="Z783" s="61">
        <f t="shared" si="50"/>
        <v>164595.66323199999</v>
      </c>
      <c r="AA783" s="61">
        <f t="shared" si="51"/>
        <v>192.82293799999999</v>
      </c>
    </row>
    <row r="784" spans="1:27" x14ac:dyDescent="0.25">
      <c r="A784" s="31">
        <v>43381</v>
      </c>
      <c r="B784" s="61" t="s">
        <v>74</v>
      </c>
      <c r="C784" s="65">
        <v>43374</v>
      </c>
      <c r="D784" s="35">
        <f t="shared" si="48"/>
        <v>2018</v>
      </c>
      <c r="E784" s="35">
        <f t="shared" si="49"/>
        <v>10</v>
      </c>
      <c r="F784" s="61">
        <v>120164</v>
      </c>
      <c r="G784" s="61" t="s">
        <v>275</v>
      </c>
      <c r="H784" s="61" t="s">
        <v>39</v>
      </c>
      <c r="I784" s="61" t="s">
        <v>276</v>
      </c>
      <c r="J784" s="61" t="s">
        <v>20</v>
      </c>
      <c r="K784" s="61" t="s">
        <v>191</v>
      </c>
      <c r="L784" s="61" t="s">
        <v>277</v>
      </c>
      <c r="M784" s="61">
        <v>301</v>
      </c>
      <c r="N784" s="61" t="s">
        <v>21</v>
      </c>
      <c r="O784" s="61">
        <v>1</v>
      </c>
      <c r="P784" s="61" t="s">
        <v>23</v>
      </c>
      <c r="Q784" s="61">
        <v>4</v>
      </c>
      <c r="R784" s="61" t="s">
        <v>40</v>
      </c>
      <c r="S784" s="61">
        <v>107</v>
      </c>
      <c r="T784" s="61">
        <v>74543</v>
      </c>
      <c r="U784" s="33">
        <v>2419.8229999999999</v>
      </c>
      <c r="V784" s="61">
        <v>7.516</v>
      </c>
      <c r="W784" s="61">
        <v>9.7000000000000003E-2</v>
      </c>
      <c r="X784" s="61">
        <v>72</v>
      </c>
      <c r="Y784" s="61">
        <v>5.3999999999999999E-2</v>
      </c>
      <c r="Z784" s="61">
        <f t="shared" si="50"/>
        <v>180380.86588900001</v>
      </c>
      <c r="AA784" s="61">
        <f t="shared" si="51"/>
        <v>174.22725599999998</v>
      </c>
    </row>
    <row r="785" spans="1:27" x14ac:dyDescent="0.25">
      <c r="A785" s="31">
        <v>43381</v>
      </c>
      <c r="B785" s="61" t="s">
        <v>74</v>
      </c>
      <c r="C785" s="65">
        <v>43374</v>
      </c>
      <c r="D785" s="35">
        <f t="shared" si="48"/>
        <v>2018</v>
      </c>
      <c r="E785" s="35">
        <f t="shared" si="49"/>
        <v>10</v>
      </c>
      <c r="F785" s="61">
        <v>120164</v>
      </c>
      <c r="G785" s="61" t="s">
        <v>275</v>
      </c>
      <c r="H785" s="61" t="s">
        <v>39</v>
      </c>
      <c r="I785" s="61" t="s">
        <v>276</v>
      </c>
      <c r="J785" s="61" t="s">
        <v>20</v>
      </c>
      <c r="K785" s="61" t="s">
        <v>191</v>
      </c>
      <c r="L785" s="61" t="s">
        <v>277</v>
      </c>
      <c r="M785" s="61">
        <v>301</v>
      </c>
      <c r="N785" s="61" t="s">
        <v>21</v>
      </c>
      <c r="O785" s="61">
        <v>1</v>
      </c>
      <c r="P785" s="61" t="s">
        <v>23</v>
      </c>
      <c r="Q785" s="61">
        <v>4</v>
      </c>
      <c r="R785" s="61" t="s">
        <v>40</v>
      </c>
      <c r="S785" s="61">
        <v>109</v>
      </c>
      <c r="T785" s="61">
        <v>71624</v>
      </c>
      <c r="U785" s="33">
        <v>1866.8119999999999</v>
      </c>
      <c r="V785" s="61">
        <v>5.5709999999999997</v>
      </c>
      <c r="W785" s="61">
        <v>9.8000000000000004E-2</v>
      </c>
      <c r="X785" s="61">
        <v>70</v>
      </c>
      <c r="Y785" s="61">
        <v>5.3999999999999999E-2</v>
      </c>
      <c r="Z785" s="61">
        <f t="shared" si="50"/>
        <v>133708.54268799999</v>
      </c>
      <c r="AA785" s="61">
        <f t="shared" si="51"/>
        <v>130.67684</v>
      </c>
    </row>
    <row r="786" spans="1:27" x14ac:dyDescent="0.25">
      <c r="A786" s="31">
        <v>43381</v>
      </c>
      <c r="B786" s="61" t="s">
        <v>74</v>
      </c>
      <c r="C786" s="65">
        <v>43374</v>
      </c>
      <c r="D786" s="35">
        <f t="shared" si="48"/>
        <v>2018</v>
      </c>
      <c r="E786" s="35">
        <f t="shared" si="49"/>
        <v>10</v>
      </c>
      <c r="F786" s="61">
        <v>120164</v>
      </c>
      <c r="G786" s="61" t="s">
        <v>275</v>
      </c>
      <c r="H786" s="61" t="s">
        <v>39</v>
      </c>
      <c r="I786" s="61" t="s">
        <v>276</v>
      </c>
      <c r="J786" s="61" t="s">
        <v>20</v>
      </c>
      <c r="K786" s="61" t="s">
        <v>191</v>
      </c>
      <c r="L786" s="61" t="s">
        <v>277</v>
      </c>
      <c r="M786" s="61">
        <v>301</v>
      </c>
      <c r="N786" s="61" t="s">
        <v>21</v>
      </c>
      <c r="O786" s="61">
        <v>1</v>
      </c>
      <c r="P786" s="61" t="s">
        <v>23</v>
      </c>
      <c r="Q786" s="61">
        <v>4</v>
      </c>
      <c r="R786" s="61" t="s">
        <v>40</v>
      </c>
      <c r="S786" s="61">
        <v>108</v>
      </c>
      <c r="T786" s="61">
        <v>72172</v>
      </c>
      <c r="U786" s="33">
        <v>1487.309</v>
      </c>
      <c r="V786" s="61">
        <v>4.4729999999999999</v>
      </c>
      <c r="W786" s="61">
        <v>0.161</v>
      </c>
      <c r="X786" s="61">
        <v>116</v>
      </c>
      <c r="Y786" s="61">
        <v>9.8000000000000004E-2</v>
      </c>
      <c r="Z786" s="61">
        <f t="shared" si="50"/>
        <v>107342.06514800001</v>
      </c>
      <c r="AA786" s="61">
        <f t="shared" si="51"/>
        <v>172.52784399999999</v>
      </c>
    </row>
    <row r="787" spans="1:27" x14ac:dyDescent="0.25">
      <c r="A787" s="31">
        <v>43381</v>
      </c>
      <c r="B787" s="61" t="s">
        <v>74</v>
      </c>
      <c r="C787" s="65">
        <v>43374</v>
      </c>
      <c r="D787" s="35">
        <f t="shared" si="48"/>
        <v>2018</v>
      </c>
      <c r="E787" s="35">
        <f t="shared" si="49"/>
        <v>10</v>
      </c>
      <c r="F787" s="61">
        <v>120164</v>
      </c>
      <c r="G787" s="61" t="s">
        <v>275</v>
      </c>
      <c r="H787" s="61" t="s">
        <v>39</v>
      </c>
      <c r="I787" s="61" t="s">
        <v>276</v>
      </c>
      <c r="J787" s="61" t="s">
        <v>20</v>
      </c>
      <c r="K787" s="61" t="s">
        <v>191</v>
      </c>
      <c r="L787" s="61" t="s">
        <v>277</v>
      </c>
      <c r="M787" s="61">
        <v>301</v>
      </c>
      <c r="N787" s="61" t="s">
        <v>21</v>
      </c>
      <c r="O787" s="61">
        <v>1</v>
      </c>
      <c r="P787" s="61" t="s">
        <v>23</v>
      </c>
      <c r="Q787" s="61">
        <v>4</v>
      </c>
      <c r="R787" s="61" t="s">
        <v>40</v>
      </c>
      <c r="S787" s="61">
        <v>111</v>
      </c>
      <c r="T787" s="61">
        <v>71376</v>
      </c>
      <c r="U787" s="33">
        <v>1816.211</v>
      </c>
      <c r="V787" s="61">
        <v>5.4009999999999998</v>
      </c>
      <c r="W787" s="61">
        <v>0.13600000000000001</v>
      </c>
      <c r="X787" s="61">
        <v>97</v>
      </c>
      <c r="Y787" s="61">
        <v>7.0000000000000007E-2</v>
      </c>
      <c r="Z787" s="61">
        <f t="shared" si="50"/>
        <v>129633.876336</v>
      </c>
      <c r="AA787" s="61">
        <f t="shared" si="51"/>
        <v>176.17246700000001</v>
      </c>
    </row>
    <row r="788" spans="1:27" x14ac:dyDescent="0.25">
      <c r="A788" s="31">
        <v>43381</v>
      </c>
      <c r="B788" s="61" t="s">
        <v>74</v>
      </c>
      <c r="C788" s="65">
        <v>43374</v>
      </c>
      <c r="D788" s="35">
        <f t="shared" si="48"/>
        <v>2018</v>
      </c>
      <c r="E788" s="35">
        <f t="shared" si="49"/>
        <v>10</v>
      </c>
      <c r="F788" s="61">
        <v>120164</v>
      </c>
      <c r="G788" s="61" t="s">
        <v>275</v>
      </c>
      <c r="H788" s="61" t="s">
        <v>39</v>
      </c>
      <c r="I788" s="61" t="s">
        <v>276</v>
      </c>
      <c r="J788" s="61" t="s">
        <v>20</v>
      </c>
      <c r="K788" s="61" t="s">
        <v>191</v>
      </c>
      <c r="L788" s="61" t="s">
        <v>277</v>
      </c>
      <c r="M788" s="61">
        <v>301</v>
      </c>
      <c r="N788" s="61" t="s">
        <v>21</v>
      </c>
      <c r="O788" s="61">
        <v>1</v>
      </c>
      <c r="P788" s="61" t="s">
        <v>23</v>
      </c>
      <c r="Q788" s="61">
        <v>4</v>
      </c>
      <c r="R788" s="61" t="s">
        <v>40</v>
      </c>
      <c r="S788" s="61">
        <v>110</v>
      </c>
      <c r="T788" s="61">
        <v>72506</v>
      </c>
      <c r="U788" s="33">
        <v>1645.885</v>
      </c>
      <c r="V788" s="61">
        <v>4.9720000000000004</v>
      </c>
      <c r="W788" s="61">
        <v>0.13900000000000001</v>
      </c>
      <c r="X788" s="61">
        <v>101</v>
      </c>
      <c r="Y788" s="61">
        <v>8.5999999999999993E-2</v>
      </c>
      <c r="Z788" s="61">
        <f t="shared" si="50"/>
        <v>119336.53781000001</v>
      </c>
      <c r="AA788" s="61">
        <f t="shared" si="51"/>
        <v>166.234385</v>
      </c>
    </row>
    <row r="789" spans="1:27" x14ac:dyDescent="0.25">
      <c r="A789" s="31">
        <v>43381</v>
      </c>
      <c r="B789" s="61" t="s">
        <v>74</v>
      </c>
      <c r="C789" s="65">
        <v>43374</v>
      </c>
      <c r="D789" s="35">
        <f t="shared" si="48"/>
        <v>2018</v>
      </c>
      <c r="E789" s="35">
        <f t="shared" si="49"/>
        <v>10</v>
      </c>
      <c r="F789" s="61">
        <v>120164</v>
      </c>
      <c r="G789" s="61" t="s">
        <v>275</v>
      </c>
      <c r="H789" s="61" t="s">
        <v>39</v>
      </c>
      <c r="I789" s="61" t="s">
        <v>276</v>
      </c>
      <c r="J789" s="61" t="s">
        <v>20</v>
      </c>
      <c r="K789" s="61" t="s">
        <v>191</v>
      </c>
      <c r="L789" s="61" t="s">
        <v>277</v>
      </c>
      <c r="M789" s="61">
        <v>301</v>
      </c>
      <c r="N789" s="61" t="s">
        <v>21</v>
      </c>
      <c r="O789" s="61">
        <v>1</v>
      </c>
      <c r="P789" s="61" t="s">
        <v>23</v>
      </c>
      <c r="Q789" s="61">
        <v>4</v>
      </c>
      <c r="R789" s="61" t="s">
        <v>40</v>
      </c>
      <c r="S789" s="61">
        <v>113</v>
      </c>
      <c r="T789" s="61">
        <v>59065</v>
      </c>
      <c r="U789" s="33">
        <v>2099.0529999999999</v>
      </c>
      <c r="V789" s="61">
        <v>5.1660000000000004</v>
      </c>
      <c r="W789" s="61">
        <v>0.24399999999999999</v>
      </c>
      <c r="X789" s="61">
        <v>144</v>
      </c>
      <c r="Y789" s="61">
        <v>0.14599999999999999</v>
      </c>
      <c r="Z789" s="61">
        <f t="shared" si="50"/>
        <v>123980.56544499999</v>
      </c>
      <c r="AA789" s="61">
        <f t="shared" si="51"/>
        <v>302.26363199999997</v>
      </c>
    </row>
    <row r="790" spans="1:27" x14ac:dyDescent="0.25">
      <c r="A790" s="31">
        <v>43381</v>
      </c>
      <c r="B790" s="61" t="s">
        <v>74</v>
      </c>
      <c r="C790" s="65">
        <v>43374</v>
      </c>
      <c r="D790" s="35">
        <f t="shared" si="48"/>
        <v>2018</v>
      </c>
      <c r="E790" s="35">
        <f t="shared" si="49"/>
        <v>10</v>
      </c>
      <c r="F790" s="61">
        <v>120164</v>
      </c>
      <c r="G790" s="61" t="s">
        <v>275</v>
      </c>
      <c r="H790" s="61" t="s">
        <v>39</v>
      </c>
      <c r="I790" s="61" t="s">
        <v>276</v>
      </c>
      <c r="J790" s="61" t="s">
        <v>20</v>
      </c>
      <c r="K790" s="61" t="s">
        <v>191</v>
      </c>
      <c r="L790" s="61" t="s">
        <v>277</v>
      </c>
      <c r="M790" s="61">
        <v>301</v>
      </c>
      <c r="N790" s="61" t="s">
        <v>21</v>
      </c>
      <c r="O790" s="61">
        <v>1</v>
      </c>
      <c r="P790" s="61" t="s">
        <v>23</v>
      </c>
      <c r="Q790" s="61">
        <v>4</v>
      </c>
      <c r="R790" s="61" t="s">
        <v>40</v>
      </c>
      <c r="S790" s="61">
        <v>112</v>
      </c>
      <c r="T790" s="61">
        <v>72447</v>
      </c>
      <c r="U790" s="33">
        <v>1748.2619999999999</v>
      </c>
      <c r="V790" s="61">
        <v>5.2770000000000001</v>
      </c>
      <c r="W790" s="61">
        <v>0.10100000000000001</v>
      </c>
      <c r="X790" s="61">
        <v>73</v>
      </c>
      <c r="Y790" s="61">
        <v>5.5E-2</v>
      </c>
      <c r="Z790" s="61">
        <f t="shared" si="50"/>
        <v>126656.33711399999</v>
      </c>
      <c r="AA790" s="61">
        <f t="shared" si="51"/>
        <v>127.62312599999998</v>
      </c>
    </row>
    <row r="791" spans="1:27" x14ac:dyDescent="0.25">
      <c r="A791" s="31">
        <v>43381</v>
      </c>
      <c r="B791" s="61" t="s">
        <v>74</v>
      </c>
      <c r="C791" s="65">
        <v>43374</v>
      </c>
      <c r="D791" s="35">
        <f t="shared" si="48"/>
        <v>2018</v>
      </c>
      <c r="E791" s="35">
        <f t="shared" si="49"/>
        <v>10</v>
      </c>
      <c r="F791" s="61">
        <v>120164</v>
      </c>
      <c r="G791" s="61" t="s">
        <v>275</v>
      </c>
      <c r="H791" s="61" t="s">
        <v>39</v>
      </c>
      <c r="I791" s="61" t="s">
        <v>276</v>
      </c>
      <c r="J791" s="61" t="s">
        <v>20</v>
      </c>
      <c r="K791" s="61" t="s">
        <v>191</v>
      </c>
      <c r="L791" s="61" t="s">
        <v>277</v>
      </c>
      <c r="M791" s="61">
        <v>301</v>
      </c>
      <c r="N791" s="61" t="s">
        <v>21</v>
      </c>
      <c r="O791" s="61">
        <v>1</v>
      </c>
      <c r="P791" s="61" t="s">
        <v>23</v>
      </c>
      <c r="Q791" s="61">
        <v>4</v>
      </c>
      <c r="R791" s="61" t="s">
        <v>40</v>
      </c>
      <c r="S791" s="61">
        <v>115</v>
      </c>
      <c r="T791" s="61">
        <v>58972</v>
      </c>
      <c r="U791" s="33">
        <v>1978.4570000000001</v>
      </c>
      <c r="V791" s="61">
        <v>4.8609999999999998</v>
      </c>
      <c r="W791" s="61">
        <v>0.224</v>
      </c>
      <c r="X791" s="61">
        <v>132</v>
      </c>
      <c r="Y791" s="61">
        <v>0.13100000000000001</v>
      </c>
      <c r="Z791" s="61">
        <f t="shared" si="50"/>
        <v>116673.56620400002</v>
      </c>
      <c r="AA791" s="61">
        <f t="shared" si="51"/>
        <v>261.15632400000004</v>
      </c>
    </row>
    <row r="792" spans="1:27" x14ac:dyDescent="0.25">
      <c r="A792" s="31">
        <v>43381</v>
      </c>
      <c r="B792" s="61" t="s">
        <v>74</v>
      </c>
      <c r="C792" s="65">
        <v>43374</v>
      </c>
      <c r="D792" s="35">
        <f t="shared" si="48"/>
        <v>2018</v>
      </c>
      <c r="E792" s="35">
        <f t="shared" si="49"/>
        <v>10</v>
      </c>
      <c r="F792" s="61">
        <v>120164</v>
      </c>
      <c r="G792" s="61" t="s">
        <v>275</v>
      </c>
      <c r="H792" s="61" t="s">
        <v>39</v>
      </c>
      <c r="I792" s="61" t="s">
        <v>276</v>
      </c>
      <c r="J792" s="61" t="s">
        <v>20</v>
      </c>
      <c r="K792" s="61" t="s">
        <v>191</v>
      </c>
      <c r="L792" s="61" t="s">
        <v>277</v>
      </c>
      <c r="M792" s="61">
        <v>301</v>
      </c>
      <c r="N792" s="61" t="s">
        <v>21</v>
      </c>
      <c r="O792" s="61">
        <v>1</v>
      </c>
      <c r="P792" s="61" t="s">
        <v>23</v>
      </c>
      <c r="Q792" s="61">
        <v>4</v>
      </c>
      <c r="R792" s="61" t="s">
        <v>40</v>
      </c>
      <c r="S792" s="61">
        <v>114</v>
      </c>
      <c r="T792" s="61">
        <v>64847</v>
      </c>
      <c r="U792" s="33">
        <v>2413.59</v>
      </c>
      <c r="V792" s="61">
        <v>6.5209999999999999</v>
      </c>
      <c r="W792" s="61">
        <v>0.14599999999999999</v>
      </c>
      <c r="X792" s="61">
        <v>95</v>
      </c>
      <c r="Y792" s="61">
        <v>8.7999999999999995E-2</v>
      </c>
      <c r="Z792" s="61">
        <f t="shared" si="50"/>
        <v>156514.07073000001</v>
      </c>
      <c r="AA792" s="61">
        <f t="shared" si="51"/>
        <v>229.29105000000001</v>
      </c>
    </row>
    <row r="793" spans="1:27" x14ac:dyDescent="0.25">
      <c r="A793" s="31">
        <v>43381</v>
      </c>
      <c r="B793" s="61" t="s">
        <v>74</v>
      </c>
      <c r="C793" s="65">
        <v>43374</v>
      </c>
      <c r="D793" s="35">
        <f t="shared" si="48"/>
        <v>2018</v>
      </c>
      <c r="E793" s="35">
        <f t="shared" si="49"/>
        <v>10</v>
      </c>
      <c r="F793" s="61">
        <v>120164</v>
      </c>
      <c r="G793" s="61" t="s">
        <v>275</v>
      </c>
      <c r="H793" s="61" t="s">
        <v>39</v>
      </c>
      <c r="I793" s="61" t="s">
        <v>276</v>
      </c>
      <c r="J793" s="61" t="s">
        <v>20</v>
      </c>
      <c r="K793" s="61" t="s">
        <v>191</v>
      </c>
      <c r="L793" s="61" t="s">
        <v>277</v>
      </c>
      <c r="M793" s="61">
        <v>301</v>
      </c>
      <c r="N793" s="61" t="s">
        <v>21</v>
      </c>
      <c r="O793" s="61">
        <v>1</v>
      </c>
      <c r="P793" s="61" t="s">
        <v>23</v>
      </c>
      <c r="Q793" s="61">
        <v>4</v>
      </c>
      <c r="R793" s="61" t="s">
        <v>40</v>
      </c>
      <c r="S793" s="61">
        <v>116</v>
      </c>
      <c r="T793" s="61">
        <v>66831</v>
      </c>
      <c r="U793" s="33">
        <v>2267.886</v>
      </c>
      <c r="V793" s="61">
        <v>6.3150000000000004</v>
      </c>
      <c r="W793" s="61">
        <v>0.17399999999999999</v>
      </c>
      <c r="X793" s="61">
        <v>116</v>
      </c>
      <c r="Y793" s="61">
        <v>0.105</v>
      </c>
      <c r="Z793" s="61">
        <f t="shared" si="50"/>
        <v>151565.089266</v>
      </c>
      <c r="AA793" s="61">
        <f t="shared" si="51"/>
        <v>263.07477599999999</v>
      </c>
    </row>
    <row r="794" spans="1:27" x14ac:dyDescent="0.25">
      <c r="A794" s="31">
        <v>43374</v>
      </c>
      <c r="B794" s="61" t="s">
        <v>190</v>
      </c>
      <c r="C794" s="65">
        <v>43367</v>
      </c>
      <c r="D794" s="35">
        <f t="shared" si="48"/>
        <v>2018</v>
      </c>
      <c r="E794" s="35">
        <f t="shared" si="49"/>
        <v>9</v>
      </c>
      <c r="F794" s="61">
        <v>120164</v>
      </c>
      <c r="G794" s="61" t="s">
        <v>275</v>
      </c>
      <c r="H794" s="61" t="s">
        <v>39</v>
      </c>
      <c r="I794" s="61" t="s">
        <v>276</v>
      </c>
      <c r="J794" s="61" t="s">
        <v>20</v>
      </c>
      <c r="K794" s="61" t="s">
        <v>191</v>
      </c>
      <c r="L794" s="61" t="s">
        <v>277</v>
      </c>
      <c r="M794" s="61">
        <v>301</v>
      </c>
      <c r="N794" s="61" t="s">
        <v>21</v>
      </c>
      <c r="O794" s="61">
        <v>1</v>
      </c>
      <c r="P794" s="61" t="s">
        <v>23</v>
      </c>
      <c r="Q794" s="61">
        <v>4</v>
      </c>
      <c r="R794" s="61" t="s">
        <v>40</v>
      </c>
      <c r="S794" s="61">
        <v>116</v>
      </c>
      <c r="T794" s="61">
        <v>66911</v>
      </c>
      <c r="U794" s="33">
        <v>2228.7890000000002</v>
      </c>
      <c r="V794" s="61">
        <v>6.2140000000000004</v>
      </c>
      <c r="W794" s="61">
        <v>0.12</v>
      </c>
      <c r="X794" s="61">
        <v>80</v>
      </c>
      <c r="Y794" s="61">
        <v>8.1000000000000003E-2</v>
      </c>
      <c r="Z794" s="61">
        <f t="shared" si="50"/>
        <v>149130.50077900002</v>
      </c>
      <c r="AA794" s="61">
        <f t="shared" si="51"/>
        <v>178.30312000000004</v>
      </c>
    </row>
    <row r="795" spans="1:27" x14ac:dyDescent="0.25">
      <c r="A795" s="31">
        <v>43374</v>
      </c>
      <c r="B795" s="61" t="s">
        <v>190</v>
      </c>
      <c r="C795" s="65">
        <v>43367</v>
      </c>
      <c r="D795" s="35">
        <f t="shared" si="48"/>
        <v>2018</v>
      </c>
      <c r="E795" s="35">
        <f t="shared" si="49"/>
        <v>9</v>
      </c>
      <c r="F795" s="61">
        <v>120164</v>
      </c>
      <c r="G795" s="61" t="s">
        <v>275</v>
      </c>
      <c r="H795" s="61" t="s">
        <v>39</v>
      </c>
      <c r="I795" s="61" t="s">
        <v>276</v>
      </c>
      <c r="J795" s="61" t="s">
        <v>20</v>
      </c>
      <c r="K795" s="61" t="s">
        <v>191</v>
      </c>
      <c r="L795" s="61" t="s">
        <v>277</v>
      </c>
      <c r="M795" s="61">
        <v>301</v>
      </c>
      <c r="N795" s="61" t="s">
        <v>21</v>
      </c>
      <c r="O795" s="61">
        <v>1</v>
      </c>
      <c r="P795" s="61" t="s">
        <v>23</v>
      </c>
      <c r="Q795" s="61">
        <v>4</v>
      </c>
      <c r="R795" s="61" t="s">
        <v>40</v>
      </c>
      <c r="S795" s="61">
        <v>114</v>
      </c>
      <c r="T795" s="61">
        <v>64905</v>
      </c>
      <c r="U795" s="33">
        <v>2355.915</v>
      </c>
      <c r="V795" s="61">
        <v>6.3710000000000004</v>
      </c>
      <c r="W795" s="61">
        <v>8.8999999999999996E-2</v>
      </c>
      <c r="X795" s="61">
        <v>58</v>
      </c>
      <c r="Y795" s="61">
        <v>4.9000000000000002E-2</v>
      </c>
      <c r="Z795" s="61">
        <f t="shared" si="50"/>
        <v>152910.66307499999</v>
      </c>
      <c r="AA795" s="61">
        <f t="shared" si="51"/>
        <v>136.64306999999999</v>
      </c>
    </row>
    <row r="796" spans="1:27" x14ac:dyDescent="0.25">
      <c r="A796" s="31">
        <v>43374</v>
      </c>
      <c r="B796" s="61" t="s">
        <v>190</v>
      </c>
      <c r="C796" s="65">
        <v>43367</v>
      </c>
      <c r="D796" s="35">
        <f t="shared" si="48"/>
        <v>2018</v>
      </c>
      <c r="E796" s="35">
        <f t="shared" si="49"/>
        <v>9</v>
      </c>
      <c r="F796" s="61">
        <v>120164</v>
      </c>
      <c r="G796" s="61" t="s">
        <v>275</v>
      </c>
      <c r="H796" s="61" t="s">
        <v>39</v>
      </c>
      <c r="I796" s="61" t="s">
        <v>276</v>
      </c>
      <c r="J796" s="61" t="s">
        <v>20</v>
      </c>
      <c r="K796" s="61" t="s">
        <v>191</v>
      </c>
      <c r="L796" s="61" t="s">
        <v>277</v>
      </c>
      <c r="M796" s="61">
        <v>301</v>
      </c>
      <c r="N796" s="61" t="s">
        <v>21</v>
      </c>
      <c r="O796" s="61">
        <v>1</v>
      </c>
      <c r="P796" s="61" t="s">
        <v>23</v>
      </c>
      <c r="Q796" s="61">
        <v>4</v>
      </c>
      <c r="R796" s="61" t="s">
        <v>40</v>
      </c>
      <c r="S796" s="61">
        <v>115</v>
      </c>
      <c r="T796" s="61">
        <v>59067</v>
      </c>
      <c r="U796" s="33">
        <v>1931.9</v>
      </c>
      <c r="V796" s="61">
        <v>4.7549999999999999</v>
      </c>
      <c r="W796" s="61">
        <v>0.161</v>
      </c>
      <c r="X796" s="61">
        <v>95</v>
      </c>
      <c r="Y796" s="61">
        <v>9.5000000000000001E-2</v>
      </c>
      <c r="Z796" s="61">
        <f t="shared" si="50"/>
        <v>114111.53730000001</v>
      </c>
      <c r="AA796" s="61">
        <f t="shared" si="51"/>
        <v>183.53049999999999</v>
      </c>
    </row>
    <row r="797" spans="1:27" x14ac:dyDescent="0.25">
      <c r="A797" s="31">
        <v>43374</v>
      </c>
      <c r="B797" s="61" t="s">
        <v>190</v>
      </c>
      <c r="C797" s="65">
        <v>43367</v>
      </c>
      <c r="D797" s="35">
        <f t="shared" si="48"/>
        <v>2018</v>
      </c>
      <c r="E797" s="35">
        <f t="shared" si="49"/>
        <v>9</v>
      </c>
      <c r="F797" s="61">
        <v>120164</v>
      </c>
      <c r="G797" s="61" t="s">
        <v>275</v>
      </c>
      <c r="H797" s="61" t="s">
        <v>39</v>
      </c>
      <c r="I797" s="61" t="s">
        <v>276</v>
      </c>
      <c r="J797" s="61" t="s">
        <v>20</v>
      </c>
      <c r="K797" s="61" t="s">
        <v>191</v>
      </c>
      <c r="L797" s="61" t="s">
        <v>277</v>
      </c>
      <c r="M797" s="61">
        <v>301</v>
      </c>
      <c r="N797" s="61" t="s">
        <v>21</v>
      </c>
      <c r="O797" s="61">
        <v>1</v>
      </c>
      <c r="P797" s="61" t="s">
        <v>23</v>
      </c>
      <c r="Q797" s="61">
        <v>4</v>
      </c>
      <c r="R797" s="61" t="s">
        <v>40</v>
      </c>
      <c r="S797" s="61">
        <v>112</v>
      </c>
      <c r="T797" s="61">
        <v>72523</v>
      </c>
      <c r="U797" s="33">
        <v>1710.537</v>
      </c>
      <c r="V797" s="61">
        <v>5.1689999999999996</v>
      </c>
      <c r="W797" s="61">
        <v>0.105</v>
      </c>
      <c r="X797" s="61">
        <v>76</v>
      </c>
      <c r="Y797" s="61">
        <v>6.6000000000000003E-2</v>
      </c>
      <c r="Z797" s="61">
        <f t="shared" si="50"/>
        <v>124053.27485099999</v>
      </c>
      <c r="AA797" s="61">
        <f t="shared" si="51"/>
        <v>130.000812</v>
      </c>
    </row>
    <row r="798" spans="1:27" x14ac:dyDescent="0.25">
      <c r="A798" s="31">
        <v>43374</v>
      </c>
      <c r="B798" s="61" t="s">
        <v>190</v>
      </c>
      <c r="C798" s="65">
        <v>43367</v>
      </c>
      <c r="D798" s="35">
        <f t="shared" si="48"/>
        <v>2018</v>
      </c>
      <c r="E798" s="35">
        <f t="shared" si="49"/>
        <v>9</v>
      </c>
      <c r="F798" s="61">
        <v>120164</v>
      </c>
      <c r="G798" s="61" t="s">
        <v>275</v>
      </c>
      <c r="H798" s="61" t="s">
        <v>39</v>
      </c>
      <c r="I798" s="61" t="s">
        <v>276</v>
      </c>
      <c r="J798" s="61" t="s">
        <v>20</v>
      </c>
      <c r="K798" s="61" t="s">
        <v>191</v>
      </c>
      <c r="L798" s="61" t="s">
        <v>277</v>
      </c>
      <c r="M798" s="61">
        <v>301</v>
      </c>
      <c r="N798" s="61" t="s">
        <v>21</v>
      </c>
      <c r="O798" s="61">
        <v>1</v>
      </c>
      <c r="P798" s="61" t="s">
        <v>23</v>
      </c>
      <c r="Q798" s="61">
        <v>4</v>
      </c>
      <c r="R798" s="61" t="s">
        <v>40</v>
      </c>
      <c r="S798" s="61">
        <v>113</v>
      </c>
      <c r="T798" s="61">
        <v>59167</v>
      </c>
      <c r="U798" s="33">
        <v>2041.731</v>
      </c>
      <c r="V798" s="61">
        <v>5.0330000000000004</v>
      </c>
      <c r="W798" s="61">
        <v>0.17199999999999999</v>
      </c>
      <c r="X798" s="61">
        <v>102</v>
      </c>
      <c r="Y798" s="61">
        <v>9.5000000000000001E-2</v>
      </c>
      <c r="Z798" s="61">
        <f t="shared" si="50"/>
        <v>120803.098077</v>
      </c>
      <c r="AA798" s="61">
        <f t="shared" si="51"/>
        <v>208.256562</v>
      </c>
    </row>
    <row r="799" spans="1:27" x14ac:dyDescent="0.25">
      <c r="A799" s="31">
        <v>43374</v>
      </c>
      <c r="B799" s="61" t="s">
        <v>190</v>
      </c>
      <c r="C799" s="65">
        <v>43367</v>
      </c>
      <c r="D799" s="35">
        <f t="shared" si="48"/>
        <v>2018</v>
      </c>
      <c r="E799" s="35">
        <f t="shared" si="49"/>
        <v>9</v>
      </c>
      <c r="F799" s="61">
        <v>120164</v>
      </c>
      <c r="G799" s="61" t="s">
        <v>275</v>
      </c>
      <c r="H799" s="61" t="s">
        <v>39</v>
      </c>
      <c r="I799" s="61" t="s">
        <v>276</v>
      </c>
      <c r="J799" s="61" t="s">
        <v>20</v>
      </c>
      <c r="K799" s="61" t="s">
        <v>191</v>
      </c>
      <c r="L799" s="61" t="s">
        <v>277</v>
      </c>
      <c r="M799" s="61">
        <v>301</v>
      </c>
      <c r="N799" s="61" t="s">
        <v>21</v>
      </c>
      <c r="O799" s="61">
        <v>1</v>
      </c>
      <c r="P799" s="61" t="s">
        <v>23</v>
      </c>
      <c r="Q799" s="61">
        <v>4</v>
      </c>
      <c r="R799" s="61" t="s">
        <v>40</v>
      </c>
      <c r="S799" s="61">
        <v>110</v>
      </c>
      <c r="T799" s="61">
        <v>72575</v>
      </c>
      <c r="U799" s="33">
        <v>1612.1780000000001</v>
      </c>
      <c r="V799" s="61">
        <v>4.875</v>
      </c>
      <c r="W799" s="61">
        <v>9.5000000000000001E-2</v>
      </c>
      <c r="X799" s="61">
        <v>69</v>
      </c>
      <c r="Y799" s="61">
        <v>5.6000000000000001E-2</v>
      </c>
      <c r="Z799" s="61">
        <f t="shared" si="50"/>
        <v>117003.81835000002</v>
      </c>
      <c r="AA799" s="61">
        <f t="shared" si="51"/>
        <v>111.24028200000001</v>
      </c>
    </row>
    <row r="800" spans="1:27" x14ac:dyDescent="0.25">
      <c r="A800" s="31">
        <v>43374</v>
      </c>
      <c r="B800" s="61" t="s">
        <v>190</v>
      </c>
      <c r="C800" s="65">
        <v>43367</v>
      </c>
      <c r="D800" s="35">
        <f t="shared" si="48"/>
        <v>2018</v>
      </c>
      <c r="E800" s="35">
        <f t="shared" si="49"/>
        <v>9</v>
      </c>
      <c r="F800" s="61">
        <v>120164</v>
      </c>
      <c r="G800" s="61" t="s">
        <v>275</v>
      </c>
      <c r="H800" s="61" t="s">
        <v>39</v>
      </c>
      <c r="I800" s="61" t="s">
        <v>276</v>
      </c>
      <c r="J800" s="61" t="s">
        <v>20</v>
      </c>
      <c r="K800" s="61" t="s">
        <v>191</v>
      </c>
      <c r="L800" s="61" t="s">
        <v>277</v>
      </c>
      <c r="M800" s="61">
        <v>301</v>
      </c>
      <c r="N800" s="61" t="s">
        <v>21</v>
      </c>
      <c r="O800" s="61">
        <v>1</v>
      </c>
      <c r="P800" s="61" t="s">
        <v>23</v>
      </c>
      <c r="Q800" s="61">
        <v>4</v>
      </c>
      <c r="R800" s="61" t="s">
        <v>40</v>
      </c>
      <c r="S800" s="61">
        <v>111</v>
      </c>
      <c r="T800" s="61">
        <v>71458</v>
      </c>
      <c r="U800" s="33">
        <v>1775.6030000000001</v>
      </c>
      <c r="V800" s="61">
        <v>5.2869999999999999</v>
      </c>
      <c r="W800" s="61">
        <v>0.115</v>
      </c>
      <c r="X800" s="61">
        <v>82</v>
      </c>
      <c r="Y800" s="61">
        <v>6.9000000000000006E-2</v>
      </c>
      <c r="Z800" s="61">
        <f t="shared" si="50"/>
        <v>126881.03917400001</v>
      </c>
      <c r="AA800" s="61">
        <f t="shared" si="51"/>
        <v>145.599446</v>
      </c>
    </row>
    <row r="801" spans="1:27" x14ac:dyDescent="0.25">
      <c r="A801" s="31">
        <v>43374</v>
      </c>
      <c r="B801" s="61" t="s">
        <v>190</v>
      </c>
      <c r="C801" s="65">
        <v>43367</v>
      </c>
      <c r="D801" s="35">
        <f t="shared" si="48"/>
        <v>2018</v>
      </c>
      <c r="E801" s="35">
        <f t="shared" si="49"/>
        <v>9</v>
      </c>
      <c r="F801" s="61">
        <v>120164</v>
      </c>
      <c r="G801" s="61" t="s">
        <v>275</v>
      </c>
      <c r="H801" s="61" t="s">
        <v>39</v>
      </c>
      <c r="I801" s="61" t="s">
        <v>276</v>
      </c>
      <c r="J801" s="61" t="s">
        <v>20</v>
      </c>
      <c r="K801" s="61" t="s">
        <v>191</v>
      </c>
      <c r="L801" s="61" t="s">
        <v>277</v>
      </c>
      <c r="M801" s="61">
        <v>301</v>
      </c>
      <c r="N801" s="61" t="s">
        <v>21</v>
      </c>
      <c r="O801" s="61">
        <v>1</v>
      </c>
      <c r="P801" s="61" t="s">
        <v>23</v>
      </c>
      <c r="Q801" s="61">
        <v>4</v>
      </c>
      <c r="R801" s="61" t="s">
        <v>40</v>
      </c>
      <c r="S801" s="61">
        <v>108</v>
      </c>
      <c r="T801" s="61">
        <v>72252</v>
      </c>
      <c r="U801" s="33">
        <v>1447.8779999999999</v>
      </c>
      <c r="V801" s="61">
        <v>4.359</v>
      </c>
      <c r="W801" s="61">
        <v>0.111</v>
      </c>
      <c r="X801" s="61">
        <v>80</v>
      </c>
      <c r="Y801" s="61">
        <v>5.8000000000000003E-2</v>
      </c>
      <c r="Z801" s="61">
        <f t="shared" si="50"/>
        <v>104612.08125599999</v>
      </c>
      <c r="AA801" s="61">
        <f t="shared" si="51"/>
        <v>115.83023999999999</v>
      </c>
    </row>
    <row r="802" spans="1:27" x14ac:dyDescent="0.25">
      <c r="A802" s="31">
        <v>43374</v>
      </c>
      <c r="B802" s="61" t="s">
        <v>190</v>
      </c>
      <c r="C802" s="65">
        <v>43367</v>
      </c>
      <c r="D802" s="35">
        <f t="shared" si="48"/>
        <v>2018</v>
      </c>
      <c r="E802" s="35">
        <f t="shared" si="49"/>
        <v>9</v>
      </c>
      <c r="F802" s="61">
        <v>120164</v>
      </c>
      <c r="G802" s="61" t="s">
        <v>275</v>
      </c>
      <c r="H802" s="61" t="s">
        <v>39</v>
      </c>
      <c r="I802" s="61" t="s">
        <v>276</v>
      </c>
      <c r="J802" s="61" t="s">
        <v>20</v>
      </c>
      <c r="K802" s="61" t="s">
        <v>191</v>
      </c>
      <c r="L802" s="61" t="s">
        <v>277</v>
      </c>
      <c r="M802" s="61">
        <v>301</v>
      </c>
      <c r="N802" s="61" t="s">
        <v>21</v>
      </c>
      <c r="O802" s="61">
        <v>1</v>
      </c>
      <c r="P802" s="61" t="s">
        <v>23</v>
      </c>
      <c r="Q802" s="61">
        <v>4</v>
      </c>
      <c r="R802" s="61" t="s">
        <v>40</v>
      </c>
      <c r="S802" s="61">
        <v>109</v>
      </c>
      <c r="T802" s="61">
        <v>71685</v>
      </c>
      <c r="U802" s="33">
        <v>1823.4390000000001</v>
      </c>
      <c r="V802" s="61">
        <v>5.4459999999999997</v>
      </c>
      <c r="W802" s="61">
        <v>8.5000000000000006E-2</v>
      </c>
      <c r="X802" s="61">
        <v>61</v>
      </c>
      <c r="Y802" s="61">
        <v>5.6000000000000001E-2</v>
      </c>
      <c r="Z802" s="61">
        <f t="shared" si="50"/>
        <v>130713.224715</v>
      </c>
      <c r="AA802" s="61">
        <f t="shared" si="51"/>
        <v>111.22977900000001</v>
      </c>
    </row>
    <row r="803" spans="1:27" x14ac:dyDescent="0.25">
      <c r="A803" s="31">
        <v>43374</v>
      </c>
      <c r="B803" s="61" t="s">
        <v>190</v>
      </c>
      <c r="C803" s="65">
        <v>43367</v>
      </c>
      <c r="D803" s="35">
        <f t="shared" si="48"/>
        <v>2018</v>
      </c>
      <c r="E803" s="35">
        <f t="shared" si="49"/>
        <v>9</v>
      </c>
      <c r="F803" s="61">
        <v>120164</v>
      </c>
      <c r="G803" s="61" t="s">
        <v>275</v>
      </c>
      <c r="H803" s="61" t="s">
        <v>39</v>
      </c>
      <c r="I803" s="61" t="s">
        <v>276</v>
      </c>
      <c r="J803" s="61" t="s">
        <v>20</v>
      </c>
      <c r="K803" s="61" t="s">
        <v>191</v>
      </c>
      <c r="L803" s="61" t="s">
        <v>277</v>
      </c>
      <c r="M803" s="61">
        <v>301</v>
      </c>
      <c r="N803" s="61" t="s">
        <v>21</v>
      </c>
      <c r="O803" s="61">
        <v>1</v>
      </c>
      <c r="P803" s="61" t="s">
        <v>23</v>
      </c>
      <c r="Q803" s="61">
        <v>4</v>
      </c>
      <c r="R803" s="61" t="s">
        <v>40</v>
      </c>
      <c r="S803" s="61">
        <v>107</v>
      </c>
      <c r="T803" s="61">
        <v>74613</v>
      </c>
      <c r="U803" s="33">
        <v>2364.6439999999998</v>
      </c>
      <c r="V803" s="61">
        <v>7.351</v>
      </c>
      <c r="W803" s="61">
        <v>9.4E-2</v>
      </c>
      <c r="X803" s="61">
        <v>70</v>
      </c>
      <c r="Y803" s="61">
        <v>5.5E-2</v>
      </c>
      <c r="Z803" s="61">
        <f t="shared" si="50"/>
        <v>176433.18277199997</v>
      </c>
      <c r="AA803" s="61">
        <f t="shared" si="51"/>
        <v>165.52507999999997</v>
      </c>
    </row>
    <row r="804" spans="1:27" x14ac:dyDescent="0.25">
      <c r="A804" s="31">
        <v>43374</v>
      </c>
      <c r="B804" s="61" t="s">
        <v>190</v>
      </c>
      <c r="C804" s="65">
        <v>43367</v>
      </c>
      <c r="D804" s="35">
        <f t="shared" si="48"/>
        <v>2018</v>
      </c>
      <c r="E804" s="35">
        <f t="shared" si="49"/>
        <v>9</v>
      </c>
      <c r="F804" s="61">
        <v>120164</v>
      </c>
      <c r="G804" s="61" t="s">
        <v>275</v>
      </c>
      <c r="H804" s="61" t="s">
        <v>39</v>
      </c>
      <c r="I804" s="61" t="s">
        <v>276</v>
      </c>
      <c r="J804" s="61" t="s">
        <v>20</v>
      </c>
      <c r="K804" s="61" t="s">
        <v>191</v>
      </c>
      <c r="L804" s="61" t="s">
        <v>277</v>
      </c>
      <c r="M804" s="61">
        <v>301</v>
      </c>
      <c r="N804" s="61" t="s">
        <v>21</v>
      </c>
      <c r="O804" s="61">
        <v>1</v>
      </c>
      <c r="P804" s="61" t="s">
        <v>23</v>
      </c>
      <c r="Q804" s="61">
        <v>4</v>
      </c>
      <c r="R804" s="61" t="s">
        <v>40</v>
      </c>
      <c r="S804" s="61">
        <v>106</v>
      </c>
      <c r="T804" s="61">
        <v>65797</v>
      </c>
      <c r="U804" s="33">
        <v>2450.1179999999999</v>
      </c>
      <c r="V804" s="61">
        <v>6.7169999999999996</v>
      </c>
      <c r="W804" s="61">
        <v>0.105</v>
      </c>
      <c r="X804" s="61">
        <v>69</v>
      </c>
      <c r="Y804" s="61">
        <v>7.0999999999999994E-2</v>
      </c>
      <c r="Z804" s="61">
        <f t="shared" si="50"/>
        <v>161210.41404599999</v>
      </c>
      <c r="AA804" s="61">
        <f t="shared" si="51"/>
        <v>169.058142</v>
      </c>
    </row>
    <row r="805" spans="1:27" x14ac:dyDescent="0.25">
      <c r="A805" s="31">
        <v>43374</v>
      </c>
      <c r="B805" s="61" t="s">
        <v>190</v>
      </c>
      <c r="C805" s="65">
        <v>43367</v>
      </c>
      <c r="D805" s="35">
        <f t="shared" si="48"/>
        <v>2018</v>
      </c>
      <c r="E805" s="35">
        <f t="shared" si="49"/>
        <v>9</v>
      </c>
      <c r="F805" s="61">
        <v>120164</v>
      </c>
      <c r="G805" s="61" t="s">
        <v>275</v>
      </c>
      <c r="H805" s="61" t="s">
        <v>39</v>
      </c>
      <c r="I805" s="61" t="s">
        <v>276</v>
      </c>
      <c r="J805" s="61" t="s">
        <v>20</v>
      </c>
      <c r="K805" s="61" t="s">
        <v>191</v>
      </c>
      <c r="L805" s="61" t="s">
        <v>277</v>
      </c>
      <c r="M805" s="61">
        <v>301</v>
      </c>
      <c r="N805" s="61" t="s">
        <v>21</v>
      </c>
      <c r="O805" s="61">
        <v>1</v>
      </c>
      <c r="P805" s="61" t="s">
        <v>23</v>
      </c>
      <c r="Q805" s="61">
        <v>4</v>
      </c>
      <c r="R805" s="61" t="s">
        <v>40</v>
      </c>
      <c r="S805" s="61">
        <v>105</v>
      </c>
      <c r="T805" s="61">
        <v>70807</v>
      </c>
      <c r="U805" s="33">
        <v>2390.5230000000001</v>
      </c>
      <c r="V805" s="61">
        <v>7.0529999999999999</v>
      </c>
      <c r="W805" s="61">
        <v>0.113</v>
      </c>
      <c r="X805" s="61">
        <v>80</v>
      </c>
      <c r="Y805" s="61">
        <v>6.8000000000000005E-2</v>
      </c>
      <c r="Z805" s="61">
        <f t="shared" si="50"/>
        <v>169265.76206100002</v>
      </c>
      <c r="AA805" s="61">
        <f t="shared" si="51"/>
        <v>191.24184000000002</v>
      </c>
    </row>
    <row r="806" spans="1:27" x14ac:dyDescent="0.25">
      <c r="A806" s="31">
        <v>43374</v>
      </c>
      <c r="B806" s="61" t="s">
        <v>190</v>
      </c>
      <c r="C806" s="65">
        <v>43367</v>
      </c>
      <c r="D806" s="35">
        <f t="shared" si="48"/>
        <v>2018</v>
      </c>
      <c r="E806" s="35">
        <f t="shared" si="49"/>
        <v>9</v>
      </c>
      <c r="F806" s="61">
        <v>120164</v>
      </c>
      <c r="G806" s="61" t="s">
        <v>275</v>
      </c>
      <c r="H806" s="61" t="s">
        <v>39</v>
      </c>
      <c r="I806" s="61" t="s">
        <v>276</v>
      </c>
      <c r="J806" s="61" t="s">
        <v>20</v>
      </c>
      <c r="K806" s="61" t="s">
        <v>191</v>
      </c>
      <c r="L806" s="61" t="s">
        <v>277</v>
      </c>
      <c r="M806" s="61">
        <v>301</v>
      </c>
      <c r="N806" s="61" t="s">
        <v>21</v>
      </c>
      <c r="O806" s="61">
        <v>1</v>
      </c>
      <c r="P806" s="61" t="s">
        <v>23</v>
      </c>
      <c r="Q806" s="61">
        <v>4</v>
      </c>
      <c r="R806" s="61" t="s">
        <v>40</v>
      </c>
      <c r="S806" s="61">
        <v>104</v>
      </c>
      <c r="T806" s="61">
        <v>66066</v>
      </c>
      <c r="U806" s="33">
        <v>2364.9789999999998</v>
      </c>
      <c r="V806" s="61">
        <v>6.51</v>
      </c>
      <c r="W806" s="61">
        <v>0.121</v>
      </c>
      <c r="X806" s="61">
        <v>80</v>
      </c>
      <c r="Y806" s="61">
        <v>7.0999999999999994E-2</v>
      </c>
      <c r="Z806" s="61">
        <f t="shared" si="50"/>
        <v>156244.70261399998</v>
      </c>
      <c r="AA806" s="61">
        <f t="shared" si="51"/>
        <v>189.19831999999997</v>
      </c>
    </row>
    <row r="807" spans="1:27" x14ac:dyDescent="0.25">
      <c r="A807" s="31">
        <v>43374</v>
      </c>
      <c r="B807" s="61" t="s">
        <v>190</v>
      </c>
      <c r="C807" s="65">
        <v>43367</v>
      </c>
      <c r="D807" s="35">
        <f t="shared" si="48"/>
        <v>2018</v>
      </c>
      <c r="E807" s="35">
        <f t="shared" si="49"/>
        <v>9</v>
      </c>
      <c r="F807" s="61">
        <v>120164</v>
      </c>
      <c r="G807" s="61" t="s">
        <v>275</v>
      </c>
      <c r="H807" s="61" t="s">
        <v>39</v>
      </c>
      <c r="I807" s="61" t="s">
        <v>276</v>
      </c>
      <c r="J807" s="61" t="s">
        <v>20</v>
      </c>
      <c r="K807" s="61" t="s">
        <v>191</v>
      </c>
      <c r="L807" s="61" t="s">
        <v>277</v>
      </c>
      <c r="M807" s="61">
        <v>301</v>
      </c>
      <c r="N807" s="61" t="s">
        <v>21</v>
      </c>
      <c r="O807" s="61">
        <v>1</v>
      </c>
      <c r="P807" s="61" t="s">
        <v>23</v>
      </c>
      <c r="Q807" s="61">
        <v>4</v>
      </c>
      <c r="R807" s="61" t="s">
        <v>40</v>
      </c>
      <c r="S807" s="61">
        <v>103</v>
      </c>
      <c r="T807" s="61">
        <v>63464</v>
      </c>
      <c r="U807" s="33">
        <v>2551.5070000000001</v>
      </c>
      <c r="V807" s="61">
        <v>6.7469999999999999</v>
      </c>
      <c r="W807" s="61">
        <v>9.6000000000000002E-2</v>
      </c>
      <c r="X807" s="61">
        <v>61</v>
      </c>
      <c r="Y807" s="61">
        <v>5.5E-2</v>
      </c>
      <c r="Z807" s="61">
        <f t="shared" si="50"/>
        <v>161928.84024799999</v>
      </c>
      <c r="AA807" s="61">
        <f t="shared" si="51"/>
        <v>155.64192700000001</v>
      </c>
    </row>
    <row r="808" spans="1:27" x14ac:dyDescent="0.25">
      <c r="A808" s="31">
        <v>43374</v>
      </c>
      <c r="B808" s="61" t="s">
        <v>190</v>
      </c>
      <c r="C808" s="65">
        <v>43367</v>
      </c>
      <c r="D808" s="35">
        <f t="shared" si="48"/>
        <v>2018</v>
      </c>
      <c r="E808" s="35">
        <f t="shared" si="49"/>
        <v>9</v>
      </c>
      <c r="F808" s="61">
        <v>120164</v>
      </c>
      <c r="G808" s="61" t="s">
        <v>275</v>
      </c>
      <c r="H808" s="61" t="s">
        <v>39</v>
      </c>
      <c r="I808" s="61" t="s">
        <v>276</v>
      </c>
      <c r="J808" s="61" t="s">
        <v>20</v>
      </c>
      <c r="K808" s="61" t="s">
        <v>191</v>
      </c>
      <c r="L808" s="61" t="s">
        <v>277</v>
      </c>
      <c r="M808" s="61">
        <v>301</v>
      </c>
      <c r="N808" s="61" t="s">
        <v>21</v>
      </c>
      <c r="O808" s="61">
        <v>1</v>
      </c>
      <c r="P808" s="61" t="s">
        <v>23</v>
      </c>
      <c r="Q808" s="61">
        <v>4</v>
      </c>
      <c r="R808" s="61" t="s">
        <v>40</v>
      </c>
      <c r="S808" s="61">
        <v>102</v>
      </c>
      <c r="T808" s="61">
        <v>65984</v>
      </c>
      <c r="U808" s="33">
        <v>2343.3760000000002</v>
      </c>
      <c r="V808" s="61">
        <v>6.4429999999999996</v>
      </c>
      <c r="W808" s="61">
        <v>0.13200000000000001</v>
      </c>
      <c r="X808" s="61">
        <v>87</v>
      </c>
      <c r="Y808" s="61">
        <v>7.2999999999999995E-2</v>
      </c>
      <c r="Z808" s="61">
        <f t="shared" si="50"/>
        <v>154625.32198400004</v>
      </c>
      <c r="AA808" s="61">
        <f t="shared" si="51"/>
        <v>203.87371200000004</v>
      </c>
    </row>
    <row r="809" spans="1:27" x14ac:dyDescent="0.25">
      <c r="A809" s="31">
        <v>43374</v>
      </c>
      <c r="B809" s="61" t="s">
        <v>190</v>
      </c>
      <c r="C809" s="65">
        <v>43367</v>
      </c>
      <c r="D809" s="35">
        <f t="shared" si="48"/>
        <v>2018</v>
      </c>
      <c r="E809" s="35">
        <f t="shared" si="49"/>
        <v>9</v>
      </c>
      <c r="F809" s="61">
        <v>120164</v>
      </c>
      <c r="G809" s="61" t="s">
        <v>275</v>
      </c>
      <c r="H809" s="61" t="s">
        <v>39</v>
      </c>
      <c r="I809" s="61" t="s">
        <v>276</v>
      </c>
      <c r="J809" s="61" t="s">
        <v>20</v>
      </c>
      <c r="K809" s="61" t="s">
        <v>191</v>
      </c>
      <c r="L809" s="61" t="s">
        <v>277</v>
      </c>
      <c r="M809" s="61">
        <v>301</v>
      </c>
      <c r="N809" s="61" t="s">
        <v>21</v>
      </c>
      <c r="O809" s="61">
        <v>1</v>
      </c>
      <c r="P809" s="61" t="s">
        <v>23</v>
      </c>
      <c r="Q809" s="61">
        <v>4</v>
      </c>
      <c r="R809" s="61" t="s">
        <v>40</v>
      </c>
      <c r="S809" s="61">
        <v>101</v>
      </c>
      <c r="T809" s="61">
        <v>66360</v>
      </c>
      <c r="U809" s="33">
        <v>2813.3420000000001</v>
      </c>
      <c r="V809" s="61">
        <v>7.7789999999999999</v>
      </c>
      <c r="W809" s="61">
        <v>7.4999999999999997E-2</v>
      </c>
      <c r="X809" s="61">
        <v>50</v>
      </c>
      <c r="Y809" s="61">
        <v>4.3999999999999997E-2</v>
      </c>
      <c r="Z809" s="61">
        <f t="shared" si="50"/>
        <v>186693.37512000001</v>
      </c>
      <c r="AA809" s="61">
        <f t="shared" si="51"/>
        <v>140.6671</v>
      </c>
    </row>
    <row r="810" spans="1:27" x14ac:dyDescent="0.25">
      <c r="A810" s="31">
        <v>43367</v>
      </c>
      <c r="B810" s="61" t="s">
        <v>189</v>
      </c>
      <c r="C810" s="65">
        <v>43360</v>
      </c>
      <c r="D810" s="35">
        <f t="shared" si="48"/>
        <v>2018</v>
      </c>
      <c r="E810" s="35">
        <f t="shared" si="49"/>
        <v>9</v>
      </c>
      <c r="F810" s="61">
        <v>120164</v>
      </c>
      <c r="G810" s="61" t="s">
        <v>275</v>
      </c>
      <c r="H810" s="61" t="s">
        <v>39</v>
      </c>
      <c r="I810" s="61" t="s">
        <v>276</v>
      </c>
      <c r="J810" s="61" t="s">
        <v>20</v>
      </c>
      <c r="K810" s="61" t="s">
        <v>191</v>
      </c>
      <c r="L810" s="61" t="s">
        <v>277</v>
      </c>
      <c r="M810" s="61">
        <v>301</v>
      </c>
      <c r="N810" s="61" t="s">
        <v>21</v>
      </c>
      <c r="O810" s="61">
        <v>1</v>
      </c>
      <c r="P810" s="61" t="s">
        <v>23</v>
      </c>
      <c r="Q810" s="61">
        <v>4</v>
      </c>
      <c r="R810" s="61" t="s">
        <v>40</v>
      </c>
      <c r="S810" s="61">
        <v>101</v>
      </c>
      <c r="T810" s="61">
        <v>66392</v>
      </c>
      <c r="U810" s="33">
        <v>2726.5070000000001</v>
      </c>
      <c r="V810" s="61">
        <v>7.5419999999999998</v>
      </c>
      <c r="W810" s="61">
        <v>4.8000000000000001E-2</v>
      </c>
      <c r="X810" s="61">
        <v>32</v>
      </c>
      <c r="Y810" s="61">
        <v>1.7999999999999999E-2</v>
      </c>
      <c r="Z810" s="61">
        <f t="shared" si="50"/>
        <v>181018.25274400003</v>
      </c>
      <c r="AA810" s="61">
        <f t="shared" si="51"/>
        <v>87.248224000000008</v>
      </c>
    </row>
    <row r="811" spans="1:27" x14ac:dyDescent="0.25">
      <c r="A811" s="31">
        <v>43367</v>
      </c>
      <c r="B811" s="61" t="s">
        <v>189</v>
      </c>
      <c r="C811" s="65">
        <v>43360</v>
      </c>
      <c r="D811" s="35">
        <f t="shared" si="48"/>
        <v>2018</v>
      </c>
      <c r="E811" s="35">
        <f t="shared" si="49"/>
        <v>9</v>
      </c>
      <c r="F811" s="61">
        <v>120164</v>
      </c>
      <c r="G811" s="61" t="s">
        <v>275</v>
      </c>
      <c r="H811" s="61" t="s">
        <v>39</v>
      </c>
      <c r="I811" s="61" t="s">
        <v>276</v>
      </c>
      <c r="J811" s="61" t="s">
        <v>20</v>
      </c>
      <c r="K811" s="61" t="s">
        <v>191</v>
      </c>
      <c r="L811" s="61" t="s">
        <v>277</v>
      </c>
      <c r="M811" s="61">
        <v>301</v>
      </c>
      <c r="N811" s="61" t="s">
        <v>21</v>
      </c>
      <c r="O811" s="61">
        <v>1</v>
      </c>
      <c r="P811" s="61" t="s">
        <v>23</v>
      </c>
      <c r="Q811" s="61">
        <v>4</v>
      </c>
      <c r="R811" s="61" t="s">
        <v>40</v>
      </c>
      <c r="S811" s="61">
        <v>102</v>
      </c>
      <c r="T811" s="61">
        <v>66030</v>
      </c>
      <c r="U811" s="33">
        <v>2275.7660000000001</v>
      </c>
      <c r="V811" s="61">
        <v>6.2610000000000001</v>
      </c>
      <c r="W811" s="61">
        <v>7.0000000000000007E-2</v>
      </c>
      <c r="X811" s="61">
        <v>46</v>
      </c>
      <c r="Y811" s="61">
        <v>2.7E-2</v>
      </c>
      <c r="Z811" s="61">
        <f t="shared" si="50"/>
        <v>150268.82898000002</v>
      </c>
      <c r="AA811" s="61">
        <f t="shared" si="51"/>
        <v>104.685236</v>
      </c>
    </row>
    <row r="812" spans="1:27" x14ac:dyDescent="0.25">
      <c r="A812" s="31">
        <v>43367</v>
      </c>
      <c r="B812" s="61" t="s">
        <v>189</v>
      </c>
      <c r="C812" s="65">
        <v>43360</v>
      </c>
      <c r="D812" s="35">
        <f t="shared" si="48"/>
        <v>2018</v>
      </c>
      <c r="E812" s="35">
        <f t="shared" si="49"/>
        <v>9</v>
      </c>
      <c r="F812" s="61">
        <v>120164</v>
      </c>
      <c r="G812" s="61" t="s">
        <v>275</v>
      </c>
      <c r="H812" s="61" t="s">
        <v>39</v>
      </c>
      <c r="I812" s="61" t="s">
        <v>276</v>
      </c>
      <c r="J812" s="61" t="s">
        <v>20</v>
      </c>
      <c r="K812" s="61" t="s">
        <v>191</v>
      </c>
      <c r="L812" s="61" t="s">
        <v>277</v>
      </c>
      <c r="M812" s="61">
        <v>301</v>
      </c>
      <c r="N812" s="61" t="s">
        <v>21</v>
      </c>
      <c r="O812" s="61">
        <v>1</v>
      </c>
      <c r="P812" s="61" t="s">
        <v>23</v>
      </c>
      <c r="Q812" s="61">
        <v>4</v>
      </c>
      <c r="R812" s="61" t="s">
        <v>40</v>
      </c>
      <c r="S812" s="61">
        <v>103</v>
      </c>
      <c r="T812" s="61">
        <v>63511</v>
      </c>
      <c r="U812" s="33">
        <v>2469.7440000000001</v>
      </c>
      <c r="V812" s="61">
        <v>6.5359999999999996</v>
      </c>
      <c r="W812" s="61">
        <v>7.3999999999999996E-2</v>
      </c>
      <c r="X812" s="61">
        <v>47</v>
      </c>
      <c r="Y812" s="61">
        <v>2.5000000000000001E-2</v>
      </c>
      <c r="Z812" s="61">
        <f t="shared" si="50"/>
        <v>156855.91118400003</v>
      </c>
      <c r="AA812" s="61">
        <f t="shared" si="51"/>
        <v>116.07796800000001</v>
      </c>
    </row>
    <row r="813" spans="1:27" x14ac:dyDescent="0.25">
      <c r="A813" s="31">
        <v>43367</v>
      </c>
      <c r="B813" s="61" t="s">
        <v>189</v>
      </c>
      <c r="C813" s="65">
        <v>43360</v>
      </c>
      <c r="D813" s="35">
        <f t="shared" si="48"/>
        <v>2018</v>
      </c>
      <c r="E813" s="35">
        <f t="shared" si="49"/>
        <v>9</v>
      </c>
      <c r="F813" s="61">
        <v>120164</v>
      </c>
      <c r="G813" s="61" t="s">
        <v>275</v>
      </c>
      <c r="H813" s="61" t="s">
        <v>39</v>
      </c>
      <c r="I813" s="61" t="s">
        <v>276</v>
      </c>
      <c r="J813" s="61" t="s">
        <v>20</v>
      </c>
      <c r="K813" s="61" t="s">
        <v>191</v>
      </c>
      <c r="L813" s="61" t="s">
        <v>277</v>
      </c>
      <c r="M813" s="61">
        <v>301</v>
      </c>
      <c r="N813" s="61" t="s">
        <v>21</v>
      </c>
      <c r="O813" s="61">
        <v>1</v>
      </c>
      <c r="P813" s="61" t="s">
        <v>23</v>
      </c>
      <c r="Q813" s="61">
        <v>4</v>
      </c>
      <c r="R813" s="61" t="s">
        <v>40</v>
      </c>
      <c r="S813" s="61">
        <v>104</v>
      </c>
      <c r="T813" s="61">
        <v>66120</v>
      </c>
      <c r="U813" s="33">
        <v>2299.3939999999998</v>
      </c>
      <c r="V813" s="61">
        <v>6.335</v>
      </c>
      <c r="W813" s="61">
        <v>8.2000000000000003E-2</v>
      </c>
      <c r="X813" s="61">
        <v>54</v>
      </c>
      <c r="Y813" s="61">
        <v>2.5999999999999999E-2</v>
      </c>
      <c r="Z813" s="61">
        <f t="shared" si="50"/>
        <v>152035.93127999996</v>
      </c>
      <c r="AA813" s="61">
        <f t="shared" si="51"/>
        <v>124.16727599999999</v>
      </c>
    </row>
    <row r="814" spans="1:27" x14ac:dyDescent="0.25">
      <c r="A814" s="31">
        <v>43367</v>
      </c>
      <c r="B814" s="61" t="s">
        <v>189</v>
      </c>
      <c r="C814" s="65">
        <v>43360</v>
      </c>
      <c r="D814" s="35">
        <f t="shared" si="48"/>
        <v>2018</v>
      </c>
      <c r="E814" s="35">
        <f t="shared" si="49"/>
        <v>9</v>
      </c>
      <c r="F814" s="61">
        <v>120164</v>
      </c>
      <c r="G814" s="61" t="s">
        <v>275</v>
      </c>
      <c r="H814" s="61" t="s">
        <v>39</v>
      </c>
      <c r="I814" s="61" t="s">
        <v>276</v>
      </c>
      <c r="J814" s="61" t="s">
        <v>20</v>
      </c>
      <c r="K814" s="61" t="s">
        <v>191</v>
      </c>
      <c r="L814" s="61" t="s">
        <v>277</v>
      </c>
      <c r="M814" s="61">
        <v>301</v>
      </c>
      <c r="N814" s="61" t="s">
        <v>21</v>
      </c>
      <c r="O814" s="61">
        <v>1</v>
      </c>
      <c r="P814" s="61" t="s">
        <v>23</v>
      </c>
      <c r="Q814" s="61">
        <v>4</v>
      </c>
      <c r="R814" s="61" t="s">
        <v>40</v>
      </c>
      <c r="S814" s="61">
        <v>105</v>
      </c>
      <c r="T814" s="61">
        <v>70857</v>
      </c>
      <c r="U814" s="33">
        <v>2320.3589999999999</v>
      </c>
      <c r="V814" s="61">
        <v>6.851</v>
      </c>
      <c r="W814" s="61">
        <v>7.0999999999999994E-2</v>
      </c>
      <c r="X814" s="61">
        <v>50</v>
      </c>
      <c r="Y814" s="61">
        <v>2.4E-2</v>
      </c>
      <c r="Z814" s="61">
        <f t="shared" si="50"/>
        <v>164413.67766299998</v>
      </c>
      <c r="AA814" s="61">
        <f t="shared" si="51"/>
        <v>116.01795</v>
      </c>
    </row>
    <row r="815" spans="1:27" x14ac:dyDescent="0.25">
      <c r="A815" s="31">
        <v>43367</v>
      </c>
      <c r="B815" s="61" t="s">
        <v>189</v>
      </c>
      <c r="C815" s="65">
        <v>43360</v>
      </c>
      <c r="D815" s="35">
        <f t="shared" si="48"/>
        <v>2018</v>
      </c>
      <c r="E815" s="35">
        <f t="shared" si="49"/>
        <v>9</v>
      </c>
      <c r="F815" s="61">
        <v>120164</v>
      </c>
      <c r="G815" s="61" t="s">
        <v>275</v>
      </c>
      <c r="H815" s="61" t="s">
        <v>39</v>
      </c>
      <c r="I815" s="61" t="s">
        <v>276</v>
      </c>
      <c r="J815" s="61" t="s">
        <v>20</v>
      </c>
      <c r="K815" s="61" t="s">
        <v>191</v>
      </c>
      <c r="L815" s="61" t="s">
        <v>277</v>
      </c>
      <c r="M815" s="61">
        <v>301</v>
      </c>
      <c r="N815" s="61" t="s">
        <v>21</v>
      </c>
      <c r="O815" s="61">
        <v>1</v>
      </c>
      <c r="P815" s="61" t="s">
        <v>23</v>
      </c>
      <c r="Q815" s="61">
        <v>4</v>
      </c>
      <c r="R815" s="61" t="s">
        <v>40</v>
      </c>
      <c r="S815" s="61">
        <v>106</v>
      </c>
      <c r="T815" s="61">
        <v>65855</v>
      </c>
      <c r="U815" s="33">
        <v>2380.7460000000001</v>
      </c>
      <c r="V815" s="61">
        <v>6.5330000000000004</v>
      </c>
      <c r="W815" s="61">
        <v>8.7999999999999995E-2</v>
      </c>
      <c r="X815" s="61">
        <v>58</v>
      </c>
      <c r="Y815" s="61">
        <v>3.3000000000000002E-2</v>
      </c>
      <c r="Z815" s="61">
        <f t="shared" si="50"/>
        <v>156784.02783000001</v>
      </c>
      <c r="AA815" s="61">
        <f t="shared" si="51"/>
        <v>138.083268</v>
      </c>
    </row>
    <row r="816" spans="1:27" x14ac:dyDescent="0.25">
      <c r="A816" s="31">
        <v>43367</v>
      </c>
      <c r="B816" s="61" t="s">
        <v>189</v>
      </c>
      <c r="C816" s="65">
        <v>43360</v>
      </c>
      <c r="D816" s="35">
        <f t="shared" si="48"/>
        <v>2018</v>
      </c>
      <c r="E816" s="35">
        <f t="shared" si="49"/>
        <v>9</v>
      </c>
      <c r="F816" s="61">
        <v>120164</v>
      </c>
      <c r="G816" s="61" t="s">
        <v>275</v>
      </c>
      <c r="H816" s="61" t="s">
        <v>39</v>
      </c>
      <c r="I816" s="61" t="s">
        <v>276</v>
      </c>
      <c r="J816" s="61" t="s">
        <v>20</v>
      </c>
      <c r="K816" s="61" t="s">
        <v>191</v>
      </c>
      <c r="L816" s="61" t="s">
        <v>277</v>
      </c>
      <c r="M816" s="61">
        <v>301</v>
      </c>
      <c r="N816" s="61" t="s">
        <v>21</v>
      </c>
      <c r="O816" s="61">
        <v>1</v>
      </c>
      <c r="P816" s="61" t="s">
        <v>23</v>
      </c>
      <c r="Q816" s="61">
        <v>4</v>
      </c>
      <c r="R816" s="61" t="s">
        <v>40</v>
      </c>
      <c r="S816" s="61">
        <v>107</v>
      </c>
      <c r="T816" s="61">
        <v>74655</v>
      </c>
      <c r="U816" s="33">
        <v>2303.2800000000002</v>
      </c>
      <c r="V816" s="61">
        <v>7.165</v>
      </c>
      <c r="W816" s="61">
        <v>5.6000000000000001E-2</v>
      </c>
      <c r="X816" s="61">
        <v>42</v>
      </c>
      <c r="Y816" s="61">
        <v>1.2999999999999999E-2</v>
      </c>
      <c r="Z816" s="61">
        <f t="shared" si="50"/>
        <v>171951.36840000001</v>
      </c>
      <c r="AA816" s="61">
        <f t="shared" si="51"/>
        <v>96.737760000000009</v>
      </c>
    </row>
    <row r="817" spans="1:27" x14ac:dyDescent="0.25">
      <c r="A817" s="31">
        <v>43367</v>
      </c>
      <c r="B817" s="61" t="s">
        <v>189</v>
      </c>
      <c r="C817" s="65">
        <v>43360</v>
      </c>
      <c r="D817" s="35">
        <f t="shared" si="48"/>
        <v>2018</v>
      </c>
      <c r="E817" s="35">
        <f t="shared" si="49"/>
        <v>9</v>
      </c>
      <c r="F817" s="61">
        <v>120164</v>
      </c>
      <c r="G817" s="61" t="s">
        <v>275</v>
      </c>
      <c r="H817" s="61" t="s">
        <v>39</v>
      </c>
      <c r="I817" s="61" t="s">
        <v>276</v>
      </c>
      <c r="J817" s="61" t="s">
        <v>20</v>
      </c>
      <c r="K817" s="61" t="s">
        <v>191</v>
      </c>
      <c r="L817" s="61" t="s">
        <v>277</v>
      </c>
      <c r="M817" s="61">
        <v>301</v>
      </c>
      <c r="N817" s="61" t="s">
        <v>21</v>
      </c>
      <c r="O817" s="61">
        <v>1</v>
      </c>
      <c r="P817" s="61" t="s">
        <v>23</v>
      </c>
      <c r="Q817" s="61">
        <v>4</v>
      </c>
      <c r="R817" s="61" t="s">
        <v>40</v>
      </c>
      <c r="S817" s="61">
        <v>109</v>
      </c>
      <c r="T817" s="61">
        <v>71718</v>
      </c>
      <c r="U817" s="33">
        <v>1776.3720000000001</v>
      </c>
      <c r="V817" s="61">
        <v>5.3079999999999998</v>
      </c>
      <c r="W817" s="61">
        <v>4.5999999999999999E-2</v>
      </c>
      <c r="X817" s="61">
        <v>33</v>
      </c>
      <c r="Y817" s="61">
        <v>0.02</v>
      </c>
      <c r="Z817" s="61">
        <f t="shared" si="50"/>
        <v>127397.847096</v>
      </c>
      <c r="AA817" s="61">
        <f t="shared" si="51"/>
        <v>58.620276000000004</v>
      </c>
    </row>
    <row r="818" spans="1:27" x14ac:dyDescent="0.25">
      <c r="A818" s="31">
        <v>43367</v>
      </c>
      <c r="B818" s="61" t="s">
        <v>189</v>
      </c>
      <c r="C818" s="65">
        <v>43360</v>
      </c>
      <c r="D818" s="35">
        <f t="shared" si="48"/>
        <v>2018</v>
      </c>
      <c r="E818" s="35">
        <f t="shared" si="49"/>
        <v>9</v>
      </c>
      <c r="F818" s="61">
        <v>120164</v>
      </c>
      <c r="G818" s="61" t="s">
        <v>275</v>
      </c>
      <c r="H818" s="61" t="s">
        <v>39</v>
      </c>
      <c r="I818" s="61" t="s">
        <v>276</v>
      </c>
      <c r="J818" s="61" t="s">
        <v>20</v>
      </c>
      <c r="K818" s="61" t="s">
        <v>191</v>
      </c>
      <c r="L818" s="61" t="s">
        <v>277</v>
      </c>
      <c r="M818" s="61">
        <v>301</v>
      </c>
      <c r="N818" s="61" t="s">
        <v>21</v>
      </c>
      <c r="O818" s="61">
        <v>1</v>
      </c>
      <c r="P818" s="61" t="s">
        <v>23</v>
      </c>
      <c r="Q818" s="61">
        <v>4</v>
      </c>
      <c r="R818" s="61" t="s">
        <v>40</v>
      </c>
      <c r="S818" s="61">
        <v>108</v>
      </c>
      <c r="T818" s="61">
        <v>72296</v>
      </c>
      <c r="U818" s="33">
        <v>1402.319</v>
      </c>
      <c r="V818" s="61">
        <v>4.2240000000000002</v>
      </c>
      <c r="W818" s="61">
        <v>6.0999999999999999E-2</v>
      </c>
      <c r="X818" s="61">
        <v>44</v>
      </c>
      <c r="Y818" s="61">
        <v>2.4E-2</v>
      </c>
      <c r="Z818" s="61">
        <f t="shared" si="50"/>
        <v>101382.054424</v>
      </c>
      <c r="AA818" s="61">
        <f t="shared" si="51"/>
        <v>61.702036</v>
      </c>
    </row>
    <row r="819" spans="1:27" x14ac:dyDescent="0.25">
      <c r="A819" s="31">
        <v>43367</v>
      </c>
      <c r="B819" s="61" t="s">
        <v>189</v>
      </c>
      <c r="C819" s="65">
        <v>43360</v>
      </c>
      <c r="D819" s="35">
        <f t="shared" si="48"/>
        <v>2018</v>
      </c>
      <c r="E819" s="35">
        <f t="shared" si="49"/>
        <v>9</v>
      </c>
      <c r="F819" s="61">
        <v>120164</v>
      </c>
      <c r="G819" s="61" t="s">
        <v>275</v>
      </c>
      <c r="H819" s="61" t="s">
        <v>39</v>
      </c>
      <c r="I819" s="61" t="s">
        <v>276</v>
      </c>
      <c r="J819" s="61" t="s">
        <v>20</v>
      </c>
      <c r="K819" s="61" t="s">
        <v>191</v>
      </c>
      <c r="L819" s="61" t="s">
        <v>277</v>
      </c>
      <c r="M819" s="61">
        <v>301</v>
      </c>
      <c r="N819" s="61" t="s">
        <v>21</v>
      </c>
      <c r="O819" s="61">
        <v>1</v>
      </c>
      <c r="P819" s="61" t="s">
        <v>23</v>
      </c>
      <c r="Q819" s="61">
        <v>4</v>
      </c>
      <c r="R819" s="61" t="s">
        <v>40</v>
      </c>
      <c r="S819" s="61">
        <v>111</v>
      </c>
      <c r="T819" s="61">
        <v>71500</v>
      </c>
      <c r="U819" s="33">
        <v>1730.972</v>
      </c>
      <c r="V819" s="61">
        <v>5.157</v>
      </c>
      <c r="W819" s="61">
        <v>5.8999999999999997E-2</v>
      </c>
      <c r="X819" s="61">
        <v>42</v>
      </c>
      <c r="Y819" s="61">
        <v>1.7999999999999999E-2</v>
      </c>
      <c r="Z819" s="61">
        <f t="shared" si="50"/>
        <v>123764.49800000001</v>
      </c>
      <c r="AA819" s="61">
        <f t="shared" si="51"/>
        <v>72.700823999999997</v>
      </c>
    </row>
    <row r="820" spans="1:27" x14ac:dyDescent="0.25">
      <c r="A820" s="31">
        <v>43367</v>
      </c>
      <c r="B820" s="61" t="s">
        <v>189</v>
      </c>
      <c r="C820" s="65">
        <v>43360</v>
      </c>
      <c r="D820" s="35">
        <f t="shared" si="48"/>
        <v>2018</v>
      </c>
      <c r="E820" s="35">
        <f t="shared" si="49"/>
        <v>9</v>
      </c>
      <c r="F820" s="61">
        <v>120164</v>
      </c>
      <c r="G820" s="61" t="s">
        <v>275</v>
      </c>
      <c r="H820" s="61" t="s">
        <v>39</v>
      </c>
      <c r="I820" s="61" t="s">
        <v>276</v>
      </c>
      <c r="J820" s="61" t="s">
        <v>20</v>
      </c>
      <c r="K820" s="61" t="s">
        <v>191</v>
      </c>
      <c r="L820" s="61" t="s">
        <v>277</v>
      </c>
      <c r="M820" s="61">
        <v>301</v>
      </c>
      <c r="N820" s="61" t="s">
        <v>21</v>
      </c>
      <c r="O820" s="61">
        <v>1</v>
      </c>
      <c r="P820" s="61" t="s">
        <v>23</v>
      </c>
      <c r="Q820" s="61">
        <v>4</v>
      </c>
      <c r="R820" s="61" t="s">
        <v>40</v>
      </c>
      <c r="S820" s="61">
        <v>110</v>
      </c>
      <c r="T820" s="61">
        <v>72620</v>
      </c>
      <c r="U820" s="33">
        <v>1571.0640000000001</v>
      </c>
      <c r="V820" s="61">
        <v>4.7539999999999996</v>
      </c>
      <c r="W820" s="61">
        <v>6.2E-2</v>
      </c>
      <c r="X820" s="61">
        <v>45</v>
      </c>
      <c r="Y820" s="61">
        <v>2.3E-2</v>
      </c>
      <c r="Z820" s="61">
        <f t="shared" si="50"/>
        <v>114090.66768000001</v>
      </c>
      <c r="AA820" s="61">
        <f t="shared" si="51"/>
        <v>70.697879999999998</v>
      </c>
    </row>
    <row r="821" spans="1:27" x14ac:dyDescent="0.25">
      <c r="A821" s="31">
        <v>43367</v>
      </c>
      <c r="B821" s="61" t="s">
        <v>189</v>
      </c>
      <c r="C821" s="65">
        <v>43360</v>
      </c>
      <c r="D821" s="35">
        <f t="shared" si="48"/>
        <v>2018</v>
      </c>
      <c r="E821" s="35">
        <f t="shared" si="49"/>
        <v>9</v>
      </c>
      <c r="F821" s="61">
        <v>120164</v>
      </c>
      <c r="G821" s="61" t="s">
        <v>275</v>
      </c>
      <c r="H821" s="61" t="s">
        <v>39</v>
      </c>
      <c r="I821" s="61" t="s">
        <v>276</v>
      </c>
      <c r="J821" s="61" t="s">
        <v>20</v>
      </c>
      <c r="K821" s="61" t="s">
        <v>191</v>
      </c>
      <c r="L821" s="61" t="s">
        <v>277</v>
      </c>
      <c r="M821" s="61">
        <v>301</v>
      </c>
      <c r="N821" s="61" t="s">
        <v>21</v>
      </c>
      <c r="O821" s="61">
        <v>1</v>
      </c>
      <c r="P821" s="61" t="s">
        <v>23</v>
      </c>
      <c r="Q821" s="61">
        <v>4</v>
      </c>
      <c r="R821" s="61" t="s">
        <v>40</v>
      </c>
      <c r="S821" s="61">
        <v>113</v>
      </c>
      <c r="T821" s="61">
        <v>59263</v>
      </c>
      <c r="U821" s="33">
        <v>1974.088</v>
      </c>
      <c r="V821" s="61">
        <v>4.875</v>
      </c>
      <c r="W821" s="61">
        <v>0.16200000000000001</v>
      </c>
      <c r="X821" s="61">
        <v>96</v>
      </c>
      <c r="Y821" s="61">
        <v>4.3999999999999997E-2</v>
      </c>
      <c r="Z821" s="61">
        <f t="shared" si="50"/>
        <v>116990.377144</v>
      </c>
      <c r="AA821" s="61">
        <f t="shared" si="51"/>
        <v>189.51244800000001</v>
      </c>
    </row>
    <row r="822" spans="1:27" x14ac:dyDescent="0.25">
      <c r="A822" s="31">
        <v>43367</v>
      </c>
      <c r="B822" s="61" t="s">
        <v>189</v>
      </c>
      <c r="C822" s="65">
        <v>43360</v>
      </c>
      <c r="D822" s="35">
        <f t="shared" si="48"/>
        <v>2018</v>
      </c>
      <c r="E822" s="35">
        <f t="shared" si="49"/>
        <v>9</v>
      </c>
      <c r="F822" s="61">
        <v>120164</v>
      </c>
      <c r="G822" s="61" t="s">
        <v>275</v>
      </c>
      <c r="H822" s="61" t="s">
        <v>39</v>
      </c>
      <c r="I822" s="61" t="s">
        <v>276</v>
      </c>
      <c r="J822" s="61" t="s">
        <v>20</v>
      </c>
      <c r="K822" s="61" t="s">
        <v>191</v>
      </c>
      <c r="L822" s="61" t="s">
        <v>277</v>
      </c>
      <c r="M822" s="61">
        <v>301</v>
      </c>
      <c r="N822" s="61" t="s">
        <v>21</v>
      </c>
      <c r="O822" s="61">
        <v>1</v>
      </c>
      <c r="P822" s="61" t="s">
        <v>23</v>
      </c>
      <c r="Q822" s="61">
        <v>4</v>
      </c>
      <c r="R822" s="61" t="s">
        <v>40</v>
      </c>
      <c r="S822" s="61">
        <v>112</v>
      </c>
      <c r="T822" s="61">
        <v>72580</v>
      </c>
      <c r="U822" s="33">
        <v>1664.4559999999999</v>
      </c>
      <c r="V822" s="61">
        <v>5.0339999999999998</v>
      </c>
      <c r="W822" s="61">
        <v>7.9000000000000001E-2</v>
      </c>
      <c r="X822" s="61">
        <v>57</v>
      </c>
      <c r="Y822" s="61">
        <v>2.8000000000000001E-2</v>
      </c>
      <c r="Z822" s="61">
        <f t="shared" si="50"/>
        <v>120806.21647999999</v>
      </c>
      <c r="AA822" s="61">
        <f t="shared" si="51"/>
        <v>94.873992000000001</v>
      </c>
    </row>
    <row r="823" spans="1:27" x14ac:dyDescent="0.25">
      <c r="A823" s="31">
        <v>43367</v>
      </c>
      <c r="B823" s="61" t="s">
        <v>189</v>
      </c>
      <c r="C823" s="65">
        <v>43360</v>
      </c>
      <c r="D823" s="35">
        <f t="shared" si="48"/>
        <v>2018</v>
      </c>
      <c r="E823" s="35">
        <f t="shared" si="49"/>
        <v>9</v>
      </c>
      <c r="F823" s="61">
        <v>120164</v>
      </c>
      <c r="G823" s="61" t="s">
        <v>275</v>
      </c>
      <c r="H823" s="61" t="s">
        <v>39</v>
      </c>
      <c r="I823" s="61" t="s">
        <v>276</v>
      </c>
      <c r="J823" s="61" t="s">
        <v>20</v>
      </c>
      <c r="K823" s="61" t="s">
        <v>191</v>
      </c>
      <c r="L823" s="61" t="s">
        <v>277</v>
      </c>
      <c r="M823" s="61">
        <v>301</v>
      </c>
      <c r="N823" s="61" t="s">
        <v>21</v>
      </c>
      <c r="O823" s="61">
        <v>1</v>
      </c>
      <c r="P823" s="61" t="s">
        <v>23</v>
      </c>
      <c r="Q823" s="61">
        <v>4</v>
      </c>
      <c r="R823" s="61" t="s">
        <v>40</v>
      </c>
      <c r="S823" s="61">
        <v>115</v>
      </c>
      <c r="T823" s="61">
        <v>59134</v>
      </c>
      <c r="U823" s="33">
        <v>1863.681</v>
      </c>
      <c r="V823" s="61">
        <v>4.5919999999999996</v>
      </c>
      <c r="W823" s="61">
        <v>0.113</v>
      </c>
      <c r="X823" s="61">
        <v>67</v>
      </c>
      <c r="Y823" s="61">
        <v>4.5999999999999999E-2</v>
      </c>
      <c r="Z823" s="61">
        <f t="shared" si="50"/>
        <v>110206.91225400001</v>
      </c>
      <c r="AA823" s="61">
        <f t="shared" si="51"/>
        <v>124.86662700000001</v>
      </c>
    </row>
    <row r="824" spans="1:27" x14ac:dyDescent="0.25">
      <c r="A824" s="31">
        <v>43367</v>
      </c>
      <c r="B824" s="61" t="s">
        <v>189</v>
      </c>
      <c r="C824" s="65">
        <v>43360</v>
      </c>
      <c r="D824" s="35">
        <f t="shared" si="48"/>
        <v>2018</v>
      </c>
      <c r="E824" s="35">
        <f t="shared" si="49"/>
        <v>9</v>
      </c>
      <c r="F824" s="61">
        <v>120164</v>
      </c>
      <c r="G824" s="61" t="s">
        <v>275</v>
      </c>
      <c r="H824" s="61" t="s">
        <v>39</v>
      </c>
      <c r="I824" s="61" t="s">
        <v>276</v>
      </c>
      <c r="J824" s="61" t="s">
        <v>20</v>
      </c>
      <c r="K824" s="61" t="s">
        <v>191</v>
      </c>
      <c r="L824" s="61" t="s">
        <v>277</v>
      </c>
      <c r="M824" s="61">
        <v>301</v>
      </c>
      <c r="N824" s="61" t="s">
        <v>21</v>
      </c>
      <c r="O824" s="61">
        <v>1</v>
      </c>
      <c r="P824" s="61" t="s">
        <v>23</v>
      </c>
      <c r="Q824" s="61">
        <v>4</v>
      </c>
      <c r="R824" s="61" t="s">
        <v>40</v>
      </c>
      <c r="S824" s="61">
        <v>114</v>
      </c>
      <c r="T824" s="61">
        <v>64953</v>
      </c>
      <c r="U824" s="33">
        <v>2283.4540000000002</v>
      </c>
      <c r="V824" s="61">
        <v>6.18</v>
      </c>
      <c r="W824" s="61">
        <v>7.3999999999999996E-2</v>
      </c>
      <c r="X824" s="61">
        <v>48</v>
      </c>
      <c r="Y824" s="61">
        <v>3.1E-2</v>
      </c>
      <c r="Z824" s="61">
        <f t="shared" si="50"/>
        <v>148317.18766200001</v>
      </c>
      <c r="AA824" s="61">
        <f t="shared" si="51"/>
        <v>109.60579200000002</v>
      </c>
    </row>
    <row r="825" spans="1:27" x14ac:dyDescent="0.25">
      <c r="A825" s="31">
        <v>43367</v>
      </c>
      <c r="B825" s="61" t="s">
        <v>189</v>
      </c>
      <c r="C825" s="65">
        <v>43360</v>
      </c>
      <c r="D825" s="35">
        <f t="shared" si="48"/>
        <v>2018</v>
      </c>
      <c r="E825" s="35">
        <f t="shared" si="49"/>
        <v>9</v>
      </c>
      <c r="F825" s="61">
        <v>120164</v>
      </c>
      <c r="G825" s="61" t="s">
        <v>275</v>
      </c>
      <c r="H825" s="61" t="s">
        <v>39</v>
      </c>
      <c r="I825" s="61" t="s">
        <v>276</v>
      </c>
      <c r="J825" s="61" t="s">
        <v>20</v>
      </c>
      <c r="K825" s="61" t="s">
        <v>191</v>
      </c>
      <c r="L825" s="61" t="s">
        <v>277</v>
      </c>
      <c r="M825" s="61">
        <v>301</v>
      </c>
      <c r="N825" s="61" t="s">
        <v>21</v>
      </c>
      <c r="O825" s="61">
        <v>1</v>
      </c>
      <c r="P825" s="61" t="s">
        <v>23</v>
      </c>
      <c r="Q825" s="61">
        <v>4</v>
      </c>
      <c r="R825" s="61" t="s">
        <v>40</v>
      </c>
      <c r="S825" s="61">
        <v>116</v>
      </c>
      <c r="T825" s="61">
        <v>66964</v>
      </c>
      <c r="U825" s="33">
        <v>2172.9430000000002</v>
      </c>
      <c r="V825" s="61">
        <v>6.0629999999999997</v>
      </c>
      <c r="W825" s="61">
        <v>7.9000000000000001E-2</v>
      </c>
      <c r="X825" s="61">
        <v>53</v>
      </c>
      <c r="Y825" s="61">
        <v>2.7E-2</v>
      </c>
      <c r="Z825" s="61">
        <f t="shared" si="50"/>
        <v>145508.955052</v>
      </c>
      <c r="AA825" s="61">
        <f t="shared" si="51"/>
        <v>115.16597900000001</v>
      </c>
    </row>
    <row r="826" spans="1:27" x14ac:dyDescent="0.25">
      <c r="A826" s="31">
        <v>43363</v>
      </c>
      <c r="B826" s="61" t="s">
        <v>188</v>
      </c>
      <c r="C826" s="65">
        <v>43353</v>
      </c>
      <c r="D826" s="35">
        <f t="shared" si="48"/>
        <v>2018</v>
      </c>
      <c r="E826" s="35">
        <f t="shared" si="49"/>
        <v>9</v>
      </c>
      <c r="F826" s="61">
        <v>120164</v>
      </c>
      <c r="G826" s="61" t="s">
        <v>275</v>
      </c>
      <c r="H826" s="61" t="s">
        <v>39</v>
      </c>
      <c r="I826" s="61" t="s">
        <v>276</v>
      </c>
      <c r="J826" s="61" t="s">
        <v>20</v>
      </c>
      <c r="K826" s="61" t="s">
        <v>191</v>
      </c>
      <c r="L826" s="61" t="s">
        <v>277</v>
      </c>
      <c r="M826" s="61">
        <v>301</v>
      </c>
      <c r="N826" s="61" t="s">
        <v>21</v>
      </c>
      <c r="O826" s="61">
        <v>1</v>
      </c>
      <c r="P826" s="61" t="s">
        <v>23</v>
      </c>
      <c r="Q826" s="61">
        <v>4</v>
      </c>
      <c r="R826" s="61" t="s">
        <v>40</v>
      </c>
      <c r="S826" s="61">
        <v>116</v>
      </c>
      <c r="T826" s="61">
        <v>67039</v>
      </c>
      <c r="U826" s="33">
        <v>2117.1469999999999</v>
      </c>
      <c r="V826" s="61">
        <v>5.9139999999999997</v>
      </c>
      <c r="W826" s="61">
        <v>0.112</v>
      </c>
      <c r="X826" s="61">
        <v>75</v>
      </c>
      <c r="Y826" s="61">
        <v>4.4999999999999998E-2</v>
      </c>
      <c r="Z826" s="61">
        <f t="shared" si="50"/>
        <v>141931.41773300001</v>
      </c>
      <c r="AA826" s="61">
        <f t="shared" si="51"/>
        <v>158.786025</v>
      </c>
    </row>
    <row r="827" spans="1:27" x14ac:dyDescent="0.25">
      <c r="A827" s="31">
        <v>43363</v>
      </c>
      <c r="B827" s="61" t="s">
        <v>188</v>
      </c>
      <c r="C827" s="65">
        <v>43353</v>
      </c>
      <c r="D827" s="35">
        <f t="shared" si="48"/>
        <v>2018</v>
      </c>
      <c r="E827" s="35">
        <f t="shared" si="49"/>
        <v>9</v>
      </c>
      <c r="F827" s="61">
        <v>120164</v>
      </c>
      <c r="G827" s="61" t="s">
        <v>275</v>
      </c>
      <c r="H827" s="61" t="s">
        <v>39</v>
      </c>
      <c r="I827" s="61" t="s">
        <v>276</v>
      </c>
      <c r="J827" s="61" t="s">
        <v>20</v>
      </c>
      <c r="K827" s="61" t="s">
        <v>191</v>
      </c>
      <c r="L827" s="61" t="s">
        <v>277</v>
      </c>
      <c r="M827" s="61">
        <v>301</v>
      </c>
      <c r="N827" s="61" t="s">
        <v>21</v>
      </c>
      <c r="O827" s="61">
        <v>1</v>
      </c>
      <c r="P827" s="61" t="s">
        <v>23</v>
      </c>
      <c r="Q827" s="61">
        <v>4</v>
      </c>
      <c r="R827" s="61" t="s">
        <v>40</v>
      </c>
      <c r="S827" s="61">
        <v>114</v>
      </c>
      <c r="T827" s="61">
        <v>65026</v>
      </c>
      <c r="U827" s="33">
        <v>2206.62</v>
      </c>
      <c r="V827" s="61">
        <v>5.9790000000000001</v>
      </c>
      <c r="W827" s="61">
        <v>0.112</v>
      </c>
      <c r="X827" s="61">
        <v>73</v>
      </c>
      <c r="Y827" s="61">
        <v>4.2999999999999997E-2</v>
      </c>
      <c r="Z827" s="61">
        <f t="shared" si="50"/>
        <v>143487.67212</v>
      </c>
      <c r="AA827" s="61">
        <f t="shared" si="51"/>
        <v>161.08325999999997</v>
      </c>
    </row>
    <row r="828" spans="1:27" x14ac:dyDescent="0.25">
      <c r="A828" s="31">
        <v>43363</v>
      </c>
      <c r="B828" s="61" t="s">
        <v>188</v>
      </c>
      <c r="C828" s="65">
        <v>43353</v>
      </c>
      <c r="D828" s="35">
        <f t="shared" si="48"/>
        <v>2018</v>
      </c>
      <c r="E828" s="35">
        <f t="shared" si="49"/>
        <v>9</v>
      </c>
      <c r="F828" s="61">
        <v>120164</v>
      </c>
      <c r="G828" s="61" t="s">
        <v>275</v>
      </c>
      <c r="H828" s="61" t="s">
        <v>39</v>
      </c>
      <c r="I828" s="61" t="s">
        <v>276</v>
      </c>
      <c r="J828" s="61" t="s">
        <v>20</v>
      </c>
      <c r="K828" s="61" t="s">
        <v>191</v>
      </c>
      <c r="L828" s="61" t="s">
        <v>277</v>
      </c>
      <c r="M828" s="61">
        <v>301</v>
      </c>
      <c r="N828" s="61" t="s">
        <v>21</v>
      </c>
      <c r="O828" s="61">
        <v>1</v>
      </c>
      <c r="P828" s="61" t="s">
        <v>23</v>
      </c>
      <c r="Q828" s="61">
        <v>4</v>
      </c>
      <c r="R828" s="61" t="s">
        <v>40</v>
      </c>
      <c r="S828" s="61">
        <v>115</v>
      </c>
      <c r="T828" s="61">
        <v>59198</v>
      </c>
      <c r="U828" s="33">
        <v>1780.3779999999999</v>
      </c>
      <c r="V828" s="61">
        <v>4.391</v>
      </c>
      <c r="W828" s="61">
        <v>0.108</v>
      </c>
      <c r="X828" s="61">
        <v>64</v>
      </c>
      <c r="Y828" s="61">
        <v>4.1000000000000002E-2</v>
      </c>
      <c r="Z828" s="61">
        <f t="shared" si="50"/>
        <v>105394.816844</v>
      </c>
      <c r="AA828" s="61">
        <f t="shared" si="51"/>
        <v>113.944192</v>
      </c>
    </row>
    <row r="829" spans="1:27" x14ac:dyDescent="0.25">
      <c r="A829" s="31">
        <v>43363</v>
      </c>
      <c r="B829" s="61" t="s">
        <v>188</v>
      </c>
      <c r="C829" s="65">
        <v>43353</v>
      </c>
      <c r="D829" s="35">
        <f t="shared" si="48"/>
        <v>2018</v>
      </c>
      <c r="E829" s="35">
        <f t="shared" si="49"/>
        <v>9</v>
      </c>
      <c r="F829" s="61">
        <v>120164</v>
      </c>
      <c r="G829" s="61" t="s">
        <v>275</v>
      </c>
      <c r="H829" s="61" t="s">
        <v>39</v>
      </c>
      <c r="I829" s="61" t="s">
        <v>276</v>
      </c>
      <c r="J829" s="61" t="s">
        <v>20</v>
      </c>
      <c r="K829" s="61" t="s">
        <v>191</v>
      </c>
      <c r="L829" s="61" t="s">
        <v>277</v>
      </c>
      <c r="M829" s="61">
        <v>301</v>
      </c>
      <c r="N829" s="61" t="s">
        <v>21</v>
      </c>
      <c r="O829" s="61">
        <v>1</v>
      </c>
      <c r="P829" s="61" t="s">
        <v>23</v>
      </c>
      <c r="Q829" s="61">
        <v>4</v>
      </c>
      <c r="R829" s="61" t="s">
        <v>40</v>
      </c>
      <c r="S829" s="61">
        <v>112</v>
      </c>
      <c r="T829" s="61">
        <v>72626</v>
      </c>
      <c r="U829" s="33">
        <v>1613.28</v>
      </c>
      <c r="V829" s="61">
        <v>4.8819999999999997</v>
      </c>
      <c r="W829" s="61">
        <v>6.3E-2</v>
      </c>
      <c r="X829" s="61">
        <v>46</v>
      </c>
      <c r="Y829" s="61">
        <v>2.1999999999999999E-2</v>
      </c>
      <c r="Z829" s="61">
        <f t="shared" si="50"/>
        <v>117166.07328</v>
      </c>
      <c r="AA829" s="61">
        <f t="shared" si="51"/>
        <v>74.210880000000003</v>
      </c>
    </row>
    <row r="830" spans="1:27" x14ac:dyDescent="0.25">
      <c r="A830" s="31">
        <v>43363</v>
      </c>
      <c r="B830" s="61" t="s">
        <v>188</v>
      </c>
      <c r="C830" s="65">
        <v>43353</v>
      </c>
      <c r="D830" s="35">
        <f t="shared" si="48"/>
        <v>2018</v>
      </c>
      <c r="E830" s="35">
        <f t="shared" si="49"/>
        <v>9</v>
      </c>
      <c r="F830" s="61">
        <v>120164</v>
      </c>
      <c r="G830" s="61" t="s">
        <v>275</v>
      </c>
      <c r="H830" s="61" t="s">
        <v>39</v>
      </c>
      <c r="I830" s="61" t="s">
        <v>276</v>
      </c>
      <c r="J830" s="61" t="s">
        <v>20</v>
      </c>
      <c r="K830" s="61" t="s">
        <v>191</v>
      </c>
      <c r="L830" s="61" t="s">
        <v>277</v>
      </c>
      <c r="M830" s="61">
        <v>301</v>
      </c>
      <c r="N830" s="61" t="s">
        <v>21</v>
      </c>
      <c r="O830" s="61">
        <v>1</v>
      </c>
      <c r="P830" s="61" t="s">
        <v>23</v>
      </c>
      <c r="Q830" s="61">
        <v>4</v>
      </c>
      <c r="R830" s="61" t="s">
        <v>40</v>
      </c>
      <c r="S830" s="61">
        <v>113</v>
      </c>
      <c r="T830" s="61">
        <v>59331</v>
      </c>
      <c r="U830" s="33">
        <v>1899.0709999999999</v>
      </c>
      <c r="V830" s="61">
        <v>4.6950000000000003</v>
      </c>
      <c r="W830" s="61">
        <v>0.115</v>
      </c>
      <c r="X830" s="61">
        <v>68</v>
      </c>
      <c r="Y830" s="61">
        <v>4.2000000000000003E-2</v>
      </c>
      <c r="Z830" s="61">
        <f t="shared" si="50"/>
        <v>112673.781501</v>
      </c>
      <c r="AA830" s="61">
        <f t="shared" si="51"/>
        <v>129.13682799999998</v>
      </c>
    </row>
    <row r="831" spans="1:27" x14ac:dyDescent="0.25">
      <c r="A831" s="31">
        <v>43363</v>
      </c>
      <c r="B831" s="61" t="s">
        <v>188</v>
      </c>
      <c r="C831" s="65">
        <v>43353</v>
      </c>
      <c r="D831" s="35">
        <f t="shared" si="48"/>
        <v>2018</v>
      </c>
      <c r="E831" s="35">
        <f t="shared" si="49"/>
        <v>9</v>
      </c>
      <c r="F831" s="61">
        <v>120164</v>
      </c>
      <c r="G831" s="61" t="s">
        <v>275</v>
      </c>
      <c r="H831" s="61" t="s">
        <v>39</v>
      </c>
      <c r="I831" s="61" t="s">
        <v>276</v>
      </c>
      <c r="J831" s="61" t="s">
        <v>20</v>
      </c>
      <c r="K831" s="61" t="s">
        <v>191</v>
      </c>
      <c r="L831" s="61" t="s">
        <v>277</v>
      </c>
      <c r="M831" s="61">
        <v>301</v>
      </c>
      <c r="N831" s="61" t="s">
        <v>21</v>
      </c>
      <c r="O831" s="61">
        <v>1</v>
      </c>
      <c r="P831" s="61" t="s">
        <v>23</v>
      </c>
      <c r="Q831" s="61">
        <v>4</v>
      </c>
      <c r="R831" s="61" t="s">
        <v>40</v>
      </c>
      <c r="S831" s="61">
        <v>110</v>
      </c>
      <c r="T831" s="61">
        <v>72667</v>
      </c>
      <c r="U831" s="33">
        <v>1527.124</v>
      </c>
      <c r="V831" s="61">
        <v>4.6239999999999997</v>
      </c>
      <c r="W831" s="61">
        <v>6.5000000000000002E-2</v>
      </c>
      <c r="X831" s="61">
        <v>47</v>
      </c>
      <c r="Y831" s="61">
        <v>2.5000000000000001E-2</v>
      </c>
      <c r="Z831" s="61">
        <f t="shared" si="50"/>
        <v>110971.51970800001</v>
      </c>
      <c r="AA831" s="61">
        <f t="shared" si="51"/>
        <v>71.774827999999999</v>
      </c>
    </row>
    <row r="832" spans="1:27" x14ac:dyDescent="0.25">
      <c r="A832" s="31">
        <v>43363</v>
      </c>
      <c r="B832" s="61" t="s">
        <v>188</v>
      </c>
      <c r="C832" s="65">
        <v>43353</v>
      </c>
      <c r="D832" s="35">
        <f t="shared" si="48"/>
        <v>2018</v>
      </c>
      <c r="E832" s="35">
        <f t="shared" si="49"/>
        <v>9</v>
      </c>
      <c r="F832" s="61">
        <v>120164</v>
      </c>
      <c r="G832" s="61" t="s">
        <v>275</v>
      </c>
      <c r="H832" s="61" t="s">
        <v>39</v>
      </c>
      <c r="I832" s="61" t="s">
        <v>276</v>
      </c>
      <c r="J832" s="61" t="s">
        <v>20</v>
      </c>
      <c r="K832" s="61" t="s">
        <v>191</v>
      </c>
      <c r="L832" s="61" t="s">
        <v>277</v>
      </c>
      <c r="M832" s="61">
        <v>301</v>
      </c>
      <c r="N832" s="61" t="s">
        <v>21</v>
      </c>
      <c r="O832" s="61">
        <v>1</v>
      </c>
      <c r="P832" s="61" t="s">
        <v>23</v>
      </c>
      <c r="Q832" s="61">
        <v>4</v>
      </c>
      <c r="R832" s="61" t="s">
        <v>40</v>
      </c>
      <c r="S832" s="61">
        <v>111</v>
      </c>
      <c r="T832" s="61">
        <v>71552</v>
      </c>
      <c r="U832" s="33">
        <v>1676.2070000000001</v>
      </c>
      <c r="V832" s="61">
        <v>4.9969999999999999</v>
      </c>
      <c r="W832" s="61">
        <v>7.2999999999999995E-2</v>
      </c>
      <c r="X832" s="61">
        <v>52</v>
      </c>
      <c r="Y832" s="61">
        <v>2.9000000000000001E-2</v>
      </c>
      <c r="Z832" s="61">
        <f t="shared" si="50"/>
        <v>119935.96326400002</v>
      </c>
      <c r="AA832" s="61">
        <f t="shared" si="51"/>
        <v>87.16276400000001</v>
      </c>
    </row>
    <row r="833" spans="1:27" x14ac:dyDescent="0.25">
      <c r="A833" s="31">
        <v>43363</v>
      </c>
      <c r="B833" s="61" t="s">
        <v>188</v>
      </c>
      <c r="C833" s="65">
        <v>43353</v>
      </c>
      <c r="D833" s="35">
        <f t="shared" si="48"/>
        <v>2018</v>
      </c>
      <c r="E833" s="35">
        <f t="shared" si="49"/>
        <v>9</v>
      </c>
      <c r="F833" s="61">
        <v>120164</v>
      </c>
      <c r="G833" s="61" t="s">
        <v>275</v>
      </c>
      <c r="H833" s="61" t="s">
        <v>39</v>
      </c>
      <c r="I833" s="61" t="s">
        <v>276</v>
      </c>
      <c r="J833" s="61" t="s">
        <v>20</v>
      </c>
      <c r="K833" s="61" t="s">
        <v>191</v>
      </c>
      <c r="L833" s="61" t="s">
        <v>277</v>
      </c>
      <c r="M833" s="61">
        <v>301</v>
      </c>
      <c r="N833" s="61" t="s">
        <v>21</v>
      </c>
      <c r="O833" s="61">
        <v>1</v>
      </c>
      <c r="P833" s="61" t="s">
        <v>23</v>
      </c>
      <c r="Q833" s="61">
        <v>4</v>
      </c>
      <c r="R833" s="61" t="s">
        <v>40</v>
      </c>
      <c r="S833" s="61">
        <v>108</v>
      </c>
      <c r="T833" s="61">
        <v>72356</v>
      </c>
      <c r="U833" s="33">
        <v>1353.345</v>
      </c>
      <c r="V833" s="61">
        <v>4.08</v>
      </c>
      <c r="W833" s="61">
        <v>8.3000000000000004E-2</v>
      </c>
      <c r="X833" s="61">
        <v>60</v>
      </c>
      <c r="Y833" s="61">
        <v>3.3000000000000002E-2</v>
      </c>
      <c r="Z833" s="61">
        <f t="shared" si="50"/>
        <v>97922.630820000006</v>
      </c>
      <c r="AA833" s="61">
        <f t="shared" si="51"/>
        <v>81.200699999999998</v>
      </c>
    </row>
    <row r="834" spans="1:27" x14ac:dyDescent="0.25">
      <c r="A834" s="31">
        <v>43363</v>
      </c>
      <c r="B834" s="61" t="s">
        <v>188</v>
      </c>
      <c r="C834" s="65">
        <v>43353</v>
      </c>
      <c r="D834" s="35">
        <f t="shared" si="48"/>
        <v>2018</v>
      </c>
      <c r="E834" s="35">
        <f t="shared" si="49"/>
        <v>9</v>
      </c>
      <c r="F834" s="61">
        <v>120164</v>
      </c>
      <c r="G834" s="61" t="s">
        <v>275</v>
      </c>
      <c r="H834" s="61" t="s">
        <v>39</v>
      </c>
      <c r="I834" s="61" t="s">
        <v>276</v>
      </c>
      <c r="J834" s="61" t="s">
        <v>20</v>
      </c>
      <c r="K834" s="61" t="s">
        <v>191</v>
      </c>
      <c r="L834" s="61" t="s">
        <v>277</v>
      </c>
      <c r="M834" s="61">
        <v>301</v>
      </c>
      <c r="N834" s="61" t="s">
        <v>21</v>
      </c>
      <c r="O834" s="61">
        <v>1</v>
      </c>
      <c r="P834" s="61" t="s">
        <v>23</v>
      </c>
      <c r="Q834" s="61">
        <v>4</v>
      </c>
      <c r="R834" s="61" t="s">
        <v>40</v>
      </c>
      <c r="S834" s="61">
        <v>109</v>
      </c>
      <c r="T834" s="61">
        <v>71748</v>
      </c>
      <c r="U834" s="33">
        <v>1719.34</v>
      </c>
      <c r="V834" s="61">
        <v>5.14</v>
      </c>
      <c r="W834" s="61">
        <v>4.2000000000000003E-2</v>
      </c>
      <c r="X834" s="61">
        <v>30</v>
      </c>
      <c r="Y834" s="61">
        <v>2.4E-2</v>
      </c>
      <c r="Z834" s="61">
        <f t="shared" si="50"/>
        <v>123359.20632</v>
      </c>
      <c r="AA834" s="61">
        <f t="shared" si="51"/>
        <v>51.580199999999998</v>
      </c>
    </row>
    <row r="835" spans="1:27" x14ac:dyDescent="0.25">
      <c r="A835" s="31">
        <v>43363</v>
      </c>
      <c r="B835" s="61" t="s">
        <v>188</v>
      </c>
      <c r="C835" s="65">
        <v>43353</v>
      </c>
      <c r="D835" s="35">
        <f t="shared" ref="D835:D898" si="52">YEAR(C835)</f>
        <v>2018</v>
      </c>
      <c r="E835" s="35">
        <f t="shared" ref="E835:E898" si="53">MONTH(C835)</f>
        <v>9</v>
      </c>
      <c r="F835" s="61">
        <v>120164</v>
      </c>
      <c r="G835" s="61" t="s">
        <v>275</v>
      </c>
      <c r="H835" s="61" t="s">
        <v>39</v>
      </c>
      <c r="I835" s="61" t="s">
        <v>276</v>
      </c>
      <c r="J835" s="61" t="s">
        <v>20</v>
      </c>
      <c r="K835" s="61" t="s">
        <v>191</v>
      </c>
      <c r="L835" s="61" t="s">
        <v>277</v>
      </c>
      <c r="M835" s="61">
        <v>301</v>
      </c>
      <c r="N835" s="61" t="s">
        <v>21</v>
      </c>
      <c r="O835" s="61">
        <v>1</v>
      </c>
      <c r="P835" s="61" t="s">
        <v>23</v>
      </c>
      <c r="Q835" s="61">
        <v>4</v>
      </c>
      <c r="R835" s="61" t="s">
        <v>40</v>
      </c>
      <c r="S835" s="61">
        <v>107</v>
      </c>
      <c r="T835" s="61">
        <v>74726</v>
      </c>
      <c r="U835" s="33">
        <v>2228.2649999999999</v>
      </c>
      <c r="V835" s="61">
        <v>6.9379999999999997</v>
      </c>
      <c r="W835" s="61">
        <v>9.5000000000000001E-2</v>
      </c>
      <c r="X835" s="61">
        <v>71</v>
      </c>
      <c r="Y835" s="61">
        <v>4.4999999999999998E-2</v>
      </c>
      <c r="Z835" s="61">
        <f t="shared" ref="Z835:Z898" si="54">T835*U835/1000</f>
        <v>166509.33038999999</v>
      </c>
      <c r="AA835" s="61">
        <f t="shared" ref="AA835:AA898" si="55">X835*U835/1000</f>
        <v>158.20681500000001</v>
      </c>
    </row>
    <row r="836" spans="1:27" x14ac:dyDescent="0.25">
      <c r="A836" s="31">
        <v>43363</v>
      </c>
      <c r="B836" s="61" t="s">
        <v>188</v>
      </c>
      <c r="C836" s="65">
        <v>43353</v>
      </c>
      <c r="D836" s="35">
        <f t="shared" si="52"/>
        <v>2018</v>
      </c>
      <c r="E836" s="35">
        <f t="shared" si="53"/>
        <v>9</v>
      </c>
      <c r="F836" s="61">
        <v>120164</v>
      </c>
      <c r="G836" s="61" t="s">
        <v>275</v>
      </c>
      <c r="H836" s="61" t="s">
        <v>39</v>
      </c>
      <c r="I836" s="61" t="s">
        <v>276</v>
      </c>
      <c r="J836" s="61" t="s">
        <v>20</v>
      </c>
      <c r="K836" s="61" t="s">
        <v>191</v>
      </c>
      <c r="L836" s="61" t="s">
        <v>277</v>
      </c>
      <c r="M836" s="61">
        <v>301</v>
      </c>
      <c r="N836" s="61" t="s">
        <v>21</v>
      </c>
      <c r="O836" s="61">
        <v>1</v>
      </c>
      <c r="P836" s="61" t="s">
        <v>23</v>
      </c>
      <c r="Q836" s="61">
        <v>4</v>
      </c>
      <c r="R836" s="61" t="s">
        <v>40</v>
      </c>
      <c r="S836" s="61">
        <v>106</v>
      </c>
      <c r="T836" s="61">
        <v>65901</v>
      </c>
      <c r="U836" s="33">
        <v>2306.9160000000002</v>
      </c>
      <c r="V836" s="61">
        <v>6.335</v>
      </c>
      <c r="W836" s="61">
        <v>7.0000000000000007E-2</v>
      </c>
      <c r="X836" s="61">
        <v>46</v>
      </c>
      <c r="Y836" s="61">
        <v>3.5999999999999997E-2</v>
      </c>
      <c r="Z836" s="61">
        <f t="shared" si="54"/>
        <v>152028.07131600002</v>
      </c>
      <c r="AA836" s="61">
        <f t="shared" si="55"/>
        <v>106.11813600000001</v>
      </c>
    </row>
    <row r="837" spans="1:27" x14ac:dyDescent="0.25">
      <c r="A837" s="31">
        <v>43363</v>
      </c>
      <c r="B837" s="61" t="s">
        <v>188</v>
      </c>
      <c r="C837" s="65">
        <v>43353</v>
      </c>
      <c r="D837" s="35">
        <f t="shared" si="52"/>
        <v>2018</v>
      </c>
      <c r="E837" s="35">
        <f t="shared" si="53"/>
        <v>9</v>
      </c>
      <c r="F837" s="61">
        <v>120164</v>
      </c>
      <c r="G837" s="61" t="s">
        <v>275</v>
      </c>
      <c r="H837" s="61" t="s">
        <v>39</v>
      </c>
      <c r="I837" s="61" t="s">
        <v>276</v>
      </c>
      <c r="J837" s="61" t="s">
        <v>20</v>
      </c>
      <c r="K837" s="61" t="s">
        <v>191</v>
      </c>
      <c r="L837" s="61" t="s">
        <v>277</v>
      </c>
      <c r="M837" s="61">
        <v>301</v>
      </c>
      <c r="N837" s="61" t="s">
        <v>21</v>
      </c>
      <c r="O837" s="61">
        <v>1</v>
      </c>
      <c r="P837" s="61" t="s">
        <v>23</v>
      </c>
      <c r="Q837" s="61">
        <v>4</v>
      </c>
      <c r="R837" s="61" t="s">
        <v>40</v>
      </c>
      <c r="S837" s="61">
        <v>105</v>
      </c>
      <c r="T837" s="61">
        <v>70911</v>
      </c>
      <c r="U837" s="33">
        <v>2237.0990000000002</v>
      </c>
      <c r="V837" s="61">
        <v>6.61</v>
      </c>
      <c r="W837" s="61">
        <v>7.5999999999999998E-2</v>
      </c>
      <c r="X837" s="61">
        <v>54</v>
      </c>
      <c r="Y837" s="61">
        <v>3.4000000000000002E-2</v>
      </c>
      <c r="Z837" s="61">
        <f t="shared" si="54"/>
        <v>158634.92718900001</v>
      </c>
      <c r="AA837" s="61">
        <f t="shared" si="55"/>
        <v>120.803346</v>
      </c>
    </row>
    <row r="838" spans="1:27" x14ac:dyDescent="0.25">
      <c r="A838" s="31">
        <v>43363</v>
      </c>
      <c r="B838" s="61" t="s">
        <v>188</v>
      </c>
      <c r="C838" s="65">
        <v>43353</v>
      </c>
      <c r="D838" s="35">
        <f t="shared" si="52"/>
        <v>2018</v>
      </c>
      <c r="E838" s="35">
        <f t="shared" si="53"/>
        <v>9</v>
      </c>
      <c r="F838" s="61">
        <v>120164</v>
      </c>
      <c r="G838" s="61" t="s">
        <v>275</v>
      </c>
      <c r="H838" s="61" t="s">
        <v>39</v>
      </c>
      <c r="I838" s="61" t="s">
        <v>276</v>
      </c>
      <c r="J838" s="61" t="s">
        <v>20</v>
      </c>
      <c r="K838" s="61" t="s">
        <v>191</v>
      </c>
      <c r="L838" s="61" t="s">
        <v>277</v>
      </c>
      <c r="M838" s="61">
        <v>301</v>
      </c>
      <c r="N838" s="61" t="s">
        <v>21</v>
      </c>
      <c r="O838" s="61">
        <v>1</v>
      </c>
      <c r="P838" s="61" t="s">
        <v>23</v>
      </c>
      <c r="Q838" s="61">
        <v>4</v>
      </c>
      <c r="R838" s="61" t="s">
        <v>40</v>
      </c>
      <c r="S838" s="61">
        <v>104</v>
      </c>
      <c r="T838" s="61">
        <v>66178</v>
      </c>
      <c r="U838" s="33">
        <v>2233.2719999999999</v>
      </c>
      <c r="V838" s="61">
        <v>6.1580000000000004</v>
      </c>
      <c r="W838" s="61">
        <v>8.7999999999999995E-2</v>
      </c>
      <c r="X838" s="61">
        <v>58</v>
      </c>
      <c r="Y838" s="61">
        <v>4.2000000000000003E-2</v>
      </c>
      <c r="Z838" s="61">
        <f t="shared" si="54"/>
        <v>147793.47441600001</v>
      </c>
      <c r="AA838" s="61">
        <f t="shared" si="55"/>
        <v>129.529776</v>
      </c>
    </row>
    <row r="839" spans="1:27" x14ac:dyDescent="0.25">
      <c r="A839" s="31">
        <v>43363</v>
      </c>
      <c r="B839" s="61" t="s">
        <v>188</v>
      </c>
      <c r="C839" s="65">
        <v>43353</v>
      </c>
      <c r="D839" s="35">
        <f t="shared" si="52"/>
        <v>2018</v>
      </c>
      <c r="E839" s="35">
        <f t="shared" si="53"/>
        <v>9</v>
      </c>
      <c r="F839" s="61">
        <v>120164</v>
      </c>
      <c r="G839" s="61" t="s">
        <v>275</v>
      </c>
      <c r="H839" s="61" t="s">
        <v>39</v>
      </c>
      <c r="I839" s="61" t="s">
        <v>276</v>
      </c>
      <c r="J839" s="61" t="s">
        <v>20</v>
      </c>
      <c r="K839" s="61" t="s">
        <v>191</v>
      </c>
      <c r="L839" s="61" t="s">
        <v>277</v>
      </c>
      <c r="M839" s="61">
        <v>301</v>
      </c>
      <c r="N839" s="61" t="s">
        <v>21</v>
      </c>
      <c r="O839" s="61">
        <v>1</v>
      </c>
      <c r="P839" s="61" t="s">
        <v>23</v>
      </c>
      <c r="Q839" s="61">
        <v>4</v>
      </c>
      <c r="R839" s="61" t="s">
        <v>40</v>
      </c>
      <c r="S839" s="61">
        <v>103</v>
      </c>
      <c r="T839" s="61">
        <v>63578</v>
      </c>
      <c r="U839" s="33">
        <v>2384.107</v>
      </c>
      <c r="V839" s="61">
        <v>6.3159999999999998</v>
      </c>
      <c r="W839" s="61">
        <v>0.105</v>
      </c>
      <c r="X839" s="61">
        <v>67</v>
      </c>
      <c r="Y839" s="61">
        <v>4.9000000000000002E-2</v>
      </c>
      <c r="Z839" s="61">
        <f t="shared" si="54"/>
        <v>151576.754846</v>
      </c>
      <c r="AA839" s="61">
        <f t="shared" si="55"/>
        <v>159.73516899999998</v>
      </c>
    </row>
    <row r="840" spans="1:27" x14ac:dyDescent="0.25">
      <c r="A840" s="31">
        <v>43363</v>
      </c>
      <c r="B840" s="61" t="s">
        <v>188</v>
      </c>
      <c r="C840" s="65">
        <v>43353</v>
      </c>
      <c r="D840" s="35">
        <f t="shared" si="52"/>
        <v>2018</v>
      </c>
      <c r="E840" s="35">
        <f t="shared" si="53"/>
        <v>9</v>
      </c>
      <c r="F840" s="61">
        <v>120164</v>
      </c>
      <c r="G840" s="61" t="s">
        <v>275</v>
      </c>
      <c r="H840" s="61" t="s">
        <v>39</v>
      </c>
      <c r="I840" s="61" t="s">
        <v>276</v>
      </c>
      <c r="J840" s="61" t="s">
        <v>20</v>
      </c>
      <c r="K840" s="61" t="s">
        <v>191</v>
      </c>
      <c r="L840" s="61" t="s">
        <v>277</v>
      </c>
      <c r="M840" s="61">
        <v>301</v>
      </c>
      <c r="N840" s="61" t="s">
        <v>21</v>
      </c>
      <c r="O840" s="61">
        <v>1</v>
      </c>
      <c r="P840" s="61" t="s">
        <v>23</v>
      </c>
      <c r="Q840" s="61">
        <v>4</v>
      </c>
      <c r="R840" s="61" t="s">
        <v>40</v>
      </c>
      <c r="S840" s="61">
        <v>102</v>
      </c>
      <c r="T840" s="61">
        <v>66087</v>
      </c>
      <c r="U840" s="33">
        <v>2209.0300000000002</v>
      </c>
      <c r="V840" s="61">
        <v>6.0830000000000002</v>
      </c>
      <c r="W840" s="61">
        <v>8.5999999999999993E-2</v>
      </c>
      <c r="X840" s="61">
        <v>57</v>
      </c>
      <c r="Y840" s="61">
        <v>3.7999999999999999E-2</v>
      </c>
      <c r="Z840" s="61">
        <f t="shared" si="54"/>
        <v>145988.16561000003</v>
      </c>
      <c r="AA840" s="61">
        <f t="shared" si="55"/>
        <v>125.91471</v>
      </c>
    </row>
    <row r="841" spans="1:27" x14ac:dyDescent="0.25">
      <c r="A841" s="31">
        <v>43363</v>
      </c>
      <c r="B841" s="61" t="s">
        <v>188</v>
      </c>
      <c r="C841" s="65">
        <v>43353</v>
      </c>
      <c r="D841" s="35">
        <f t="shared" si="52"/>
        <v>2018</v>
      </c>
      <c r="E841" s="35">
        <f t="shared" si="53"/>
        <v>9</v>
      </c>
      <c r="F841" s="61">
        <v>120164</v>
      </c>
      <c r="G841" s="61" t="s">
        <v>275</v>
      </c>
      <c r="H841" s="61" t="s">
        <v>39</v>
      </c>
      <c r="I841" s="61" t="s">
        <v>276</v>
      </c>
      <c r="J841" s="61" t="s">
        <v>20</v>
      </c>
      <c r="K841" s="61" t="s">
        <v>191</v>
      </c>
      <c r="L841" s="61" t="s">
        <v>277</v>
      </c>
      <c r="M841" s="61">
        <v>301</v>
      </c>
      <c r="N841" s="61" t="s">
        <v>21</v>
      </c>
      <c r="O841" s="61">
        <v>1</v>
      </c>
      <c r="P841" s="61" t="s">
        <v>23</v>
      </c>
      <c r="Q841" s="61">
        <v>4</v>
      </c>
      <c r="R841" s="61" t="s">
        <v>40</v>
      </c>
      <c r="S841" s="61">
        <v>101</v>
      </c>
      <c r="T841" s="61">
        <v>66434</v>
      </c>
      <c r="U841" s="33">
        <v>2640.721</v>
      </c>
      <c r="V841" s="61">
        <v>7.31</v>
      </c>
      <c r="W841" s="61">
        <v>6.3E-2</v>
      </c>
      <c r="X841" s="61">
        <v>42</v>
      </c>
      <c r="Y841" s="61">
        <v>3.7999999999999999E-2</v>
      </c>
      <c r="Z841" s="61">
        <f t="shared" si="54"/>
        <v>175433.658914</v>
      </c>
      <c r="AA841" s="61">
        <f t="shared" si="55"/>
        <v>110.91028200000001</v>
      </c>
    </row>
    <row r="842" spans="1:27" x14ac:dyDescent="0.25">
      <c r="A842" s="31">
        <v>43353</v>
      </c>
      <c r="B842" s="61" t="s">
        <v>187</v>
      </c>
      <c r="C842" s="65">
        <v>43346</v>
      </c>
      <c r="D842" s="35">
        <f t="shared" si="52"/>
        <v>2018</v>
      </c>
      <c r="E842" s="35">
        <f t="shared" si="53"/>
        <v>9</v>
      </c>
      <c r="F842" s="61">
        <v>120164</v>
      </c>
      <c r="G842" s="61" t="s">
        <v>275</v>
      </c>
      <c r="H842" s="61" t="s">
        <v>39</v>
      </c>
      <c r="I842" s="61" t="s">
        <v>276</v>
      </c>
      <c r="J842" s="61" t="s">
        <v>20</v>
      </c>
      <c r="K842" s="61" t="s">
        <v>191</v>
      </c>
      <c r="L842" s="61" t="s">
        <v>277</v>
      </c>
      <c r="M842" s="61">
        <v>301</v>
      </c>
      <c r="N842" s="61" t="s">
        <v>21</v>
      </c>
      <c r="O842" s="61">
        <v>1</v>
      </c>
      <c r="P842" s="61" t="s">
        <v>23</v>
      </c>
      <c r="Q842" s="61">
        <v>4</v>
      </c>
      <c r="R842" s="61" t="s">
        <v>40</v>
      </c>
      <c r="S842" s="61">
        <v>101</v>
      </c>
      <c r="T842" s="61">
        <v>66479</v>
      </c>
      <c r="U842" s="33">
        <v>2595.8989999999999</v>
      </c>
      <c r="V842" s="61">
        <v>7.1909999999999998</v>
      </c>
      <c r="W842" s="61">
        <v>6.8000000000000005E-2</v>
      </c>
      <c r="X842" s="61">
        <v>45</v>
      </c>
      <c r="Y842" s="61">
        <v>0.02</v>
      </c>
      <c r="Z842" s="61">
        <f t="shared" si="54"/>
        <v>172572.76962099998</v>
      </c>
      <c r="AA842" s="61">
        <f t="shared" si="55"/>
        <v>116.815455</v>
      </c>
    </row>
    <row r="843" spans="1:27" x14ac:dyDescent="0.25">
      <c r="A843" s="31">
        <v>43353</v>
      </c>
      <c r="B843" s="61" t="s">
        <v>187</v>
      </c>
      <c r="C843" s="65">
        <v>43346</v>
      </c>
      <c r="D843" s="35">
        <f t="shared" si="52"/>
        <v>2018</v>
      </c>
      <c r="E843" s="35">
        <f t="shared" si="53"/>
        <v>9</v>
      </c>
      <c r="F843" s="61">
        <v>120164</v>
      </c>
      <c r="G843" s="61" t="s">
        <v>275</v>
      </c>
      <c r="H843" s="61" t="s">
        <v>39</v>
      </c>
      <c r="I843" s="61" t="s">
        <v>276</v>
      </c>
      <c r="J843" s="61" t="s">
        <v>20</v>
      </c>
      <c r="K843" s="61" t="s">
        <v>191</v>
      </c>
      <c r="L843" s="61" t="s">
        <v>277</v>
      </c>
      <c r="M843" s="61">
        <v>301</v>
      </c>
      <c r="N843" s="61" t="s">
        <v>21</v>
      </c>
      <c r="O843" s="61">
        <v>1</v>
      </c>
      <c r="P843" s="61" t="s">
        <v>23</v>
      </c>
      <c r="Q843" s="61">
        <v>4</v>
      </c>
      <c r="R843" s="61" t="s">
        <v>40</v>
      </c>
      <c r="S843" s="61">
        <v>102</v>
      </c>
      <c r="T843" s="61">
        <v>66159</v>
      </c>
      <c r="U843" s="33">
        <v>2166.9369999999999</v>
      </c>
      <c r="V843" s="61">
        <v>5.9729999999999999</v>
      </c>
      <c r="W843" s="61">
        <v>0.109</v>
      </c>
      <c r="X843" s="61">
        <v>72</v>
      </c>
      <c r="Y843" s="61">
        <v>2.3E-2</v>
      </c>
      <c r="Z843" s="61">
        <f t="shared" si="54"/>
        <v>143362.38498299997</v>
      </c>
      <c r="AA843" s="61">
        <f t="shared" si="55"/>
        <v>156.01946399999997</v>
      </c>
    </row>
    <row r="844" spans="1:27" x14ac:dyDescent="0.25">
      <c r="A844" s="31">
        <v>43353</v>
      </c>
      <c r="B844" s="61" t="s">
        <v>187</v>
      </c>
      <c r="C844" s="65">
        <v>43346</v>
      </c>
      <c r="D844" s="35">
        <f t="shared" si="52"/>
        <v>2018</v>
      </c>
      <c r="E844" s="35">
        <f t="shared" si="53"/>
        <v>9</v>
      </c>
      <c r="F844" s="61">
        <v>120164</v>
      </c>
      <c r="G844" s="61" t="s">
        <v>275</v>
      </c>
      <c r="H844" s="61" t="s">
        <v>39</v>
      </c>
      <c r="I844" s="61" t="s">
        <v>276</v>
      </c>
      <c r="J844" s="61" t="s">
        <v>20</v>
      </c>
      <c r="K844" s="61" t="s">
        <v>191</v>
      </c>
      <c r="L844" s="61" t="s">
        <v>277</v>
      </c>
      <c r="M844" s="61">
        <v>301</v>
      </c>
      <c r="N844" s="61" t="s">
        <v>21</v>
      </c>
      <c r="O844" s="61">
        <v>1</v>
      </c>
      <c r="P844" s="61" t="s">
        <v>23</v>
      </c>
      <c r="Q844" s="61">
        <v>4</v>
      </c>
      <c r="R844" s="61" t="s">
        <v>40</v>
      </c>
      <c r="S844" s="61">
        <v>103</v>
      </c>
      <c r="T844" s="61">
        <v>63655</v>
      </c>
      <c r="U844" s="33">
        <v>2332.8530000000001</v>
      </c>
      <c r="V844" s="61">
        <v>6.1870000000000003</v>
      </c>
      <c r="W844" s="61">
        <v>0.121</v>
      </c>
      <c r="X844" s="61">
        <v>77</v>
      </c>
      <c r="Y844" s="61">
        <v>3.9E-2</v>
      </c>
      <c r="Z844" s="61">
        <f t="shared" si="54"/>
        <v>148497.75771500001</v>
      </c>
      <c r="AA844" s="61">
        <f t="shared" si="55"/>
        <v>179.62968100000001</v>
      </c>
    </row>
    <row r="845" spans="1:27" x14ac:dyDescent="0.25">
      <c r="A845" s="31">
        <v>43353</v>
      </c>
      <c r="B845" s="61" t="s">
        <v>187</v>
      </c>
      <c r="C845" s="65">
        <v>43346</v>
      </c>
      <c r="D845" s="35">
        <f t="shared" si="52"/>
        <v>2018</v>
      </c>
      <c r="E845" s="35">
        <f t="shared" si="53"/>
        <v>9</v>
      </c>
      <c r="F845" s="61">
        <v>120164</v>
      </c>
      <c r="G845" s="61" t="s">
        <v>275</v>
      </c>
      <c r="H845" s="61" t="s">
        <v>39</v>
      </c>
      <c r="I845" s="61" t="s">
        <v>276</v>
      </c>
      <c r="J845" s="61" t="s">
        <v>20</v>
      </c>
      <c r="K845" s="61" t="s">
        <v>191</v>
      </c>
      <c r="L845" s="61" t="s">
        <v>277</v>
      </c>
      <c r="M845" s="61">
        <v>301</v>
      </c>
      <c r="N845" s="61" t="s">
        <v>21</v>
      </c>
      <c r="O845" s="61">
        <v>1</v>
      </c>
      <c r="P845" s="61" t="s">
        <v>23</v>
      </c>
      <c r="Q845" s="61">
        <v>4</v>
      </c>
      <c r="R845" s="61" t="s">
        <v>40</v>
      </c>
      <c r="S845" s="61">
        <v>104</v>
      </c>
      <c r="T845" s="61">
        <v>66244</v>
      </c>
      <c r="U845" s="33">
        <v>2189.433</v>
      </c>
      <c r="V845" s="61">
        <v>6.0430000000000001</v>
      </c>
      <c r="W845" s="61">
        <v>0.1</v>
      </c>
      <c r="X845" s="61">
        <v>66</v>
      </c>
      <c r="Y845" s="61">
        <v>0.03</v>
      </c>
      <c r="Z845" s="61">
        <f t="shared" si="54"/>
        <v>145036.79965200002</v>
      </c>
      <c r="AA845" s="61">
        <f t="shared" si="55"/>
        <v>144.502578</v>
      </c>
    </row>
    <row r="846" spans="1:27" x14ac:dyDescent="0.25">
      <c r="A846" s="31">
        <v>43353</v>
      </c>
      <c r="B846" s="61" t="s">
        <v>187</v>
      </c>
      <c r="C846" s="65">
        <v>43346</v>
      </c>
      <c r="D846" s="35">
        <f t="shared" si="52"/>
        <v>2018</v>
      </c>
      <c r="E846" s="35">
        <f t="shared" si="53"/>
        <v>9</v>
      </c>
      <c r="F846" s="61">
        <v>120164</v>
      </c>
      <c r="G846" s="61" t="s">
        <v>275</v>
      </c>
      <c r="H846" s="61" t="s">
        <v>39</v>
      </c>
      <c r="I846" s="61" t="s">
        <v>276</v>
      </c>
      <c r="J846" s="61" t="s">
        <v>20</v>
      </c>
      <c r="K846" s="61" t="s">
        <v>191</v>
      </c>
      <c r="L846" s="61" t="s">
        <v>277</v>
      </c>
      <c r="M846" s="61">
        <v>301</v>
      </c>
      <c r="N846" s="61" t="s">
        <v>21</v>
      </c>
      <c r="O846" s="61">
        <v>1</v>
      </c>
      <c r="P846" s="61" t="s">
        <v>23</v>
      </c>
      <c r="Q846" s="61">
        <v>4</v>
      </c>
      <c r="R846" s="61" t="s">
        <v>40</v>
      </c>
      <c r="S846" s="61">
        <v>105</v>
      </c>
      <c r="T846" s="61">
        <v>71001</v>
      </c>
      <c r="U846" s="33">
        <v>2187.9850000000001</v>
      </c>
      <c r="V846" s="61">
        <v>6.4729999999999999</v>
      </c>
      <c r="W846" s="61">
        <v>0.127</v>
      </c>
      <c r="X846" s="61">
        <v>90</v>
      </c>
      <c r="Y846" s="61">
        <v>2.4E-2</v>
      </c>
      <c r="Z846" s="61">
        <f t="shared" si="54"/>
        <v>155349.12298500002</v>
      </c>
      <c r="AA846" s="61">
        <f t="shared" si="55"/>
        <v>196.91865000000001</v>
      </c>
    </row>
    <row r="847" spans="1:27" x14ac:dyDescent="0.25">
      <c r="A847" s="31">
        <v>43353</v>
      </c>
      <c r="B847" s="61" t="s">
        <v>187</v>
      </c>
      <c r="C847" s="65">
        <v>43346</v>
      </c>
      <c r="D847" s="35">
        <f t="shared" si="52"/>
        <v>2018</v>
      </c>
      <c r="E847" s="35">
        <f t="shared" si="53"/>
        <v>9</v>
      </c>
      <c r="F847" s="61">
        <v>120164</v>
      </c>
      <c r="G847" s="61" t="s">
        <v>275</v>
      </c>
      <c r="H847" s="61" t="s">
        <v>39</v>
      </c>
      <c r="I847" s="61" t="s">
        <v>276</v>
      </c>
      <c r="J847" s="61" t="s">
        <v>20</v>
      </c>
      <c r="K847" s="61" t="s">
        <v>191</v>
      </c>
      <c r="L847" s="61" t="s">
        <v>277</v>
      </c>
      <c r="M847" s="61">
        <v>301</v>
      </c>
      <c r="N847" s="61" t="s">
        <v>21</v>
      </c>
      <c r="O847" s="61">
        <v>1</v>
      </c>
      <c r="P847" s="61" t="s">
        <v>23</v>
      </c>
      <c r="Q847" s="61">
        <v>4</v>
      </c>
      <c r="R847" s="61" t="s">
        <v>40</v>
      </c>
      <c r="S847" s="61">
        <v>107</v>
      </c>
      <c r="T847" s="61">
        <v>74842</v>
      </c>
      <c r="U847" s="33">
        <v>2183.0419999999999</v>
      </c>
      <c r="V847" s="61">
        <v>6.8079999999999998</v>
      </c>
      <c r="W847" s="61">
        <v>0.155</v>
      </c>
      <c r="X847" s="61">
        <v>116</v>
      </c>
      <c r="Y847" s="61">
        <v>2.4E-2</v>
      </c>
      <c r="Z847" s="61">
        <f t="shared" si="54"/>
        <v>163383.229364</v>
      </c>
      <c r="AA847" s="61">
        <f t="shared" si="55"/>
        <v>253.23287200000001</v>
      </c>
    </row>
    <row r="848" spans="1:27" x14ac:dyDescent="0.25">
      <c r="A848" s="31">
        <v>43353</v>
      </c>
      <c r="B848" s="61" t="s">
        <v>187</v>
      </c>
      <c r="C848" s="65">
        <v>43346</v>
      </c>
      <c r="D848" s="35">
        <f t="shared" si="52"/>
        <v>2018</v>
      </c>
      <c r="E848" s="35">
        <f t="shared" si="53"/>
        <v>9</v>
      </c>
      <c r="F848" s="61">
        <v>120164</v>
      </c>
      <c r="G848" s="61" t="s">
        <v>275</v>
      </c>
      <c r="H848" s="61" t="s">
        <v>39</v>
      </c>
      <c r="I848" s="61" t="s">
        <v>276</v>
      </c>
      <c r="J848" s="61" t="s">
        <v>20</v>
      </c>
      <c r="K848" s="61" t="s">
        <v>191</v>
      </c>
      <c r="L848" s="61" t="s">
        <v>277</v>
      </c>
      <c r="M848" s="61">
        <v>301</v>
      </c>
      <c r="N848" s="61" t="s">
        <v>21</v>
      </c>
      <c r="O848" s="61">
        <v>1</v>
      </c>
      <c r="P848" s="61" t="s">
        <v>23</v>
      </c>
      <c r="Q848" s="61">
        <v>4</v>
      </c>
      <c r="R848" s="61" t="s">
        <v>40</v>
      </c>
      <c r="S848" s="61">
        <v>106</v>
      </c>
      <c r="T848" s="61">
        <v>65951</v>
      </c>
      <c r="U848" s="33">
        <v>2261.8560000000002</v>
      </c>
      <c r="V848" s="61">
        <v>6.2149999999999999</v>
      </c>
      <c r="W848" s="61">
        <v>7.5999999999999998E-2</v>
      </c>
      <c r="X848" s="61">
        <v>50</v>
      </c>
      <c r="Y848" s="61">
        <v>2.3E-2</v>
      </c>
      <c r="Z848" s="61">
        <f t="shared" si="54"/>
        <v>149171.66505600003</v>
      </c>
      <c r="AA848" s="61">
        <f t="shared" si="55"/>
        <v>113.09280000000001</v>
      </c>
    </row>
    <row r="849" spans="1:27" x14ac:dyDescent="0.25">
      <c r="A849" s="31">
        <v>43353</v>
      </c>
      <c r="B849" s="61" t="s">
        <v>187</v>
      </c>
      <c r="C849" s="65">
        <v>43346</v>
      </c>
      <c r="D849" s="35">
        <f t="shared" si="52"/>
        <v>2018</v>
      </c>
      <c r="E849" s="35">
        <f t="shared" si="53"/>
        <v>9</v>
      </c>
      <c r="F849" s="61">
        <v>120164</v>
      </c>
      <c r="G849" s="61" t="s">
        <v>275</v>
      </c>
      <c r="H849" s="61" t="s">
        <v>39</v>
      </c>
      <c r="I849" s="61" t="s">
        <v>276</v>
      </c>
      <c r="J849" s="61" t="s">
        <v>20</v>
      </c>
      <c r="K849" s="61" t="s">
        <v>191</v>
      </c>
      <c r="L849" s="61" t="s">
        <v>277</v>
      </c>
      <c r="M849" s="61">
        <v>301</v>
      </c>
      <c r="N849" s="61" t="s">
        <v>21</v>
      </c>
      <c r="O849" s="61">
        <v>1</v>
      </c>
      <c r="P849" s="61" t="s">
        <v>23</v>
      </c>
      <c r="Q849" s="61">
        <v>4</v>
      </c>
      <c r="R849" s="61" t="s">
        <v>40</v>
      </c>
      <c r="S849" s="61">
        <v>109</v>
      </c>
      <c r="T849" s="61">
        <v>71781</v>
      </c>
      <c r="U849" s="33">
        <v>1686.9970000000001</v>
      </c>
      <c r="V849" s="61">
        <v>5.0460000000000003</v>
      </c>
      <c r="W849" s="61">
        <v>4.5999999999999999E-2</v>
      </c>
      <c r="X849" s="61">
        <v>33</v>
      </c>
      <c r="Y849" s="61">
        <v>1.7999999999999999E-2</v>
      </c>
      <c r="Z849" s="61">
        <f t="shared" si="54"/>
        <v>121094.331657</v>
      </c>
      <c r="AA849" s="61">
        <f t="shared" si="55"/>
        <v>55.670901000000008</v>
      </c>
    </row>
    <row r="850" spans="1:27" x14ac:dyDescent="0.25">
      <c r="A850" s="31">
        <v>43353</v>
      </c>
      <c r="B850" s="61" t="s">
        <v>187</v>
      </c>
      <c r="C850" s="65">
        <v>43346</v>
      </c>
      <c r="D850" s="35">
        <f t="shared" si="52"/>
        <v>2018</v>
      </c>
      <c r="E850" s="35">
        <f t="shared" si="53"/>
        <v>9</v>
      </c>
      <c r="F850" s="61">
        <v>120164</v>
      </c>
      <c r="G850" s="61" t="s">
        <v>275</v>
      </c>
      <c r="H850" s="61" t="s">
        <v>39</v>
      </c>
      <c r="I850" s="61" t="s">
        <v>276</v>
      </c>
      <c r="J850" s="61" t="s">
        <v>20</v>
      </c>
      <c r="K850" s="61" t="s">
        <v>191</v>
      </c>
      <c r="L850" s="61" t="s">
        <v>277</v>
      </c>
      <c r="M850" s="61">
        <v>301</v>
      </c>
      <c r="N850" s="61" t="s">
        <v>21</v>
      </c>
      <c r="O850" s="61">
        <v>1</v>
      </c>
      <c r="P850" s="61" t="s">
        <v>23</v>
      </c>
      <c r="Q850" s="61">
        <v>4</v>
      </c>
      <c r="R850" s="61" t="s">
        <v>40</v>
      </c>
      <c r="S850" s="61">
        <v>108</v>
      </c>
      <c r="T850" s="61">
        <v>72424</v>
      </c>
      <c r="U850" s="33">
        <v>1320.6469999999999</v>
      </c>
      <c r="V850" s="61">
        <v>3.9849999999999999</v>
      </c>
      <c r="W850" s="61">
        <v>9.4E-2</v>
      </c>
      <c r="X850" s="61">
        <v>68</v>
      </c>
      <c r="Y850" s="61">
        <v>2.5999999999999999E-2</v>
      </c>
      <c r="Z850" s="61">
        <f t="shared" si="54"/>
        <v>95646.538327999995</v>
      </c>
      <c r="AA850" s="61">
        <f t="shared" si="55"/>
        <v>89.803995999999998</v>
      </c>
    </row>
    <row r="851" spans="1:27" x14ac:dyDescent="0.25">
      <c r="A851" s="31">
        <v>43353</v>
      </c>
      <c r="B851" s="61" t="s">
        <v>187</v>
      </c>
      <c r="C851" s="65">
        <v>43346</v>
      </c>
      <c r="D851" s="35">
        <f t="shared" si="52"/>
        <v>2018</v>
      </c>
      <c r="E851" s="35">
        <f t="shared" si="53"/>
        <v>9</v>
      </c>
      <c r="F851" s="61">
        <v>120164</v>
      </c>
      <c r="G851" s="61" t="s">
        <v>275</v>
      </c>
      <c r="H851" s="61" t="s">
        <v>39</v>
      </c>
      <c r="I851" s="61" t="s">
        <v>276</v>
      </c>
      <c r="J851" s="61" t="s">
        <v>20</v>
      </c>
      <c r="K851" s="61" t="s">
        <v>191</v>
      </c>
      <c r="L851" s="61" t="s">
        <v>277</v>
      </c>
      <c r="M851" s="61">
        <v>301</v>
      </c>
      <c r="N851" s="61" t="s">
        <v>21</v>
      </c>
      <c r="O851" s="61">
        <v>1</v>
      </c>
      <c r="P851" s="61" t="s">
        <v>23</v>
      </c>
      <c r="Q851" s="61">
        <v>4</v>
      </c>
      <c r="R851" s="61" t="s">
        <v>40</v>
      </c>
      <c r="S851" s="61">
        <v>111</v>
      </c>
      <c r="T851" s="61">
        <v>71626</v>
      </c>
      <c r="U851" s="33">
        <v>1643.73</v>
      </c>
      <c r="V851" s="61">
        <v>4.9059999999999997</v>
      </c>
      <c r="W851" s="61">
        <v>0.10299999999999999</v>
      </c>
      <c r="X851" s="61">
        <v>74</v>
      </c>
      <c r="Y851" s="61">
        <v>2.7E-2</v>
      </c>
      <c r="Z851" s="61">
        <f t="shared" si="54"/>
        <v>117733.80498</v>
      </c>
      <c r="AA851" s="61">
        <f t="shared" si="55"/>
        <v>121.63602</v>
      </c>
    </row>
    <row r="852" spans="1:27" x14ac:dyDescent="0.25">
      <c r="A852" s="31">
        <v>43353</v>
      </c>
      <c r="B852" s="61" t="s">
        <v>187</v>
      </c>
      <c r="C852" s="65">
        <v>43346</v>
      </c>
      <c r="D852" s="35">
        <f t="shared" si="52"/>
        <v>2018</v>
      </c>
      <c r="E852" s="35">
        <f t="shared" si="53"/>
        <v>9</v>
      </c>
      <c r="F852" s="61">
        <v>120164</v>
      </c>
      <c r="G852" s="61" t="s">
        <v>275</v>
      </c>
      <c r="H852" s="61" t="s">
        <v>39</v>
      </c>
      <c r="I852" s="61" t="s">
        <v>276</v>
      </c>
      <c r="J852" s="61" t="s">
        <v>20</v>
      </c>
      <c r="K852" s="61" t="s">
        <v>191</v>
      </c>
      <c r="L852" s="61" t="s">
        <v>277</v>
      </c>
      <c r="M852" s="61">
        <v>301</v>
      </c>
      <c r="N852" s="61" t="s">
        <v>21</v>
      </c>
      <c r="O852" s="61">
        <v>1</v>
      </c>
      <c r="P852" s="61" t="s">
        <v>23</v>
      </c>
      <c r="Q852" s="61">
        <v>4</v>
      </c>
      <c r="R852" s="61" t="s">
        <v>40</v>
      </c>
      <c r="S852" s="61">
        <v>110</v>
      </c>
      <c r="T852" s="61">
        <v>72726</v>
      </c>
      <c r="U852" s="33">
        <v>1499.106</v>
      </c>
      <c r="V852" s="61">
        <v>4.5430000000000001</v>
      </c>
      <c r="W852" s="61">
        <v>8.1000000000000003E-2</v>
      </c>
      <c r="X852" s="61">
        <v>59</v>
      </c>
      <c r="Y852" s="61">
        <v>1.7999999999999999E-2</v>
      </c>
      <c r="Z852" s="61">
        <f t="shared" si="54"/>
        <v>109023.98295600001</v>
      </c>
      <c r="AA852" s="61">
        <f t="shared" si="55"/>
        <v>88.447254000000001</v>
      </c>
    </row>
    <row r="853" spans="1:27" x14ac:dyDescent="0.25">
      <c r="A853" s="31">
        <v>43353</v>
      </c>
      <c r="B853" s="61" t="s">
        <v>187</v>
      </c>
      <c r="C853" s="65">
        <v>43346</v>
      </c>
      <c r="D853" s="35">
        <f t="shared" si="52"/>
        <v>2018</v>
      </c>
      <c r="E853" s="35">
        <f t="shared" si="53"/>
        <v>9</v>
      </c>
      <c r="F853" s="61">
        <v>120164</v>
      </c>
      <c r="G853" s="61" t="s">
        <v>275</v>
      </c>
      <c r="H853" s="61" t="s">
        <v>39</v>
      </c>
      <c r="I853" s="61" t="s">
        <v>276</v>
      </c>
      <c r="J853" s="61" t="s">
        <v>20</v>
      </c>
      <c r="K853" s="61" t="s">
        <v>191</v>
      </c>
      <c r="L853" s="61" t="s">
        <v>277</v>
      </c>
      <c r="M853" s="61">
        <v>301</v>
      </c>
      <c r="N853" s="61" t="s">
        <v>21</v>
      </c>
      <c r="O853" s="61">
        <v>1</v>
      </c>
      <c r="P853" s="61" t="s">
        <v>23</v>
      </c>
      <c r="Q853" s="61">
        <v>4</v>
      </c>
      <c r="R853" s="61" t="s">
        <v>40</v>
      </c>
      <c r="S853" s="61">
        <v>113</v>
      </c>
      <c r="T853" s="61">
        <v>59414</v>
      </c>
      <c r="U853" s="33">
        <v>1886.673</v>
      </c>
      <c r="V853" s="61">
        <v>4.6710000000000003</v>
      </c>
      <c r="W853" s="61">
        <v>0.14000000000000001</v>
      </c>
      <c r="X853" s="61">
        <v>83</v>
      </c>
      <c r="Y853" s="61">
        <v>4.4999999999999998E-2</v>
      </c>
      <c r="Z853" s="61">
        <f t="shared" si="54"/>
        <v>112094.789622</v>
      </c>
      <c r="AA853" s="61">
        <f t="shared" si="55"/>
        <v>156.59385900000001</v>
      </c>
    </row>
    <row r="854" spans="1:27" x14ac:dyDescent="0.25">
      <c r="A854" s="31">
        <v>43353</v>
      </c>
      <c r="B854" s="61" t="s">
        <v>187</v>
      </c>
      <c r="C854" s="65">
        <v>43346</v>
      </c>
      <c r="D854" s="35">
        <f t="shared" si="52"/>
        <v>2018</v>
      </c>
      <c r="E854" s="35">
        <f t="shared" si="53"/>
        <v>9</v>
      </c>
      <c r="F854" s="61">
        <v>120164</v>
      </c>
      <c r="G854" s="61" t="s">
        <v>275</v>
      </c>
      <c r="H854" s="61" t="s">
        <v>39</v>
      </c>
      <c r="I854" s="61" t="s">
        <v>276</v>
      </c>
      <c r="J854" s="61" t="s">
        <v>20</v>
      </c>
      <c r="K854" s="61" t="s">
        <v>191</v>
      </c>
      <c r="L854" s="61" t="s">
        <v>277</v>
      </c>
      <c r="M854" s="61">
        <v>301</v>
      </c>
      <c r="N854" s="61" t="s">
        <v>21</v>
      </c>
      <c r="O854" s="61">
        <v>1</v>
      </c>
      <c r="P854" s="61" t="s">
        <v>23</v>
      </c>
      <c r="Q854" s="61">
        <v>4</v>
      </c>
      <c r="R854" s="61" t="s">
        <v>40</v>
      </c>
      <c r="S854" s="61">
        <v>112</v>
      </c>
      <c r="T854" s="61">
        <v>72689</v>
      </c>
      <c r="U854" s="33">
        <v>1582.9939999999999</v>
      </c>
      <c r="V854" s="61">
        <v>4.7939999999999996</v>
      </c>
      <c r="W854" s="61">
        <v>8.6999999999999994E-2</v>
      </c>
      <c r="X854" s="61">
        <v>63</v>
      </c>
      <c r="Y854" s="61">
        <v>3.2000000000000001E-2</v>
      </c>
      <c r="Z854" s="61">
        <f t="shared" si="54"/>
        <v>115066.250866</v>
      </c>
      <c r="AA854" s="61">
        <f t="shared" si="55"/>
        <v>99.728621999999987</v>
      </c>
    </row>
    <row r="855" spans="1:27" x14ac:dyDescent="0.25">
      <c r="A855" s="31">
        <v>43353</v>
      </c>
      <c r="B855" s="61" t="s">
        <v>187</v>
      </c>
      <c r="C855" s="65">
        <v>43346</v>
      </c>
      <c r="D855" s="35">
        <f t="shared" si="52"/>
        <v>2018</v>
      </c>
      <c r="E855" s="35">
        <f t="shared" si="53"/>
        <v>9</v>
      </c>
      <c r="F855" s="61">
        <v>120164</v>
      </c>
      <c r="G855" s="61" t="s">
        <v>275</v>
      </c>
      <c r="H855" s="61" t="s">
        <v>39</v>
      </c>
      <c r="I855" s="61" t="s">
        <v>276</v>
      </c>
      <c r="J855" s="61" t="s">
        <v>20</v>
      </c>
      <c r="K855" s="61" t="s">
        <v>191</v>
      </c>
      <c r="L855" s="61" t="s">
        <v>277</v>
      </c>
      <c r="M855" s="61">
        <v>301</v>
      </c>
      <c r="N855" s="61" t="s">
        <v>21</v>
      </c>
      <c r="O855" s="61">
        <v>1</v>
      </c>
      <c r="P855" s="61" t="s">
        <v>23</v>
      </c>
      <c r="Q855" s="61">
        <v>4</v>
      </c>
      <c r="R855" s="61" t="s">
        <v>40</v>
      </c>
      <c r="S855" s="61">
        <v>115</v>
      </c>
      <c r="T855" s="61">
        <v>59265</v>
      </c>
      <c r="U855" s="33">
        <v>1763.704</v>
      </c>
      <c r="V855" s="61">
        <v>4.3550000000000004</v>
      </c>
      <c r="W855" s="61">
        <v>0.113</v>
      </c>
      <c r="X855" s="61">
        <v>67</v>
      </c>
      <c r="Y855" s="61">
        <v>0.04</v>
      </c>
      <c r="Z855" s="61">
        <f t="shared" si="54"/>
        <v>104525.91756</v>
      </c>
      <c r="AA855" s="61">
        <f t="shared" si="55"/>
        <v>118.16816799999999</v>
      </c>
    </row>
    <row r="856" spans="1:27" x14ac:dyDescent="0.25">
      <c r="A856" s="31">
        <v>43353</v>
      </c>
      <c r="B856" s="61" t="s">
        <v>187</v>
      </c>
      <c r="C856" s="65">
        <v>43346</v>
      </c>
      <c r="D856" s="35">
        <f t="shared" si="52"/>
        <v>2018</v>
      </c>
      <c r="E856" s="35">
        <f t="shared" si="53"/>
        <v>9</v>
      </c>
      <c r="F856" s="61">
        <v>120164</v>
      </c>
      <c r="G856" s="61" t="s">
        <v>275</v>
      </c>
      <c r="H856" s="61" t="s">
        <v>39</v>
      </c>
      <c r="I856" s="61" t="s">
        <v>276</v>
      </c>
      <c r="J856" s="61" t="s">
        <v>20</v>
      </c>
      <c r="K856" s="61" t="s">
        <v>191</v>
      </c>
      <c r="L856" s="61" t="s">
        <v>277</v>
      </c>
      <c r="M856" s="61">
        <v>301</v>
      </c>
      <c r="N856" s="61" t="s">
        <v>21</v>
      </c>
      <c r="O856" s="61">
        <v>1</v>
      </c>
      <c r="P856" s="61" t="s">
        <v>23</v>
      </c>
      <c r="Q856" s="61">
        <v>4</v>
      </c>
      <c r="R856" s="61" t="s">
        <v>40</v>
      </c>
      <c r="S856" s="61">
        <v>114</v>
      </c>
      <c r="T856" s="61">
        <v>65129</v>
      </c>
      <c r="U856" s="33">
        <v>2184.404</v>
      </c>
      <c r="V856" s="61">
        <v>5.9279999999999999</v>
      </c>
      <c r="W856" s="61">
        <v>0.158</v>
      </c>
      <c r="X856" s="61">
        <v>103</v>
      </c>
      <c r="Y856" s="61">
        <v>0.06</v>
      </c>
      <c r="Z856" s="61">
        <f t="shared" si="54"/>
        <v>142268.04811599999</v>
      </c>
      <c r="AA856" s="61">
        <f t="shared" si="55"/>
        <v>224.99361199999998</v>
      </c>
    </row>
    <row r="857" spans="1:27" x14ac:dyDescent="0.25">
      <c r="A857" s="31">
        <v>43353</v>
      </c>
      <c r="B857" s="61" t="s">
        <v>187</v>
      </c>
      <c r="C857" s="65">
        <v>43346</v>
      </c>
      <c r="D857" s="35">
        <f t="shared" si="52"/>
        <v>2018</v>
      </c>
      <c r="E857" s="35">
        <f t="shared" si="53"/>
        <v>9</v>
      </c>
      <c r="F857" s="61">
        <v>120164</v>
      </c>
      <c r="G857" s="61" t="s">
        <v>275</v>
      </c>
      <c r="H857" s="61" t="s">
        <v>39</v>
      </c>
      <c r="I857" s="61" t="s">
        <v>276</v>
      </c>
      <c r="J857" s="61" t="s">
        <v>20</v>
      </c>
      <c r="K857" s="61" t="s">
        <v>191</v>
      </c>
      <c r="L857" s="61" t="s">
        <v>277</v>
      </c>
      <c r="M857" s="61">
        <v>301</v>
      </c>
      <c r="N857" s="61" t="s">
        <v>21</v>
      </c>
      <c r="O857" s="61">
        <v>1</v>
      </c>
      <c r="P857" s="61" t="s">
        <v>23</v>
      </c>
      <c r="Q857" s="61">
        <v>4</v>
      </c>
      <c r="R857" s="61" t="s">
        <v>40</v>
      </c>
      <c r="S857" s="61">
        <v>116</v>
      </c>
      <c r="T857" s="61">
        <v>67128</v>
      </c>
      <c r="U857" s="33">
        <v>2099.2669999999998</v>
      </c>
      <c r="V857" s="61">
        <v>5.8719999999999999</v>
      </c>
      <c r="W857" s="61">
        <v>0.13300000000000001</v>
      </c>
      <c r="X857" s="61">
        <v>89</v>
      </c>
      <c r="Y857" s="61">
        <v>3.6999999999999998E-2</v>
      </c>
      <c r="Z857" s="61">
        <f t="shared" si="54"/>
        <v>140919.595176</v>
      </c>
      <c r="AA857" s="61">
        <f t="shared" si="55"/>
        <v>186.83476299999998</v>
      </c>
    </row>
    <row r="858" spans="1:27" x14ac:dyDescent="0.25">
      <c r="A858" s="31">
        <v>43346</v>
      </c>
      <c r="B858" s="61" t="s">
        <v>186</v>
      </c>
      <c r="C858" s="65">
        <v>43344</v>
      </c>
      <c r="D858" s="35">
        <f t="shared" si="52"/>
        <v>2018</v>
      </c>
      <c r="E858" s="35">
        <f t="shared" si="53"/>
        <v>9</v>
      </c>
      <c r="F858" s="61">
        <v>120164</v>
      </c>
      <c r="G858" s="61" t="s">
        <v>275</v>
      </c>
      <c r="H858" s="61" t="s">
        <v>39</v>
      </c>
      <c r="I858" s="61" t="s">
        <v>276</v>
      </c>
      <c r="J858" s="61" t="s">
        <v>20</v>
      </c>
      <c r="K858" s="61" t="s">
        <v>191</v>
      </c>
      <c r="L858" s="61" t="s">
        <v>277</v>
      </c>
      <c r="M858" s="61">
        <v>301</v>
      </c>
      <c r="N858" s="61" t="s">
        <v>21</v>
      </c>
      <c r="O858" s="61">
        <v>1</v>
      </c>
      <c r="P858" s="61" t="s">
        <v>23</v>
      </c>
      <c r="Q858" s="61">
        <v>4</v>
      </c>
      <c r="R858" s="61" t="s">
        <v>40</v>
      </c>
      <c r="S858" s="61">
        <v>116</v>
      </c>
      <c r="T858" s="61">
        <v>67198</v>
      </c>
      <c r="U858" s="33">
        <v>2072.0630000000001</v>
      </c>
      <c r="V858" s="61">
        <v>5.8019999999999996</v>
      </c>
      <c r="W858" s="61">
        <v>1.6E-2</v>
      </c>
      <c r="X858" s="61">
        <v>11</v>
      </c>
      <c r="Y858" s="61">
        <v>0</v>
      </c>
      <c r="Z858" s="61">
        <f t="shared" si="54"/>
        <v>139238.489474</v>
      </c>
      <c r="AA858" s="61">
        <f t="shared" si="55"/>
        <v>22.792693</v>
      </c>
    </row>
    <row r="859" spans="1:27" x14ac:dyDescent="0.25">
      <c r="A859" s="31">
        <v>43346</v>
      </c>
      <c r="B859" s="61" t="s">
        <v>186</v>
      </c>
      <c r="C859" s="65">
        <v>43344</v>
      </c>
      <c r="D859" s="35">
        <f t="shared" si="52"/>
        <v>2018</v>
      </c>
      <c r="E859" s="35">
        <f t="shared" si="53"/>
        <v>9</v>
      </c>
      <c r="F859" s="61">
        <v>120164</v>
      </c>
      <c r="G859" s="61" t="s">
        <v>275</v>
      </c>
      <c r="H859" s="61" t="s">
        <v>39</v>
      </c>
      <c r="I859" s="61" t="s">
        <v>276</v>
      </c>
      <c r="J859" s="61" t="s">
        <v>20</v>
      </c>
      <c r="K859" s="61" t="s">
        <v>191</v>
      </c>
      <c r="L859" s="61" t="s">
        <v>277</v>
      </c>
      <c r="M859" s="61">
        <v>301</v>
      </c>
      <c r="N859" s="61" t="s">
        <v>21</v>
      </c>
      <c r="O859" s="61">
        <v>1</v>
      </c>
      <c r="P859" s="61" t="s">
        <v>23</v>
      </c>
      <c r="Q859" s="61">
        <v>4</v>
      </c>
      <c r="R859" s="61" t="s">
        <v>40</v>
      </c>
      <c r="S859" s="61">
        <v>114</v>
      </c>
      <c r="T859" s="61">
        <v>65187</v>
      </c>
      <c r="U859" s="33">
        <v>2149.91</v>
      </c>
      <c r="V859" s="61">
        <v>5.8390000000000004</v>
      </c>
      <c r="W859" s="61">
        <v>0</v>
      </c>
      <c r="X859" s="61">
        <v>0</v>
      </c>
      <c r="Y859" s="61">
        <v>0</v>
      </c>
      <c r="Z859" s="61">
        <f t="shared" si="54"/>
        <v>140146.18316999997</v>
      </c>
      <c r="AA859" s="61">
        <f t="shared" si="55"/>
        <v>0</v>
      </c>
    </row>
    <row r="860" spans="1:27" x14ac:dyDescent="0.25">
      <c r="A860" s="31">
        <v>43346</v>
      </c>
      <c r="B860" s="61" t="s">
        <v>186</v>
      </c>
      <c r="C860" s="65">
        <v>43344</v>
      </c>
      <c r="D860" s="35">
        <f t="shared" si="52"/>
        <v>2018</v>
      </c>
      <c r="E860" s="35">
        <f t="shared" si="53"/>
        <v>9</v>
      </c>
      <c r="F860" s="61">
        <v>120164</v>
      </c>
      <c r="G860" s="61" t="s">
        <v>275</v>
      </c>
      <c r="H860" s="61" t="s">
        <v>39</v>
      </c>
      <c r="I860" s="61" t="s">
        <v>276</v>
      </c>
      <c r="J860" s="61" t="s">
        <v>20</v>
      </c>
      <c r="K860" s="61" t="s">
        <v>191</v>
      </c>
      <c r="L860" s="61" t="s">
        <v>277</v>
      </c>
      <c r="M860" s="61">
        <v>301</v>
      </c>
      <c r="N860" s="61" t="s">
        <v>21</v>
      </c>
      <c r="O860" s="61">
        <v>1</v>
      </c>
      <c r="P860" s="61" t="s">
        <v>23</v>
      </c>
      <c r="Q860" s="61">
        <v>4</v>
      </c>
      <c r="R860" s="61" t="s">
        <v>40</v>
      </c>
      <c r="S860" s="61">
        <v>115</v>
      </c>
      <c r="T860" s="61">
        <v>59307</v>
      </c>
      <c r="U860" s="33">
        <v>1726.9839999999999</v>
      </c>
      <c r="V860" s="61">
        <v>4.2679999999999998</v>
      </c>
      <c r="W860" s="61">
        <v>0.01</v>
      </c>
      <c r="X860" s="61">
        <v>6</v>
      </c>
      <c r="Y860" s="61">
        <v>0</v>
      </c>
      <c r="Z860" s="61">
        <f t="shared" si="54"/>
        <v>102422.24008800001</v>
      </c>
      <c r="AA860" s="61">
        <f t="shared" si="55"/>
        <v>10.361903999999999</v>
      </c>
    </row>
    <row r="861" spans="1:27" x14ac:dyDescent="0.25">
      <c r="A861" s="31">
        <v>43346</v>
      </c>
      <c r="B861" s="61" t="s">
        <v>186</v>
      </c>
      <c r="C861" s="65">
        <v>43344</v>
      </c>
      <c r="D861" s="35">
        <f t="shared" si="52"/>
        <v>2018</v>
      </c>
      <c r="E861" s="35">
        <f t="shared" si="53"/>
        <v>9</v>
      </c>
      <c r="F861" s="61">
        <v>120164</v>
      </c>
      <c r="G861" s="61" t="s">
        <v>275</v>
      </c>
      <c r="H861" s="61" t="s">
        <v>39</v>
      </c>
      <c r="I861" s="61" t="s">
        <v>276</v>
      </c>
      <c r="J861" s="61" t="s">
        <v>20</v>
      </c>
      <c r="K861" s="61" t="s">
        <v>191</v>
      </c>
      <c r="L861" s="61" t="s">
        <v>277</v>
      </c>
      <c r="M861" s="61">
        <v>301</v>
      </c>
      <c r="N861" s="61" t="s">
        <v>21</v>
      </c>
      <c r="O861" s="61">
        <v>1</v>
      </c>
      <c r="P861" s="61" t="s">
        <v>23</v>
      </c>
      <c r="Q861" s="61">
        <v>4</v>
      </c>
      <c r="R861" s="61" t="s">
        <v>40</v>
      </c>
      <c r="S861" s="61">
        <v>112</v>
      </c>
      <c r="T861" s="61">
        <v>72728</v>
      </c>
      <c r="U861" s="33">
        <v>1565.7809999999999</v>
      </c>
      <c r="V861" s="61">
        <v>4.7450000000000001</v>
      </c>
      <c r="W861" s="61">
        <v>8.0000000000000002E-3</v>
      </c>
      <c r="X861" s="61">
        <v>6</v>
      </c>
      <c r="Y861" s="61">
        <v>0</v>
      </c>
      <c r="Z861" s="61">
        <f t="shared" si="54"/>
        <v>113876.120568</v>
      </c>
      <c r="AA861" s="61">
        <f t="shared" si="55"/>
        <v>9.3946860000000001</v>
      </c>
    </row>
    <row r="862" spans="1:27" x14ac:dyDescent="0.25">
      <c r="A862" s="31">
        <v>43346</v>
      </c>
      <c r="B862" s="61" t="s">
        <v>186</v>
      </c>
      <c r="C862" s="65">
        <v>43344</v>
      </c>
      <c r="D862" s="35">
        <f t="shared" si="52"/>
        <v>2018</v>
      </c>
      <c r="E862" s="35">
        <f t="shared" si="53"/>
        <v>9</v>
      </c>
      <c r="F862" s="61">
        <v>120164</v>
      </c>
      <c r="G862" s="61" t="s">
        <v>275</v>
      </c>
      <c r="H862" s="61" t="s">
        <v>39</v>
      </c>
      <c r="I862" s="61" t="s">
        <v>276</v>
      </c>
      <c r="J862" s="61" t="s">
        <v>20</v>
      </c>
      <c r="K862" s="61" t="s">
        <v>191</v>
      </c>
      <c r="L862" s="61" t="s">
        <v>277</v>
      </c>
      <c r="M862" s="61">
        <v>301</v>
      </c>
      <c r="N862" s="61" t="s">
        <v>21</v>
      </c>
      <c r="O862" s="61">
        <v>1</v>
      </c>
      <c r="P862" s="61" t="s">
        <v>23</v>
      </c>
      <c r="Q862" s="61">
        <v>4</v>
      </c>
      <c r="R862" s="61" t="s">
        <v>40</v>
      </c>
      <c r="S862" s="61">
        <v>113</v>
      </c>
      <c r="T862" s="61">
        <v>59462</v>
      </c>
      <c r="U862" s="33">
        <v>1847.452</v>
      </c>
      <c r="V862" s="61">
        <v>4.577</v>
      </c>
      <c r="W862" s="61">
        <v>5.0000000000000001E-3</v>
      </c>
      <c r="X862" s="61">
        <v>3</v>
      </c>
      <c r="Y862" s="61">
        <v>0</v>
      </c>
      <c r="Z862" s="61">
        <f t="shared" si="54"/>
        <v>109853.190824</v>
      </c>
      <c r="AA862" s="61">
        <f t="shared" si="55"/>
        <v>5.5423559999999998</v>
      </c>
    </row>
    <row r="863" spans="1:27" x14ac:dyDescent="0.25">
      <c r="A863" s="31">
        <v>43346</v>
      </c>
      <c r="B863" s="61" t="s">
        <v>186</v>
      </c>
      <c r="C863" s="65">
        <v>43344</v>
      </c>
      <c r="D863" s="35">
        <f t="shared" si="52"/>
        <v>2018</v>
      </c>
      <c r="E863" s="35">
        <f t="shared" si="53"/>
        <v>9</v>
      </c>
      <c r="F863" s="61">
        <v>120164</v>
      </c>
      <c r="G863" s="61" t="s">
        <v>275</v>
      </c>
      <c r="H863" s="61" t="s">
        <v>39</v>
      </c>
      <c r="I863" s="61" t="s">
        <v>276</v>
      </c>
      <c r="J863" s="61" t="s">
        <v>20</v>
      </c>
      <c r="K863" s="61" t="s">
        <v>191</v>
      </c>
      <c r="L863" s="61" t="s">
        <v>277</v>
      </c>
      <c r="M863" s="61">
        <v>301</v>
      </c>
      <c r="N863" s="61" t="s">
        <v>21</v>
      </c>
      <c r="O863" s="61">
        <v>1</v>
      </c>
      <c r="P863" s="61" t="s">
        <v>23</v>
      </c>
      <c r="Q863" s="61">
        <v>4</v>
      </c>
      <c r="R863" s="61" t="s">
        <v>40</v>
      </c>
      <c r="S863" s="61">
        <v>110</v>
      </c>
      <c r="T863" s="61">
        <v>72762</v>
      </c>
      <c r="U863" s="33">
        <v>1482.0450000000001</v>
      </c>
      <c r="V863" s="61">
        <v>4.4930000000000003</v>
      </c>
      <c r="W863" s="61">
        <v>0.01</v>
      </c>
      <c r="X863" s="61">
        <v>7</v>
      </c>
      <c r="Y863" s="61">
        <v>1E-3</v>
      </c>
      <c r="Z863" s="61">
        <f t="shared" si="54"/>
        <v>107836.55829</v>
      </c>
      <c r="AA863" s="61">
        <f t="shared" si="55"/>
        <v>10.374315000000001</v>
      </c>
    </row>
    <row r="864" spans="1:27" x14ac:dyDescent="0.25">
      <c r="A864" s="31">
        <v>43346</v>
      </c>
      <c r="B864" s="61" t="s">
        <v>186</v>
      </c>
      <c r="C864" s="65">
        <v>43344</v>
      </c>
      <c r="D864" s="35">
        <f t="shared" si="52"/>
        <v>2018</v>
      </c>
      <c r="E864" s="35">
        <f t="shared" si="53"/>
        <v>9</v>
      </c>
      <c r="F864" s="61">
        <v>120164</v>
      </c>
      <c r="G864" s="61" t="s">
        <v>275</v>
      </c>
      <c r="H864" s="61" t="s">
        <v>39</v>
      </c>
      <c r="I864" s="61" t="s">
        <v>276</v>
      </c>
      <c r="J864" s="61" t="s">
        <v>20</v>
      </c>
      <c r="K864" s="61" t="s">
        <v>191</v>
      </c>
      <c r="L864" s="61" t="s">
        <v>277</v>
      </c>
      <c r="M864" s="61">
        <v>301</v>
      </c>
      <c r="N864" s="61" t="s">
        <v>21</v>
      </c>
      <c r="O864" s="61">
        <v>1</v>
      </c>
      <c r="P864" s="61" t="s">
        <v>23</v>
      </c>
      <c r="Q864" s="61">
        <v>4</v>
      </c>
      <c r="R864" s="61" t="s">
        <v>40</v>
      </c>
      <c r="S864" s="61">
        <v>111</v>
      </c>
      <c r="T864" s="61">
        <v>71653</v>
      </c>
      <c r="U864" s="33">
        <v>1614.2239999999999</v>
      </c>
      <c r="V864" s="61">
        <v>4.819</v>
      </c>
      <c r="W864" s="61">
        <v>0</v>
      </c>
      <c r="X864" s="61">
        <v>0</v>
      </c>
      <c r="Y864" s="61">
        <v>0</v>
      </c>
      <c r="Z864" s="61">
        <f t="shared" si="54"/>
        <v>115663.992272</v>
      </c>
      <c r="AA864" s="61">
        <f t="shared" si="55"/>
        <v>0</v>
      </c>
    </row>
    <row r="865" spans="1:27" x14ac:dyDescent="0.25">
      <c r="A865" s="31">
        <v>43346</v>
      </c>
      <c r="B865" s="61" t="s">
        <v>186</v>
      </c>
      <c r="C865" s="65">
        <v>43344</v>
      </c>
      <c r="D865" s="35">
        <f t="shared" si="52"/>
        <v>2018</v>
      </c>
      <c r="E865" s="35">
        <f t="shared" si="53"/>
        <v>9</v>
      </c>
      <c r="F865" s="61">
        <v>120164</v>
      </c>
      <c r="G865" s="61" t="s">
        <v>275</v>
      </c>
      <c r="H865" s="61" t="s">
        <v>39</v>
      </c>
      <c r="I865" s="61" t="s">
        <v>276</v>
      </c>
      <c r="J865" s="61" t="s">
        <v>20</v>
      </c>
      <c r="K865" s="61" t="s">
        <v>191</v>
      </c>
      <c r="L865" s="61" t="s">
        <v>277</v>
      </c>
      <c r="M865" s="61">
        <v>301</v>
      </c>
      <c r="N865" s="61" t="s">
        <v>21</v>
      </c>
      <c r="O865" s="61">
        <v>1</v>
      </c>
      <c r="P865" s="61" t="s">
        <v>23</v>
      </c>
      <c r="Q865" s="61">
        <v>4</v>
      </c>
      <c r="R865" s="61" t="s">
        <v>40</v>
      </c>
      <c r="S865" s="61">
        <v>108</v>
      </c>
      <c r="T865" s="61">
        <v>72468</v>
      </c>
      <c r="U865" s="33">
        <v>1303.7660000000001</v>
      </c>
      <c r="V865" s="61">
        <v>3.9369999999999998</v>
      </c>
      <c r="W865" s="61">
        <v>0.01</v>
      </c>
      <c r="X865" s="61">
        <v>7</v>
      </c>
      <c r="Y865" s="61">
        <v>0</v>
      </c>
      <c r="Z865" s="61">
        <f t="shared" si="54"/>
        <v>94481.314488000004</v>
      </c>
      <c r="AA865" s="61">
        <f t="shared" si="55"/>
        <v>9.1263620000000003</v>
      </c>
    </row>
    <row r="866" spans="1:27" x14ac:dyDescent="0.25">
      <c r="A866" s="31">
        <v>43346</v>
      </c>
      <c r="B866" s="61" t="s">
        <v>186</v>
      </c>
      <c r="C866" s="65">
        <v>43344</v>
      </c>
      <c r="D866" s="35">
        <f t="shared" si="52"/>
        <v>2018</v>
      </c>
      <c r="E866" s="35">
        <f t="shared" si="53"/>
        <v>9</v>
      </c>
      <c r="F866" s="61">
        <v>120164</v>
      </c>
      <c r="G866" s="61" t="s">
        <v>275</v>
      </c>
      <c r="H866" s="61" t="s">
        <v>39</v>
      </c>
      <c r="I866" s="61" t="s">
        <v>276</v>
      </c>
      <c r="J866" s="61" t="s">
        <v>20</v>
      </c>
      <c r="K866" s="61" t="s">
        <v>191</v>
      </c>
      <c r="L866" s="61" t="s">
        <v>277</v>
      </c>
      <c r="M866" s="61">
        <v>301</v>
      </c>
      <c r="N866" s="61" t="s">
        <v>21</v>
      </c>
      <c r="O866" s="61">
        <v>1</v>
      </c>
      <c r="P866" s="61" t="s">
        <v>23</v>
      </c>
      <c r="Q866" s="61">
        <v>4</v>
      </c>
      <c r="R866" s="61" t="s">
        <v>40</v>
      </c>
      <c r="S866" s="61">
        <v>109</v>
      </c>
      <c r="T866" s="61">
        <v>71807</v>
      </c>
      <c r="U866" s="33">
        <v>1657.3409999999999</v>
      </c>
      <c r="V866" s="61">
        <v>4.9589999999999996</v>
      </c>
      <c r="W866" s="61">
        <v>1E-3</v>
      </c>
      <c r="X866" s="61">
        <v>1</v>
      </c>
      <c r="Y866" s="61">
        <v>0</v>
      </c>
      <c r="Z866" s="61">
        <f t="shared" si="54"/>
        <v>119008.685187</v>
      </c>
      <c r="AA866" s="61">
        <f t="shared" si="55"/>
        <v>1.657341</v>
      </c>
    </row>
    <row r="867" spans="1:27" x14ac:dyDescent="0.25">
      <c r="A867" s="31">
        <v>43346</v>
      </c>
      <c r="B867" s="61" t="s">
        <v>186</v>
      </c>
      <c r="C867" s="65">
        <v>43344</v>
      </c>
      <c r="D867" s="35">
        <f t="shared" si="52"/>
        <v>2018</v>
      </c>
      <c r="E867" s="35">
        <f t="shared" si="53"/>
        <v>9</v>
      </c>
      <c r="F867" s="61">
        <v>120164</v>
      </c>
      <c r="G867" s="61" t="s">
        <v>275</v>
      </c>
      <c r="H867" s="61" t="s">
        <v>39</v>
      </c>
      <c r="I867" s="61" t="s">
        <v>276</v>
      </c>
      <c r="J867" s="61" t="s">
        <v>20</v>
      </c>
      <c r="K867" s="61" t="s">
        <v>191</v>
      </c>
      <c r="L867" s="61" t="s">
        <v>277</v>
      </c>
      <c r="M867" s="61">
        <v>301</v>
      </c>
      <c r="N867" s="61" t="s">
        <v>21</v>
      </c>
      <c r="O867" s="61">
        <v>1</v>
      </c>
      <c r="P867" s="61" t="s">
        <v>23</v>
      </c>
      <c r="Q867" s="61">
        <v>4</v>
      </c>
      <c r="R867" s="61" t="s">
        <v>40</v>
      </c>
      <c r="S867" s="61">
        <v>106</v>
      </c>
      <c r="T867" s="61">
        <v>65992</v>
      </c>
      <c r="U867" s="33">
        <v>2219.5520000000001</v>
      </c>
      <c r="V867" s="61">
        <v>6.1029999999999998</v>
      </c>
      <c r="W867" s="61">
        <v>8.0000000000000002E-3</v>
      </c>
      <c r="X867" s="61">
        <v>5</v>
      </c>
      <c r="Y867" s="61">
        <v>0</v>
      </c>
      <c r="Z867" s="61">
        <f t="shared" si="54"/>
        <v>146472.67558400001</v>
      </c>
      <c r="AA867" s="61">
        <f t="shared" si="55"/>
        <v>11.097760000000001</v>
      </c>
    </row>
    <row r="868" spans="1:27" x14ac:dyDescent="0.25">
      <c r="A868" s="31">
        <v>43346</v>
      </c>
      <c r="B868" s="61" t="s">
        <v>186</v>
      </c>
      <c r="C868" s="65">
        <v>43344</v>
      </c>
      <c r="D868" s="35">
        <f t="shared" si="52"/>
        <v>2018</v>
      </c>
      <c r="E868" s="35">
        <f t="shared" si="53"/>
        <v>9</v>
      </c>
      <c r="F868" s="61">
        <v>120164</v>
      </c>
      <c r="G868" s="61" t="s">
        <v>275</v>
      </c>
      <c r="H868" s="61" t="s">
        <v>39</v>
      </c>
      <c r="I868" s="61" t="s">
        <v>276</v>
      </c>
      <c r="J868" s="61" t="s">
        <v>20</v>
      </c>
      <c r="K868" s="61" t="s">
        <v>191</v>
      </c>
      <c r="L868" s="61" t="s">
        <v>277</v>
      </c>
      <c r="M868" s="61">
        <v>301</v>
      </c>
      <c r="N868" s="61" t="s">
        <v>21</v>
      </c>
      <c r="O868" s="61">
        <v>1</v>
      </c>
      <c r="P868" s="61" t="s">
        <v>23</v>
      </c>
      <c r="Q868" s="61">
        <v>4</v>
      </c>
      <c r="R868" s="61" t="s">
        <v>40</v>
      </c>
      <c r="S868" s="61">
        <v>107</v>
      </c>
      <c r="T868" s="61">
        <v>74891</v>
      </c>
      <c r="U868" s="33">
        <v>2144.3560000000002</v>
      </c>
      <c r="V868" s="61">
        <v>6.6909999999999998</v>
      </c>
      <c r="W868" s="61">
        <v>0</v>
      </c>
      <c r="X868" s="61">
        <v>0</v>
      </c>
      <c r="Y868" s="61">
        <v>0</v>
      </c>
      <c r="Z868" s="61">
        <f t="shared" si="54"/>
        <v>160592.965196</v>
      </c>
      <c r="AA868" s="61">
        <f t="shared" si="55"/>
        <v>0</v>
      </c>
    </row>
    <row r="869" spans="1:27" x14ac:dyDescent="0.25">
      <c r="A869" s="31">
        <v>43346</v>
      </c>
      <c r="B869" s="61" t="s">
        <v>186</v>
      </c>
      <c r="C869" s="65">
        <v>43344</v>
      </c>
      <c r="D869" s="35">
        <f t="shared" si="52"/>
        <v>2018</v>
      </c>
      <c r="E869" s="35">
        <f t="shared" si="53"/>
        <v>9</v>
      </c>
      <c r="F869" s="61">
        <v>120164</v>
      </c>
      <c r="G869" s="61" t="s">
        <v>275</v>
      </c>
      <c r="H869" s="61" t="s">
        <v>39</v>
      </c>
      <c r="I869" s="61" t="s">
        <v>276</v>
      </c>
      <c r="J869" s="61" t="s">
        <v>20</v>
      </c>
      <c r="K869" s="61" t="s">
        <v>191</v>
      </c>
      <c r="L869" s="61" t="s">
        <v>277</v>
      </c>
      <c r="M869" s="61">
        <v>301</v>
      </c>
      <c r="N869" s="61" t="s">
        <v>21</v>
      </c>
      <c r="O869" s="61">
        <v>1</v>
      </c>
      <c r="P869" s="61" t="s">
        <v>23</v>
      </c>
      <c r="Q869" s="61">
        <v>4</v>
      </c>
      <c r="R869" s="61" t="s">
        <v>40</v>
      </c>
      <c r="S869" s="61">
        <v>105</v>
      </c>
      <c r="T869" s="61">
        <v>71048</v>
      </c>
      <c r="U869" s="33">
        <v>2148.6149999999998</v>
      </c>
      <c r="V869" s="61">
        <v>6.3609999999999998</v>
      </c>
      <c r="W869" s="61">
        <v>0</v>
      </c>
      <c r="X869" s="61">
        <v>0</v>
      </c>
      <c r="Y869" s="61">
        <v>0</v>
      </c>
      <c r="Z869" s="61">
        <f t="shared" si="54"/>
        <v>152654.79851999998</v>
      </c>
      <c r="AA869" s="61">
        <f t="shared" si="55"/>
        <v>0</v>
      </c>
    </row>
    <row r="870" spans="1:27" x14ac:dyDescent="0.25">
      <c r="A870" s="31">
        <v>43346</v>
      </c>
      <c r="B870" s="61" t="s">
        <v>186</v>
      </c>
      <c r="C870" s="65">
        <v>43344</v>
      </c>
      <c r="D870" s="35">
        <f t="shared" si="52"/>
        <v>2018</v>
      </c>
      <c r="E870" s="35">
        <f t="shared" si="53"/>
        <v>9</v>
      </c>
      <c r="F870" s="61">
        <v>120164</v>
      </c>
      <c r="G870" s="61" t="s">
        <v>275</v>
      </c>
      <c r="H870" s="61" t="s">
        <v>39</v>
      </c>
      <c r="I870" s="61" t="s">
        <v>276</v>
      </c>
      <c r="J870" s="61" t="s">
        <v>20</v>
      </c>
      <c r="K870" s="61" t="s">
        <v>191</v>
      </c>
      <c r="L870" s="61" t="s">
        <v>277</v>
      </c>
      <c r="M870" s="61">
        <v>301</v>
      </c>
      <c r="N870" s="61" t="s">
        <v>21</v>
      </c>
      <c r="O870" s="61">
        <v>1</v>
      </c>
      <c r="P870" s="61" t="s">
        <v>23</v>
      </c>
      <c r="Q870" s="61">
        <v>4</v>
      </c>
      <c r="R870" s="61" t="s">
        <v>40</v>
      </c>
      <c r="S870" s="61">
        <v>104</v>
      </c>
      <c r="T870" s="61">
        <v>66290</v>
      </c>
      <c r="U870" s="33">
        <v>2157.2950000000001</v>
      </c>
      <c r="V870" s="61">
        <v>5.9589999999999996</v>
      </c>
      <c r="W870" s="61">
        <v>8.9999999999999993E-3</v>
      </c>
      <c r="X870" s="61">
        <v>6</v>
      </c>
      <c r="Y870" s="61">
        <v>2E-3</v>
      </c>
      <c r="Z870" s="61">
        <f t="shared" si="54"/>
        <v>143007.08555000002</v>
      </c>
      <c r="AA870" s="61">
        <f t="shared" si="55"/>
        <v>12.943770000000001</v>
      </c>
    </row>
    <row r="871" spans="1:27" x14ac:dyDescent="0.25">
      <c r="A871" s="31">
        <v>43346</v>
      </c>
      <c r="B871" s="61" t="s">
        <v>186</v>
      </c>
      <c r="C871" s="65">
        <v>43344</v>
      </c>
      <c r="D871" s="35">
        <f t="shared" si="52"/>
        <v>2018</v>
      </c>
      <c r="E871" s="35">
        <f t="shared" si="53"/>
        <v>9</v>
      </c>
      <c r="F871" s="61">
        <v>120164</v>
      </c>
      <c r="G871" s="61" t="s">
        <v>275</v>
      </c>
      <c r="H871" s="61" t="s">
        <v>39</v>
      </c>
      <c r="I871" s="61" t="s">
        <v>276</v>
      </c>
      <c r="J871" s="61" t="s">
        <v>20</v>
      </c>
      <c r="K871" s="61" t="s">
        <v>191</v>
      </c>
      <c r="L871" s="61" t="s">
        <v>277</v>
      </c>
      <c r="M871" s="61">
        <v>301</v>
      </c>
      <c r="N871" s="61" t="s">
        <v>21</v>
      </c>
      <c r="O871" s="61">
        <v>1</v>
      </c>
      <c r="P871" s="61" t="s">
        <v>23</v>
      </c>
      <c r="Q871" s="61">
        <v>4</v>
      </c>
      <c r="R871" s="61" t="s">
        <v>40</v>
      </c>
      <c r="S871" s="61">
        <v>103</v>
      </c>
      <c r="T871" s="61">
        <v>63703</v>
      </c>
      <c r="U871" s="33">
        <v>2289.7750000000001</v>
      </c>
      <c r="V871" s="61">
        <v>6.0780000000000003</v>
      </c>
      <c r="W871" s="61">
        <v>0</v>
      </c>
      <c r="X871" s="61">
        <v>0</v>
      </c>
      <c r="Y871" s="61">
        <v>0</v>
      </c>
      <c r="Z871" s="61">
        <f t="shared" si="54"/>
        <v>145865.53682500002</v>
      </c>
      <c r="AA871" s="61">
        <f t="shared" si="55"/>
        <v>0</v>
      </c>
    </row>
    <row r="872" spans="1:27" x14ac:dyDescent="0.25">
      <c r="A872" s="31">
        <v>43346</v>
      </c>
      <c r="B872" s="61" t="s">
        <v>186</v>
      </c>
      <c r="C872" s="65">
        <v>43344</v>
      </c>
      <c r="D872" s="35">
        <f t="shared" si="52"/>
        <v>2018</v>
      </c>
      <c r="E872" s="35">
        <f t="shared" si="53"/>
        <v>9</v>
      </c>
      <c r="F872" s="61">
        <v>120164</v>
      </c>
      <c r="G872" s="61" t="s">
        <v>275</v>
      </c>
      <c r="H872" s="61" t="s">
        <v>39</v>
      </c>
      <c r="I872" s="61" t="s">
        <v>276</v>
      </c>
      <c r="J872" s="61" t="s">
        <v>20</v>
      </c>
      <c r="K872" s="61" t="s">
        <v>191</v>
      </c>
      <c r="L872" s="61" t="s">
        <v>277</v>
      </c>
      <c r="M872" s="61">
        <v>301</v>
      </c>
      <c r="N872" s="61" t="s">
        <v>21</v>
      </c>
      <c r="O872" s="61">
        <v>1</v>
      </c>
      <c r="P872" s="61" t="s">
        <v>23</v>
      </c>
      <c r="Q872" s="61">
        <v>4</v>
      </c>
      <c r="R872" s="61" t="s">
        <v>40</v>
      </c>
      <c r="S872" s="61">
        <v>102</v>
      </c>
      <c r="T872" s="61">
        <v>66208</v>
      </c>
      <c r="U872" s="33">
        <v>2135.212</v>
      </c>
      <c r="V872" s="61">
        <v>5.89</v>
      </c>
      <c r="W872" s="61">
        <v>1.0999999999999999E-2</v>
      </c>
      <c r="X872" s="61">
        <v>7</v>
      </c>
      <c r="Y872" s="61">
        <v>0</v>
      </c>
      <c r="Z872" s="61">
        <f t="shared" si="54"/>
        <v>141368.11609599998</v>
      </c>
      <c r="AA872" s="61">
        <f t="shared" si="55"/>
        <v>14.946484</v>
      </c>
    </row>
    <row r="873" spans="1:27" x14ac:dyDescent="0.25">
      <c r="A873" s="31">
        <v>43346</v>
      </c>
      <c r="B873" s="61" t="s">
        <v>186</v>
      </c>
      <c r="C873" s="65">
        <v>43344</v>
      </c>
      <c r="D873" s="35">
        <f t="shared" si="52"/>
        <v>2018</v>
      </c>
      <c r="E873" s="35">
        <f t="shared" si="53"/>
        <v>9</v>
      </c>
      <c r="F873" s="61">
        <v>120164</v>
      </c>
      <c r="G873" s="61" t="s">
        <v>275</v>
      </c>
      <c r="H873" s="61" t="s">
        <v>39</v>
      </c>
      <c r="I873" s="61" t="s">
        <v>276</v>
      </c>
      <c r="J873" s="61" t="s">
        <v>20</v>
      </c>
      <c r="K873" s="61" t="s">
        <v>191</v>
      </c>
      <c r="L873" s="61" t="s">
        <v>277</v>
      </c>
      <c r="M873" s="61">
        <v>301</v>
      </c>
      <c r="N873" s="61" t="s">
        <v>21</v>
      </c>
      <c r="O873" s="61">
        <v>1</v>
      </c>
      <c r="P873" s="61" t="s">
        <v>23</v>
      </c>
      <c r="Q873" s="61">
        <v>4</v>
      </c>
      <c r="R873" s="61" t="s">
        <v>40</v>
      </c>
      <c r="S873" s="61">
        <v>101</v>
      </c>
      <c r="T873" s="61">
        <v>66510</v>
      </c>
      <c r="U873" s="33">
        <v>2553.5990000000002</v>
      </c>
      <c r="V873" s="61">
        <v>7.077</v>
      </c>
      <c r="W873" s="61">
        <v>0</v>
      </c>
      <c r="X873" s="61">
        <v>0</v>
      </c>
      <c r="Y873" s="61">
        <v>0</v>
      </c>
      <c r="Z873" s="61">
        <f t="shared" si="54"/>
        <v>169839.86949000001</v>
      </c>
      <c r="AA873" s="61">
        <f t="shared" si="55"/>
        <v>0</v>
      </c>
    </row>
    <row r="874" spans="1:27" x14ac:dyDescent="0.25">
      <c r="A874" s="31">
        <v>43346</v>
      </c>
      <c r="B874" s="61" t="s">
        <v>185</v>
      </c>
      <c r="C874" s="65">
        <v>43339</v>
      </c>
      <c r="D874" s="35">
        <f t="shared" si="52"/>
        <v>2018</v>
      </c>
      <c r="E874" s="35">
        <f t="shared" si="53"/>
        <v>8</v>
      </c>
      <c r="F874" s="61">
        <v>120164</v>
      </c>
      <c r="G874" s="61" t="s">
        <v>275</v>
      </c>
      <c r="H874" s="61" t="s">
        <v>39</v>
      </c>
      <c r="I874" s="61" t="s">
        <v>276</v>
      </c>
      <c r="J874" s="61" t="s">
        <v>20</v>
      </c>
      <c r="K874" s="61" t="s">
        <v>191</v>
      </c>
      <c r="L874" s="61" t="s">
        <v>277</v>
      </c>
      <c r="M874" s="61">
        <v>301</v>
      </c>
      <c r="N874" s="61" t="s">
        <v>21</v>
      </c>
      <c r="O874" s="61">
        <v>1</v>
      </c>
      <c r="P874" s="61" t="s">
        <v>23</v>
      </c>
      <c r="Q874" s="61">
        <v>4</v>
      </c>
      <c r="R874" s="61" t="s">
        <v>40</v>
      </c>
      <c r="S874" s="61">
        <v>101</v>
      </c>
      <c r="T874" s="61">
        <v>66510</v>
      </c>
      <c r="U874" s="33">
        <v>2553.5990000000002</v>
      </c>
      <c r="V874" s="61">
        <v>7.077</v>
      </c>
      <c r="W874" s="61">
        <v>4.7E-2</v>
      </c>
      <c r="X874" s="61">
        <v>31</v>
      </c>
      <c r="Y874" s="61">
        <v>5.0000000000000001E-3</v>
      </c>
      <c r="Z874" s="61">
        <f t="shared" si="54"/>
        <v>169839.86949000001</v>
      </c>
      <c r="AA874" s="61">
        <f t="shared" si="55"/>
        <v>79.161569</v>
      </c>
    </row>
    <row r="875" spans="1:27" x14ac:dyDescent="0.25">
      <c r="A875" s="31">
        <v>43346</v>
      </c>
      <c r="B875" s="61" t="s">
        <v>185</v>
      </c>
      <c r="C875" s="65">
        <v>43339</v>
      </c>
      <c r="D875" s="35">
        <f t="shared" si="52"/>
        <v>2018</v>
      </c>
      <c r="E875" s="35">
        <f t="shared" si="53"/>
        <v>8</v>
      </c>
      <c r="F875" s="61">
        <v>120164</v>
      </c>
      <c r="G875" s="61" t="s">
        <v>275</v>
      </c>
      <c r="H875" s="61" t="s">
        <v>39</v>
      </c>
      <c r="I875" s="61" t="s">
        <v>276</v>
      </c>
      <c r="J875" s="61" t="s">
        <v>20</v>
      </c>
      <c r="K875" s="61" t="s">
        <v>191</v>
      </c>
      <c r="L875" s="61" t="s">
        <v>277</v>
      </c>
      <c r="M875" s="61">
        <v>301</v>
      </c>
      <c r="N875" s="61" t="s">
        <v>21</v>
      </c>
      <c r="O875" s="61">
        <v>1</v>
      </c>
      <c r="P875" s="61" t="s">
        <v>23</v>
      </c>
      <c r="Q875" s="61">
        <v>4</v>
      </c>
      <c r="R875" s="61" t="s">
        <v>40</v>
      </c>
      <c r="S875" s="61">
        <v>102</v>
      </c>
      <c r="T875" s="61">
        <v>66208</v>
      </c>
      <c r="U875" s="33">
        <v>2135.212</v>
      </c>
      <c r="V875" s="61">
        <v>5.89</v>
      </c>
      <c r="W875" s="61">
        <v>6.3E-2</v>
      </c>
      <c r="X875" s="61">
        <v>42</v>
      </c>
      <c r="Y875" s="61">
        <v>8.9999999999999993E-3</v>
      </c>
      <c r="Z875" s="61">
        <f t="shared" si="54"/>
        <v>141368.11609599998</v>
      </c>
      <c r="AA875" s="61">
        <f t="shared" si="55"/>
        <v>89.678903999999989</v>
      </c>
    </row>
    <row r="876" spans="1:27" x14ac:dyDescent="0.25">
      <c r="A876" s="31">
        <v>43346</v>
      </c>
      <c r="B876" s="61" t="s">
        <v>185</v>
      </c>
      <c r="C876" s="65">
        <v>43339</v>
      </c>
      <c r="D876" s="35">
        <f t="shared" si="52"/>
        <v>2018</v>
      </c>
      <c r="E876" s="35">
        <f t="shared" si="53"/>
        <v>8</v>
      </c>
      <c r="F876" s="61">
        <v>120164</v>
      </c>
      <c r="G876" s="61" t="s">
        <v>275</v>
      </c>
      <c r="H876" s="61" t="s">
        <v>39</v>
      </c>
      <c r="I876" s="61" t="s">
        <v>276</v>
      </c>
      <c r="J876" s="61" t="s">
        <v>20</v>
      </c>
      <c r="K876" s="61" t="s">
        <v>191</v>
      </c>
      <c r="L876" s="61" t="s">
        <v>277</v>
      </c>
      <c r="M876" s="61">
        <v>301</v>
      </c>
      <c r="N876" s="61" t="s">
        <v>21</v>
      </c>
      <c r="O876" s="61">
        <v>1</v>
      </c>
      <c r="P876" s="61" t="s">
        <v>23</v>
      </c>
      <c r="Q876" s="61">
        <v>4</v>
      </c>
      <c r="R876" s="61" t="s">
        <v>40</v>
      </c>
      <c r="S876" s="61">
        <v>103</v>
      </c>
      <c r="T876" s="61">
        <v>63703</v>
      </c>
      <c r="U876" s="33">
        <v>2289.7750000000001</v>
      </c>
      <c r="V876" s="61">
        <v>6.0780000000000003</v>
      </c>
      <c r="W876" s="61">
        <v>7.4999999999999997E-2</v>
      </c>
      <c r="X876" s="61">
        <v>48</v>
      </c>
      <c r="Y876" s="61">
        <v>1.2999999999999999E-2</v>
      </c>
      <c r="Z876" s="61">
        <f t="shared" si="54"/>
        <v>145865.53682500002</v>
      </c>
      <c r="AA876" s="61">
        <f t="shared" si="55"/>
        <v>109.90920000000001</v>
      </c>
    </row>
    <row r="877" spans="1:27" x14ac:dyDescent="0.25">
      <c r="A877" s="31">
        <v>43346</v>
      </c>
      <c r="B877" s="61" t="s">
        <v>185</v>
      </c>
      <c r="C877" s="65">
        <v>43339</v>
      </c>
      <c r="D877" s="35">
        <f t="shared" si="52"/>
        <v>2018</v>
      </c>
      <c r="E877" s="35">
        <f t="shared" si="53"/>
        <v>8</v>
      </c>
      <c r="F877" s="61">
        <v>120164</v>
      </c>
      <c r="G877" s="61" t="s">
        <v>275</v>
      </c>
      <c r="H877" s="61" t="s">
        <v>39</v>
      </c>
      <c r="I877" s="61" t="s">
        <v>276</v>
      </c>
      <c r="J877" s="61" t="s">
        <v>20</v>
      </c>
      <c r="K877" s="61" t="s">
        <v>191</v>
      </c>
      <c r="L877" s="61" t="s">
        <v>277</v>
      </c>
      <c r="M877" s="61">
        <v>301</v>
      </c>
      <c r="N877" s="61" t="s">
        <v>21</v>
      </c>
      <c r="O877" s="61">
        <v>1</v>
      </c>
      <c r="P877" s="61" t="s">
        <v>23</v>
      </c>
      <c r="Q877" s="61">
        <v>4</v>
      </c>
      <c r="R877" s="61" t="s">
        <v>40</v>
      </c>
      <c r="S877" s="61">
        <v>104</v>
      </c>
      <c r="T877" s="61">
        <v>66290</v>
      </c>
      <c r="U877" s="33">
        <v>2157.2950000000001</v>
      </c>
      <c r="V877" s="61">
        <v>5.9589999999999996</v>
      </c>
      <c r="W877" s="61">
        <v>0.06</v>
      </c>
      <c r="X877" s="61">
        <v>40</v>
      </c>
      <c r="Y877" s="61">
        <v>8.0000000000000002E-3</v>
      </c>
      <c r="Z877" s="61">
        <f t="shared" si="54"/>
        <v>143007.08555000002</v>
      </c>
      <c r="AA877" s="61">
        <f t="shared" si="55"/>
        <v>86.291800000000009</v>
      </c>
    </row>
    <row r="878" spans="1:27" x14ac:dyDescent="0.25">
      <c r="A878" s="31">
        <v>43346</v>
      </c>
      <c r="B878" s="61" t="s">
        <v>185</v>
      </c>
      <c r="C878" s="65">
        <v>43339</v>
      </c>
      <c r="D878" s="35">
        <f t="shared" si="52"/>
        <v>2018</v>
      </c>
      <c r="E878" s="35">
        <f t="shared" si="53"/>
        <v>8</v>
      </c>
      <c r="F878" s="61">
        <v>120164</v>
      </c>
      <c r="G878" s="61" t="s">
        <v>275</v>
      </c>
      <c r="H878" s="61" t="s">
        <v>39</v>
      </c>
      <c r="I878" s="61" t="s">
        <v>276</v>
      </c>
      <c r="J878" s="61" t="s">
        <v>20</v>
      </c>
      <c r="K878" s="61" t="s">
        <v>191</v>
      </c>
      <c r="L878" s="61" t="s">
        <v>277</v>
      </c>
      <c r="M878" s="61">
        <v>301</v>
      </c>
      <c r="N878" s="61" t="s">
        <v>21</v>
      </c>
      <c r="O878" s="61">
        <v>1</v>
      </c>
      <c r="P878" s="61" t="s">
        <v>23</v>
      </c>
      <c r="Q878" s="61">
        <v>4</v>
      </c>
      <c r="R878" s="61" t="s">
        <v>40</v>
      </c>
      <c r="S878" s="61">
        <v>105</v>
      </c>
      <c r="T878" s="61">
        <v>71048</v>
      </c>
      <c r="U878" s="33">
        <v>2148.6149999999998</v>
      </c>
      <c r="V878" s="61">
        <v>6.3609999999999998</v>
      </c>
      <c r="W878" s="61">
        <v>6.6000000000000003E-2</v>
      </c>
      <c r="X878" s="61">
        <v>47</v>
      </c>
      <c r="Y878" s="61">
        <v>1.0999999999999999E-2</v>
      </c>
      <c r="Z878" s="61">
        <f t="shared" si="54"/>
        <v>152654.79851999998</v>
      </c>
      <c r="AA878" s="61">
        <f t="shared" si="55"/>
        <v>100.98490499999998</v>
      </c>
    </row>
    <row r="879" spans="1:27" x14ac:dyDescent="0.25">
      <c r="A879" s="31">
        <v>43346</v>
      </c>
      <c r="B879" s="61" t="s">
        <v>185</v>
      </c>
      <c r="C879" s="65">
        <v>43339</v>
      </c>
      <c r="D879" s="35">
        <f t="shared" si="52"/>
        <v>2018</v>
      </c>
      <c r="E879" s="35">
        <f t="shared" si="53"/>
        <v>8</v>
      </c>
      <c r="F879" s="61">
        <v>120164</v>
      </c>
      <c r="G879" s="61" t="s">
        <v>275</v>
      </c>
      <c r="H879" s="61" t="s">
        <v>39</v>
      </c>
      <c r="I879" s="61" t="s">
        <v>276</v>
      </c>
      <c r="J879" s="61" t="s">
        <v>20</v>
      </c>
      <c r="K879" s="61" t="s">
        <v>191</v>
      </c>
      <c r="L879" s="61" t="s">
        <v>277</v>
      </c>
      <c r="M879" s="61">
        <v>301</v>
      </c>
      <c r="N879" s="61" t="s">
        <v>21</v>
      </c>
      <c r="O879" s="61">
        <v>1</v>
      </c>
      <c r="P879" s="61" t="s">
        <v>23</v>
      </c>
      <c r="Q879" s="61">
        <v>4</v>
      </c>
      <c r="R879" s="61" t="s">
        <v>40</v>
      </c>
      <c r="S879" s="61">
        <v>107</v>
      </c>
      <c r="T879" s="61">
        <v>74891</v>
      </c>
      <c r="U879" s="33">
        <v>2144.3560000000002</v>
      </c>
      <c r="V879" s="61">
        <v>6.6909999999999998</v>
      </c>
      <c r="W879" s="61">
        <v>6.5000000000000002E-2</v>
      </c>
      <c r="X879" s="61">
        <v>49</v>
      </c>
      <c r="Y879" s="61">
        <v>1.4999999999999999E-2</v>
      </c>
      <c r="Z879" s="61">
        <f t="shared" si="54"/>
        <v>160592.965196</v>
      </c>
      <c r="AA879" s="61">
        <f t="shared" si="55"/>
        <v>105.07344400000002</v>
      </c>
    </row>
    <row r="880" spans="1:27" x14ac:dyDescent="0.25">
      <c r="A880" s="31">
        <v>43346</v>
      </c>
      <c r="B880" s="61" t="s">
        <v>185</v>
      </c>
      <c r="C880" s="65">
        <v>43339</v>
      </c>
      <c r="D880" s="35">
        <f t="shared" si="52"/>
        <v>2018</v>
      </c>
      <c r="E880" s="35">
        <f t="shared" si="53"/>
        <v>8</v>
      </c>
      <c r="F880" s="61">
        <v>120164</v>
      </c>
      <c r="G880" s="61" t="s">
        <v>275</v>
      </c>
      <c r="H880" s="61" t="s">
        <v>39</v>
      </c>
      <c r="I880" s="61" t="s">
        <v>276</v>
      </c>
      <c r="J880" s="61" t="s">
        <v>20</v>
      </c>
      <c r="K880" s="61" t="s">
        <v>191</v>
      </c>
      <c r="L880" s="61" t="s">
        <v>277</v>
      </c>
      <c r="M880" s="61">
        <v>301</v>
      </c>
      <c r="N880" s="61" t="s">
        <v>21</v>
      </c>
      <c r="O880" s="61">
        <v>1</v>
      </c>
      <c r="P880" s="61" t="s">
        <v>23</v>
      </c>
      <c r="Q880" s="61">
        <v>4</v>
      </c>
      <c r="R880" s="61" t="s">
        <v>40</v>
      </c>
      <c r="S880" s="61">
        <v>106</v>
      </c>
      <c r="T880" s="61">
        <v>65992</v>
      </c>
      <c r="U880" s="33">
        <v>2219.5520000000001</v>
      </c>
      <c r="V880" s="61">
        <v>6.1029999999999998</v>
      </c>
      <c r="W880" s="61">
        <v>5.5E-2</v>
      </c>
      <c r="X880" s="61">
        <v>36</v>
      </c>
      <c r="Y880" s="61">
        <v>8.0000000000000002E-3</v>
      </c>
      <c r="Z880" s="61">
        <f t="shared" si="54"/>
        <v>146472.67558400001</v>
      </c>
      <c r="AA880" s="61">
        <f t="shared" si="55"/>
        <v>79.903872000000007</v>
      </c>
    </row>
    <row r="881" spans="1:27" x14ac:dyDescent="0.25">
      <c r="A881" s="31">
        <v>43346</v>
      </c>
      <c r="B881" s="61" t="s">
        <v>185</v>
      </c>
      <c r="C881" s="65">
        <v>43339</v>
      </c>
      <c r="D881" s="35">
        <f t="shared" si="52"/>
        <v>2018</v>
      </c>
      <c r="E881" s="35">
        <f t="shared" si="53"/>
        <v>8</v>
      </c>
      <c r="F881" s="61">
        <v>120164</v>
      </c>
      <c r="G881" s="61" t="s">
        <v>275</v>
      </c>
      <c r="H881" s="61" t="s">
        <v>39</v>
      </c>
      <c r="I881" s="61" t="s">
        <v>276</v>
      </c>
      <c r="J881" s="61" t="s">
        <v>20</v>
      </c>
      <c r="K881" s="61" t="s">
        <v>191</v>
      </c>
      <c r="L881" s="61" t="s">
        <v>277</v>
      </c>
      <c r="M881" s="61">
        <v>301</v>
      </c>
      <c r="N881" s="61" t="s">
        <v>21</v>
      </c>
      <c r="O881" s="61">
        <v>1</v>
      </c>
      <c r="P881" s="61" t="s">
        <v>23</v>
      </c>
      <c r="Q881" s="61">
        <v>4</v>
      </c>
      <c r="R881" s="61" t="s">
        <v>40</v>
      </c>
      <c r="S881" s="61">
        <v>109</v>
      </c>
      <c r="T881" s="61">
        <v>71807</v>
      </c>
      <c r="U881" s="33">
        <v>1657.3409999999999</v>
      </c>
      <c r="V881" s="61">
        <v>4.9589999999999996</v>
      </c>
      <c r="W881" s="61">
        <v>3.5000000000000003E-2</v>
      </c>
      <c r="X881" s="61">
        <v>25</v>
      </c>
      <c r="Y881" s="61">
        <v>4.0000000000000001E-3</v>
      </c>
      <c r="Z881" s="61">
        <f t="shared" si="54"/>
        <v>119008.685187</v>
      </c>
      <c r="AA881" s="61">
        <f t="shared" si="55"/>
        <v>41.433524999999996</v>
      </c>
    </row>
    <row r="882" spans="1:27" x14ac:dyDescent="0.25">
      <c r="A882" s="31">
        <v>43346</v>
      </c>
      <c r="B882" s="61" t="s">
        <v>185</v>
      </c>
      <c r="C882" s="65">
        <v>43339</v>
      </c>
      <c r="D882" s="35">
        <f t="shared" si="52"/>
        <v>2018</v>
      </c>
      <c r="E882" s="35">
        <f t="shared" si="53"/>
        <v>8</v>
      </c>
      <c r="F882" s="61">
        <v>120164</v>
      </c>
      <c r="G882" s="61" t="s">
        <v>275</v>
      </c>
      <c r="H882" s="61" t="s">
        <v>39</v>
      </c>
      <c r="I882" s="61" t="s">
        <v>276</v>
      </c>
      <c r="J882" s="61" t="s">
        <v>20</v>
      </c>
      <c r="K882" s="61" t="s">
        <v>191</v>
      </c>
      <c r="L882" s="61" t="s">
        <v>277</v>
      </c>
      <c r="M882" s="61">
        <v>301</v>
      </c>
      <c r="N882" s="61" t="s">
        <v>21</v>
      </c>
      <c r="O882" s="61">
        <v>1</v>
      </c>
      <c r="P882" s="61" t="s">
        <v>23</v>
      </c>
      <c r="Q882" s="61">
        <v>4</v>
      </c>
      <c r="R882" s="61" t="s">
        <v>40</v>
      </c>
      <c r="S882" s="61">
        <v>108</v>
      </c>
      <c r="T882" s="61">
        <v>72468</v>
      </c>
      <c r="U882" s="33">
        <v>1303.7660000000001</v>
      </c>
      <c r="V882" s="61">
        <v>3.9369999999999998</v>
      </c>
      <c r="W882" s="61">
        <v>5.0999999999999997E-2</v>
      </c>
      <c r="X882" s="61">
        <v>37</v>
      </c>
      <c r="Y882" s="61">
        <v>6.0000000000000001E-3</v>
      </c>
      <c r="Z882" s="61">
        <f t="shared" si="54"/>
        <v>94481.314488000004</v>
      </c>
      <c r="AA882" s="61">
        <f t="shared" si="55"/>
        <v>48.239342000000008</v>
      </c>
    </row>
    <row r="883" spans="1:27" x14ac:dyDescent="0.25">
      <c r="A883" s="31">
        <v>43346</v>
      </c>
      <c r="B883" s="61" t="s">
        <v>185</v>
      </c>
      <c r="C883" s="65">
        <v>43339</v>
      </c>
      <c r="D883" s="35">
        <f t="shared" si="52"/>
        <v>2018</v>
      </c>
      <c r="E883" s="35">
        <f t="shared" si="53"/>
        <v>8</v>
      </c>
      <c r="F883" s="61">
        <v>120164</v>
      </c>
      <c r="G883" s="61" t="s">
        <v>275</v>
      </c>
      <c r="H883" s="61" t="s">
        <v>39</v>
      </c>
      <c r="I883" s="61" t="s">
        <v>276</v>
      </c>
      <c r="J883" s="61" t="s">
        <v>20</v>
      </c>
      <c r="K883" s="61" t="s">
        <v>191</v>
      </c>
      <c r="L883" s="61" t="s">
        <v>277</v>
      </c>
      <c r="M883" s="61">
        <v>301</v>
      </c>
      <c r="N883" s="61" t="s">
        <v>21</v>
      </c>
      <c r="O883" s="61">
        <v>1</v>
      </c>
      <c r="P883" s="61" t="s">
        <v>23</v>
      </c>
      <c r="Q883" s="61">
        <v>4</v>
      </c>
      <c r="R883" s="61" t="s">
        <v>40</v>
      </c>
      <c r="S883" s="61">
        <v>111</v>
      </c>
      <c r="T883" s="61">
        <v>71653</v>
      </c>
      <c r="U883" s="33">
        <v>1614.2239999999999</v>
      </c>
      <c r="V883" s="61">
        <v>4.819</v>
      </c>
      <c r="W883" s="61">
        <v>3.7999999999999999E-2</v>
      </c>
      <c r="X883" s="61">
        <v>27</v>
      </c>
      <c r="Y883" s="61">
        <v>7.0000000000000001E-3</v>
      </c>
      <c r="Z883" s="61">
        <f t="shared" si="54"/>
        <v>115663.992272</v>
      </c>
      <c r="AA883" s="61">
        <f t="shared" si="55"/>
        <v>43.584047999999996</v>
      </c>
    </row>
    <row r="884" spans="1:27" x14ac:dyDescent="0.25">
      <c r="A884" s="31">
        <v>43346</v>
      </c>
      <c r="B884" s="61" t="s">
        <v>185</v>
      </c>
      <c r="C884" s="65">
        <v>43339</v>
      </c>
      <c r="D884" s="35">
        <f t="shared" si="52"/>
        <v>2018</v>
      </c>
      <c r="E884" s="35">
        <f t="shared" si="53"/>
        <v>8</v>
      </c>
      <c r="F884" s="61">
        <v>120164</v>
      </c>
      <c r="G884" s="61" t="s">
        <v>275</v>
      </c>
      <c r="H884" s="61" t="s">
        <v>39</v>
      </c>
      <c r="I884" s="61" t="s">
        <v>276</v>
      </c>
      <c r="J884" s="61" t="s">
        <v>20</v>
      </c>
      <c r="K884" s="61" t="s">
        <v>191</v>
      </c>
      <c r="L884" s="61" t="s">
        <v>277</v>
      </c>
      <c r="M884" s="61">
        <v>301</v>
      </c>
      <c r="N884" s="61" t="s">
        <v>21</v>
      </c>
      <c r="O884" s="61">
        <v>1</v>
      </c>
      <c r="P884" s="61" t="s">
        <v>23</v>
      </c>
      <c r="Q884" s="61">
        <v>4</v>
      </c>
      <c r="R884" s="61" t="s">
        <v>40</v>
      </c>
      <c r="S884" s="61">
        <v>110</v>
      </c>
      <c r="T884" s="61">
        <v>72762</v>
      </c>
      <c r="U884" s="33">
        <v>1482.0450000000001</v>
      </c>
      <c r="V884" s="61">
        <v>4.4930000000000003</v>
      </c>
      <c r="W884" s="61">
        <v>0.04</v>
      </c>
      <c r="X884" s="61">
        <v>29</v>
      </c>
      <c r="Y884" s="61">
        <v>4.0000000000000001E-3</v>
      </c>
      <c r="Z884" s="61">
        <f t="shared" si="54"/>
        <v>107836.55829</v>
      </c>
      <c r="AA884" s="61">
        <f t="shared" si="55"/>
        <v>42.979305000000004</v>
      </c>
    </row>
    <row r="885" spans="1:27" x14ac:dyDescent="0.25">
      <c r="A885" s="31">
        <v>43346</v>
      </c>
      <c r="B885" s="61" t="s">
        <v>185</v>
      </c>
      <c r="C885" s="65">
        <v>43339</v>
      </c>
      <c r="D885" s="35">
        <f t="shared" si="52"/>
        <v>2018</v>
      </c>
      <c r="E885" s="35">
        <f t="shared" si="53"/>
        <v>8</v>
      </c>
      <c r="F885" s="61">
        <v>120164</v>
      </c>
      <c r="G885" s="61" t="s">
        <v>275</v>
      </c>
      <c r="H885" s="61" t="s">
        <v>39</v>
      </c>
      <c r="I885" s="61" t="s">
        <v>276</v>
      </c>
      <c r="J885" s="61" t="s">
        <v>20</v>
      </c>
      <c r="K885" s="61" t="s">
        <v>191</v>
      </c>
      <c r="L885" s="61" t="s">
        <v>277</v>
      </c>
      <c r="M885" s="61">
        <v>301</v>
      </c>
      <c r="N885" s="61" t="s">
        <v>21</v>
      </c>
      <c r="O885" s="61">
        <v>1</v>
      </c>
      <c r="P885" s="61" t="s">
        <v>23</v>
      </c>
      <c r="Q885" s="61">
        <v>4</v>
      </c>
      <c r="R885" s="61" t="s">
        <v>40</v>
      </c>
      <c r="S885" s="61">
        <v>113</v>
      </c>
      <c r="T885" s="61">
        <v>59462</v>
      </c>
      <c r="U885" s="33">
        <v>1847.452</v>
      </c>
      <c r="V885" s="61">
        <v>4.577</v>
      </c>
      <c r="W885" s="61">
        <v>7.5999999999999998E-2</v>
      </c>
      <c r="X885" s="61">
        <v>45</v>
      </c>
      <c r="Y885" s="61">
        <v>0.01</v>
      </c>
      <c r="Z885" s="61">
        <f t="shared" si="54"/>
        <v>109853.190824</v>
      </c>
      <c r="AA885" s="61">
        <f t="shared" si="55"/>
        <v>83.135339999999999</v>
      </c>
    </row>
    <row r="886" spans="1:27" x14ac:dyDescent="0.25">
      <c r="A886" s="31">
        <v>43346</v>
      </c>
      <c r="B886" s="61" t="s">
        <v>185</v>
      </c>
      <c r="C886" s="65">
        <v>43339</v>
      </c>
      <c r="D886" s="35">
        <f t="shared" si="52"/>
        <v>2018</v>
      </c>
      <c r="E886" s="35">
        <f t="shared" si="53"/>
        <v>8</v>
      </c>
      <c r="F886" s="61">
        <v>120164</v>
      </c>
      <c r="G886" s="61" t="s">
        <v>275</v>
      </c>
      <c r="H886" s="61" t="s">
        <v>39</v>
      </c>
      <c r="I886" s="61" t="s">
        <v>276</v>
      </c>
      <c r="J886" s="61" t="s">
        <v>20</v>
      </c>
      <c r="K886" s="61" t="s">
        <v>191</v>
      </c>
      <c r="L886" s="61" t="s">
        <v>277</v>
      </c>
      <c r="M886" s="61">
        <v>301</v>
      </c>
      <c r="N886" s="61" t="s">
        <v>21</v>
      </c>
      <c r="O886" s="61">
        <v>1</v>
      </c>
      <c r="P886" s="61" t="s">
        <v>23</v>
      </c>
      <c r="Q886" s="61">
        <v>4</v>
      </c>
      <c r="R886" s="61" t="s">
        <v>40</v>
      </c>
      <c r="S886" s="61">
        <v>112</v>
      </c>
      <c r="T886" s="61">
        <v>72728</v>
      </c>
      <c r="U886" s="33">
        <v>1565.7809999999999</v>
      </c>
      <c r="V886" s="61">
        <v>4.7450000000000001</v>
      </c>
      <c r="W886" s="61">
        <v>4.4999999999999998E-2</v>
      </c>
      <c r="X886" s="61">
        <v>33</v>
      </c>
      <c r="Y886" s="61">
        <v>7.0000000000000001E-3</v>
      </c>
      <c r="Z886" s="61">
        <f t="shared" si="54"/>
        <v>113876.120568</v>
      </c>
      <c r="AA886" s="61">
        <f t="shared" si="55"/>
        <v>51.670773000000004</v>
      </c>
    </row>
    <row r="887" spans="1:27" x14ac:dyDescent="0.25">
      <c r="A887" s="31">
        <v>43346</v>
      </c>
      <c r="B887" s="61" t="s">
        <v>185</v>
      </c>
      <c r="C887" s="65">
        <v>43339</v>
      </c>
      <c r="D887" s="35">
        <f t="shared" si="52"/>
        <v>2018</v>
      </c>
      <c r="E887" s="35">
        <f t="shared" si="53"/>
        <v>8</v>
      </c>
      <c r="F887" s="61">
        <v>120164</v>
      </c>
      <c r="G887" s="61" t="s">
        <v>275</v>
      </c>
      <c r="H887" s="61" t="s">
        <v>39</v>
      </c>
      <c r="I887" s="61" t="s">
        <v>276</v>
      </c>
      <c r="J887" s="61" t="s">
        <v>20</v>
      </c>
      <c r="K887" s="61" t="s">
        <v>191</v>
      </c>
      <c r="L887" s="61" t="s">
        <v>277</v>
      </c>
      <c r="M887" s="61">
        <v>301</v>
      </c>
      <c r="N887" s="61" t="s">
        <v>21</v>
      </c>
      <c r="O887" s="61">
        <v>1</v>
      </c>
      <c r="P887" s="61" t="s">
        <v>23</v>
      </c>
      <c r="Q887" s="61">
        <v>4</v>
      </c>
      <c r="R887" s="61" t="s">
        <v>40</v>
      </c>
      <c r="S887" s="61">
        <v>115</v>
      </c>
      <c r="T887" s="61">
        <v>59307</v>
      </c>
      <c r="U887" s="33">
        <v>1726.9839999999999</v>
      </c>
      <c r="V887" s="61">
        <v>4.2679999999999998</v>
      </c>
      <c r="W887" s="61">
        <v>6.0999999999999999E-2</v>
      </c>
      <c r="X887" s="61">
        <v>36</v>
      </c>
      <c r="Y887" s="61">
        <v>1.2E-2</v>
      </c>
      <c r="Z887" s="61">
        <f t="shared" si="54"/>
        <v>102422.24008800001</v>
      </c>
      <c r="AA887" s="61">
        <f t="shared" si="55"/>
        <v>62.171424000000002</v>
      </c>
    </row>
    <row r="888" spans="1:27" x14ac:dyDescent="0.25">
      <c r="A888" s="31">
        <v>43346</v>
      </c>
      <c r="B888" s="61" t="s">
        <v>185</v>
      </c>
      <c r="C888" s="65">
        <v>43339</v>
      </c>
      <c r="D888" s="35">
        <f t="shared" si="52"/>
        <v>2018</v>
      </c>
      <c r="E888" s="35">
        <f t="shared" si="53"/>
        <v>8</v>
      </c>
      <c r="F888" s="61">
        <v>120164</v>
      </c>
      <c r="G888" s="61" t="s">
        <v>275</v>
      </c>
      <c r="H888" s="61" t="s">
        <v>39</v>
      </c>
      <c r="I888" s="61" t="s">
        <v>276</v>
      </c>
      <c r="J888" s="61" t="s">
        <v>20</v>
      </c>
      <c r="K888" s="61" t="s">
        <v>191</v>
      </c>
      <c r="L888" s="61" t="s">
        <v>277</v>
      </c>
      <c r="M888" s="61">
        <v>301</v>
      </c>
      <c r="N888" s="61" t="s">
        <v>21</v>
      </c>
      <c r="O888" s="61">
        <v>1</v>
      </c>
      <c r="P888" s="61" t="s">
        <v>23</v>
      </c>
      <c r="Q888" s="61">
        <v>4</v>
      </c>
      <c r="R888" s="61" t="s">
        <v>40</v>
      </c>
      <c r="S888" s="61">
        <v>114</v>
      </c>
      <c r="T888" s="61">
        <v>65187</v>
      </c>
      <c r="U888" s="33">
        <v>2149.91</v>
      </c>
      <c r="V888" s="61">
        <v>5.8390000000000004</v>
      </c>
      <c r="W888" s="61">
        <v>8.8999999999999996E-2</v>
      </c>
      <c r="X888" s="61">
        <v>58</v>
      </c>
      <c r="Y888" s="61">
        <v>1.7000000000000001E-2</v>
      </c>
      <c r="Z888" s="61">
        <f t="shared" si="54"/>
        <v>140146.18316999997</v>
      </c>
      <c r="AA888" s="61">
        <f t="shared" si="55"/>
        <v>124.69477999999999</v>
      </c>
    </row>
    <row r="889" spans="1:27" x14ac:dyDescent="0.25">
      <c r="A889" s="31">
        <v>43346</v>
      </c>
      <c r="B889" s="61" t="s">
        <v>185</v>
      </c>
      <c r="C889" s="65">
        <v>43339</v>
      </c>
      <c r="D889" s="35">
        <f t="shared" si="52"/>
        <v>2018</v>
      </c>
      <c r="E889" s="35">
        <f t="shared" si="53"/>
        <v>8</v>
      </c>
      <c r="F889" s="61">
        <v>120164</v>
      </c>
      <c r="G889" s="61" t="s">
        <v>275</v>
      </c>
      <c r="H889" s="61" t="s">
        <v>39</v>
      </c>
      <c r="I889" s="61" t="s">
        <v>276</v>
      </c>
      <c r="J889" s="61" t="s">
        <v>20</v>
      </c>
      <c r="K889" s="61" t="s">
        <v>191</v>
      </c>
      <c r="L889" s="61" t="s">
        <v>277</v>
      </c>
      <c r="M889" s="61">
        <v>301</v>
      </c>
      <c r="N889" s="61" t="s">
        <v>21</v>
      </c>
      <c r="O889" s="61">
        <v>1</v>
      </c>
      <c r="P889" s="61" t="s">
        <v>23</v>
      </c>
      <c r="Q889" s="61">
        <v>4</v>
      </c>
      <c r="R889" s="61" t="s">
        <v>40</v>
      </c>
      <c r="S889" s="61">
        <v>116</v>
      </c>
      <c r="T889" s="61">
        <v>67198</v>
      </c>
      <c r="U889" s="33">
        <v>2072.0630000000001</v>
      </c>
      <c r="V889" s="61">
        <v>5.8019999999999996</v>
      </c>
      <c r="W889" s="61">
        <v>8.7999999999999995E-2</v>
      </c>
      <c r="X889" s="61">
        <v>59</v>
      </c>
      <c r="Y889" s="61">
        <v>1.6E-2</v>
      </c>
      <c r="Z889" s="61">
        <f t="shared" si="54"/>
        <v>139238.489474</v>
      </c>
      <c r="AA889" s="61">
        <f t="shared" si="55"/>
        <v>122.251717</v>
      </c>
    </row>
    <row r="890" spans="1:27" x14ac:dyDescent="0.25">
      <c r="A890" s="31">
        <v>43339</v>
      </c>
      <c r="B890" s="61" t="s">
        <v>184</v>
      </c>
      <c r="C890" s="65">
        <v>43332</v>
      </c>
      <c r="D890" s="35">
        <f t="shared" si="52"/>
        <v>2018</v>
      </c>
      <c r="E890" s="35">
        <f t="shared" si="53"/>
        <v>8</v>
      </c>
      <c r="F890" s="61">
        <v>120164</v>
      </c>
      <c r="G890" s="61" t="s">
        <v>275</v>
      </c>
      <c r="H890" s="61" t="s">
        <v>39</v>
      </c>
      <c r="I890" s="61" t="s">
        <v>276</v>
      </c>
      <c r="J890" s="61" t="s">
        <v>20</v>
      </c>
      <c r="K890" s="61" t="s">
        <v>191</v>
      </c>
      <c r="L890" s="61" t="s">
        <v>277</v>
      </c>
      <c r="M890" s="61">
        <v>301</v>
      </c>
      <c r="N890" s="61" t="s">
        <v>21</v>
      </c>
      <c r="O890" s="61">
        <v>1</v>
      </c>
      <c r="P890" s="61" t="s">
        <v>23</v>
      </c>
      <c r="Q890" s="61">
        <v>4</v>
      </c>
      <c r="R890" s="61" t="s">
        <v>40</v>
      </c>
      <c r="S890" s="61">
        <v>116</v>
      </c>
      <c r="T890" s="61">
        <v>67268</v>
      </c>
      <c r="U890" s="33">
        <v>2028.42</v>
      </c>
      <c r="V890" s="61">
        <v>5.6849999999999996</v>
      </c>
      <c r="W890" s="61">
        <v>0.104</v>
      </c>
      <c r="X890" s="61">
        <v>70</v>
      </c>
      <c r="Y890" s="61">
        <v>2.1999999999999999E-2</v>
      </c>
      <c r="Z890" s="61">
        <f t="shared" si="54"/>
        <v>136447.75656000001</v>
      </c>
      <c r="AA890" s="61">
        <f t="shared" si="55"/>
        <v>141.98939999999999</v>
      </c>
    </row>
    <row r="891" spans="1:27" x14ac:dyDescent="0.25">
      <c r="A891" s="31">
        <v>43339</v>
      </c>
      <c r="B891" s="61" t="s">
        <v>184</v>
      </c>
      <c r="C891" s="65">
        <v>43332</v>
      </c>
      <c r="D891" s="35">
        <f t="shared" si="52"/>
        <v>2018</v>
      </c>
      <c r="E891" s="35">
        <f t="shared" si="53"/>
        <v>8</v>
      </c>
      <c r="F891" s="61">
        <v>120164</v>
      </c>
      <c r="G891" s="61" t="s">
        <v>275</v>
      </c>
      <c r="H891" s="61" t="s">
        <v>39</v>
      </c>
      <c r="I891" s="61" t="s">
        <v>276</v>
      </c>
      <c r="J891" s="61" t="s">
        <v>20</v>
      </c>
      <c r="K891" s="61" t="s">
        <v>191</v>
      </c>
      <c r="L891" s="61" t="s">
        <v>277</v>
      </c>
      <c r="M891" s="61">
        <v>301</v>
      </c>
      <c r="N891" s="61" t="s">
        <v>21</v>
      </c>
      <c r="O891" s="61">
        <v>1</v>
      </c>
      <c r="P891" s="61" t="s">
        <v>23</v>
      </c>
      <c r="Q891" s="61">
        <v>4</v>
      </c>
      <c r="R891" s="61" t="s">
        <v>40</v>
      </c>
      <c r="S891" s="61">
        <v>114</v>
      </c>
      <c r="T891" s="61">
        <v>65243</v>
      </c>
      <c r="U891" s="33">
        <v>2093.35</v>
      </c>
      <c r="V891" s="61">
        <v>5.6909999999999998</v>
      </c>
      <c r="W891" s="61">
        <v>8.5999999999999993E-2</v>
      </c>
      <c r="X891" s="61">
        <v>56</v>
      </c>
      <c r="Y891" s="61">
        <v>1.0999999999999999E-2</v>
      </c>
      <c r="Z891" s="61">
        <f t="shared" si="54"/>
        <v>136576.43404999998</v>
      </c>
      <c r="AA891" s="61">
        <f t="shared" si="55"/>
        <v>117.2276</v>
      </c>
    </row>
    <row r="892" spans="1:27" x14ac:dyDescent="0.25">
      <c r="A892" s="31">
        <v>43339</v>
      </c>
      <c r="B892" s="61" t="s">
        <v>184</v>
      </c>
      <c r="C892" s="65">
        <v>43332</v>
      </c>
      <c r="D892" s="35">
        <f t="shared" si="52"/>
        <v>2018</v>
      </c>
      <c r="E892" s="35">
        <f t="shared" si="53"/>
        <v>8</v>
      </c>
      <c r="F892" s="61">
        <v>120164</v>
      </c>
      <c r="G892" s="61" t="s">
        <v>275</v>
      </c>
      <c r="H892" s="61" t="s">
        <v>39</v>
      </c>
      <c r="I892" s="61" t="s">
        <v>276</v>
      </c>
      <c r="J892" s="61" t="s">
        <v>20</v>
      </c>
      <c r="K892" s="61" t="s">
        <v>191</v>
      </c>
      <c r="L892" s="61" t="s">
        <v>277</v>
      </c>
      <c r="M892" s="61">
        <v>301</v>
      </c>
      <c r="N892" s="61" t="s">
        <v>21</v>
      </c>
      <c r="O892" s="61">
        <v>1</v>
      </c>
      <c r="P892" s="61" t="s">
        <v>23</v>
      </c>
      <c r="Q892" s="61">
        <v>4</v>
      </c>
      <c r="R892" s="61" t="s">
        <v>40</v>
      </c>
      <c r="S892" s="61">
        <v>115</v>
      </c>
      <c r="T892" s="61">
        <v>59378</v>
      </c>
      <c r="U892" s="33">
        <v>1667.367</v>
      </c>
      <c r="V892" s="61">
        <v>4.125</v>
      </c>
      <c r="W892" s="61">
        <v>0.12</v>
      </c>
      <c r="X892" s="61">
        <v>71</v>
      </c>
      <c r="Y892" s="61">
        <v>0.02</v>
      </c>
      <c r="Z892" s="61">
        <f t="shared" si="54"/>
        <v>99004.917726</v>
      </c>
      <c r="AA892" s="61">
        <f t="shared" si="55"/>
        <v>118.38305699999999</v>
      </c>
    </row>
    <row r="893" spans="1:27" x14ac:dyDescent="0.25">
      <c r="A893" s="31">
        <v>43339</v>
      </c>
      <c r="B893" s="61" t="s">
        <v>184</v>
      </c>
      <c r="C893" s="65">
        <v>43332</v>
      </c>
      <c r="D893" s="35">
        <f t="shared" si="52"/>
        <v>2018</v>
      </c>
      <c r="E893" s="35">
        <f t="shared" si="53"/>
        <v>8</v>
      </c>
      <c r="F893" s="61">
        <v>120164</v>
      </c>
      <c r="G893" s="61" t="s">
        <v>275</v>
      </c>
      <c r="H893" s="61" t="s">
        <v>39</v>
      </c>
      <c r="I893" s="61" t="s">
        <v>276</v>
      </c>
      <c r="J893" s="61" t="s">
        <v>20</v>
      </c>
      <c r="K893" s="61" t="s">
        <v>191</v>
      </c>
      <c r="L893" s="61" t="s">
        <v>277</v>
      </c>
      <c r="M893" s="61">
        <v>301</v>
      </c>
      <c r="N893" s="61" t="s">
        <v>21</v>
      </c>
      <c r="O893" s="61">
        <v>1</v>
      </c>
      <c r="P893" s="61" t="s">
        <v>23</v>
      </c>
      <c r="Q893" s="61">
        <v>4</v>
      </c>
      <c r="R893" s="61" t="s">
        <v>40</v>
      </c>
      <c r="S893" s="61">
        <v>112</v>
      </c>
      <c r="T893" s="61">
        <v>72779</v>
      </c>
      <c r="U893" s="33">
        <v>1532.367</v>
      </c>
      <c r="V893" s="61">
        <v>4.6470000000000002</v>
      </c>
      <c r="W893" s="61">
        <v>7.0000000000000007E-2</v>
      </c>
      <c r="X893" s="61">
        <v>51</v>
      </c>
      <c r="Y893" s="61">
        <v>1.0999999999999999E-2</v>
      </c>
      <c r="Z893" s="61">
        <f t="shared" si="54"/>
        <v>111524.13789299999</v>
      </c>
      <c r="AA893" s="61">
        <f t="shared" si="55"/>
        <v>78.150717</v>
      </c>
    </row>
    <row r="894" spans="1:27" x14ac:dyDescent="0.25">
      <c r="A894" s="31">
        <v>43339</v>
      </c>
      <c r="B894" s="61" t="s">
        <v>184</v>
      </c>
      <c r="C894" s="65">
        <v>43332</v>
      </c>
      <c r="D894" s="35">
        <f t="shared" si="52"/>
        <v>2018</v>
      </c>
      <c r="E894" s="35">
        <f t="shared" si="53"/>
        <v>8</v>
      </c>
      <c r="F894" s="61">
        <v>120164</v>
      </c>
      <c r="G894" s="61" t="s">
        <v>275</v>
      </c>
      <c r="H894" s="61" t="s">
        <v>39</v>
      </c>
      <c r="I894" s="61" t="s">
        <v>276</v>
      </c>
      <c r="J894" s="61" t="s">
        <v>20</v>
      </c>
      <c r="K894" s="61" t="s">
        <v>191</v>
      </c>
      <c r="L894" s="61" t="s">
        <v>277</v>
      </c>
      <c r="M894" s="61">
        <v>301</v>
      </c>
      <c r="N894" s="61" t="s">
        <v>21</v>
      </c>
      <c r="O894" s="61">
        <v>1</v>
      </c>
      <c r="P894" s="61" t="s">
        <v>23</v>
      </c>
      <c r="Q894" s="61">
        <v>4</v>
      </c>
      <c r="R894" s="61" t="s">
        <v>40</v>
      </c>
      <c r="S894" s="61">
        <v>113</v>
      </c>
      <c r="T894" s="61">
        <v>59523</v>
      </c>
      <c r="U894" s="33">
        <v>1782.402</v>
      </c>
      <c r="V894" s="61">
        <v>4.4210000000000003</v>
      </c>
      <c r="W894" s="61">
        <v>0.10199999999999999</v>
      </c>
      <c r="X894" s="61">
        <v>61</v>
      </c>
      <c r="Y894" s="61">
        <v>8.0000000000000002E-3</v>
      </c>
      <c r="Z894" s="61">
        <f t="shared" si="54"/>
        <v>106093.914246</v>
      </c>
      <c r="AA894" s="61">
        <f t="shared" si="55"/>
        <v>108.726522</v>
      </c>
    </row>
    <row r="895" spans="1:27" x14ac:dyDescent="0.25">
      <c r="A895" s="31">
        <v>43339</v>
      </c>
      <c r="B895" s="61" t="s">
        <v>184</v>
      </c>
      <c r="C895" s="65">
        <v>43332</v>
      </c>
      <c r="D895" s="35">
        <f t="shared" si="52"/>
        <v>2018</v>
      </c>
      <c r="E895" s="35">
        <f t="shared" si="53"/>
        <v>8</v>
      </c>
      <c r="F895" s="61">
        <v>120164</v>
      </c>
      <c r="G895" s="61" t="s">
        <v>275</v>
      </c>
      <c r="H895" s="61" t="s">
        <v>39</v>
      </c>
      <c r="I895" s="61" t="s">
        <v>276</v>
      </c>
      <c r="J895" s="61" t="s">
        <v>20</v>
      </c>
      <c r="K895" s="61" t="s">
        <v>191</v>
      </c>
      <c r="L895" s="61" t="s">
        <v>277</v>
      </c>
      <c r="M895" s="61">
        <v>301</v>
      </c>
      <c r="N895" s="61" t="s">
        <v>21</v>
      </c>
      <c r="O895" s="61">
        <v>1</v>
      </c>
      <c r="P895" s="61" t="s">
        <v>23</v>
      </c>
      <c r="Q895" s="61">
        <v>4</v>
      </c>
      <c r="R895" s="61" t="s">
        <v>40</v>
      </c>
      <c r="S895" s="61">
        <v>110</v>
      </c>
      <c r="T895" s="61">
        <v>72802</v>
      </c>
      <c r="U895" s="33">
        <v>1445.1669999999999</v>
      </c>
      <c r="V895" s="61">
        <v>4.3840000000000003</v>
      </c>
      <c r="W895" s="61">
        <v>5.5E-2</v>
      </c>
      <c r="X895" s="61">
        <v>40</v>
      </c>
      <c r="Y895" s="61">
        <v>1.4E-2</v>
      </c>
      <c r="Z895" s="61">
        <f t="shared" si="54"/>
        <v>105211.047934</v>
      </c>
      <c r="AA895" s="61">
        <f t="shared" si="55"/>
        <v>57.806679999999993</v>
      </c>
    </row>
    <row r="896" spans="1:27" x14ac:dyDescent="0.25">
      <c r="A896" s="31">
        <v>43339</v>
      </c>
      <c r="B896" s="61" t="s">
        <v>184</v>
      </c>
      <c r="C896" s="65">
        <v>43332</v>
      </c>
      <c r="D896" s="35">
        <f t="shared" si="52"/>
        <v>2018</v>
      </c>
      <c r="E896" s="35">
        <f t="shared" si="53"/>
        <v>8</v>
      </c>
      <c r="F896" s="61">
        <v>120164</v>
      </c>
      <c r="G896" s="61" t="s">
        <v>275</v>
      </c>
      <c r="H896" s="61" t="s">
        <v>39</v>
      </c>
      <c r="I896" s="61" t="s">
        <v>276</v>
      </c>
      <c r="J896" s="61" t="s">
        <v>20</v>
      </c>
      <c r="K896" s="61" t="s">
        <v>191</v>
      </c>
      <c r="L896" s="61" t="s">
        <v>277</v>
      </c>
      <c r="M896" s="61">
        <v>301</v>
      </c>
      <c r="N896" s="61" t="s">
        <v>21</v>
      </c>
      <c r="O896" s="61">
        <v>1</v>
      </c>
      <c r="P896" s="61" t="s">
        <v>23</v>
      </c>
      <c r="Q896" s="61">
        <v>4</v>
      </c>
      <c r="R896" s="61" t="s">
        <v>40</v>
      </c>
      <c r="S896" s="61">
        <v>111</v>
      </c>
      <c r="T896" s="61">
        <v>71710</v>
      </c>
      <c r="U896" s="33">
        <v>1567.069</v>
      </c>
      <c r="V896" s="61">
        <v>4.6820000000000004</v>
      </c>
      <c r="W896" s="61">
        <v>7.9000000000000001E-2</v>
      </c>
      <c r="X896" s="61">
        <v>57</v>
      </c>
      <c r="Y896" s="61">
        <v>1.7000000000000001E-2</v>
      </c>
      <c r="Z896" s="61">
        <f t="shared" si="54"/>
        <v>112374.51798999999</v>
      </c>
      <c r="AA896" s="61">
        <f t="shared" si="55"/>
        <v>89.322933000000006</v>
      </c>
    </row>
    <row r="897" spans="1:27" x14ac:dyDescent="0.25">
      <c r="A897" s="31">
        <v>43339</v>
      </c>
      <c r="B897" s="61" t="s">
        <v>184</v>
      </c>
      <c r="C897" s="65">
        <v>43332</v>
      </c>
      <c r="D897" s="35">
        <f t="shared" si="52"/>
        <v>2018</v>
      </c>
      <c r="E897" s="35">
        <f t="shared" si="53"/>
        <v>8</v>
      </c>
      <c r="F897" s="61">
        <v>120164</v>
      </c>
      <c r="G897" s="61" t="s">
        <v>275</v>
      </c>
      <c r="H897" s="61" t="s">
        <v>39</v>
      </c>
      <c r="I897" s="61" t="s">
        <v>276</v>
      </c>
      <c r="J897" s="61" t="s">
        <v>20</v>
      </c>
      <c r="K897" s="61" t="s">
        <v>191</v>
      </c>
      <c r="L897" s="61" t="s">
        <v>277</v>
      </c>
      <c r="M897" s="61">
        <v>301</v>
      </c>
      <c r="N897" s="61" t="s">
        <v>21</v>
      </c>
      <c r="O897" s="61">
        <v>1</v>
      </c>
      <c r="P897" s="61" t="s">
        <v>23</v>
      </c>
      <c r="Q897" s="61">
        <v>4</v>
      </c>
      <c r="R897" s="61" t="s">
        <v>40</v>
      </c>
      <c r="S897" s="61">
        <v>108</v>
      </c>
      <c r="T897" s="61">
        <v>72520</v>
      </c>
      <c r="U897" s="33">
        <v>1269.7380000000001</v>
      </c>
      <c r="V897" s="61">
        <v>3.8370000000000002</v>
      </c>
      <c r="W897" s="61">
        <v>7.1999999999999995E-2</v>
      </c>
      <c r="X897" s="61">
        <v>52</v>
      </c>
      <c r="Y897" s="61">
        <v>1.4E-2</v>
      </c>
      <c r="Z897" s="61">
        <f t="shared" si="54"/>
        <v>92081.39976</v>
      </c>
      <c r="AA897" s="61">
        <f t="shared" si="55"/>
        <v>66.026375999999999</v>
      </c>
    </row>
    <row r="898" spans="1:27" x14ac:dyDescent="0.25">
      <c r="A898" s="31">
        <v>43339</v>
      </c>
      <c r="B898" s="61" t="s">
        <v>184</v>
      </c>
      <c r="C898" s="65">
        <v>43332</v>
      </c>
      <c r="D898" s="35">
        <f t="shared" si="52"/>
        <v>2018</v>
      </c>
      <c r="E898" s="35">
        <f t="shared" si="53"/>
        <v>8</v>
      </c>
      <c r="F898" s="61">
        <v>120164</v>
      </c>
      <c r="G898" s="61" t="s">
        <v>275</v>
      </c>
      <c r="H898" s="61" t="s">
        <v>39</v>
      </c>
      <c r="I898" s="61" t="s">
        <v>276</v>
      </c>
      <c r="J898" s="61" t="s">
        <v>20</v>
      </c>
      <c r="K898" s="61" t="s">
        <v>191</v>
      </c>
      <c r="L898" s="61" t="s">
        <v>277</v>
      </c>
      <c r="M898" s="61">
        <v>301</v>
      </c>
      <c r="N898" s="61" t="s">
        <v>21</v>
      </c>
      <c r="O898" s="61">
        <v>1</v>
      </c>
      <c r="P898" s="61" t="s">
        <v>23</v>
      </c>
      <c r="Q898" s="61">
        <v>4</v>
      </c>
      <c r="R898" s="61" t="s">
        <v>40</v>
      </c>
      <c r="S898" s="61">
        <v>109</v>
      </c>
      <c r="T898" s="61">
        <v>71842</v>
      </c>
      <c r="U898" s="33">
        <v>1609.2329999999999</v>
      </c>
      <c r="V898" s="61">
        <v>4.8170000000000002</v>
      </c>
      <c r="W898" s="61">
        <v>4.9000000000000002E-2</v>
      </c>
      <c r="X898" s="61">
        <v>35</v>
      </c>
      <c r="Y898" s="61">
        <v>7.0000000000000001E-3</v>
      </c>
      <c r="Z898" s="61">
        <f t="shared" si="54"/>
        <v>115610.51718599998</v>
      </c>
      <c r="AA898" s="61">
        <f t="shared" si="55"/>
        <v>56.323155</v>
      </c>
    </row>
    <row r="899" spans="1:27" x14ac:dyDescent="0.25">
      <c r="A899" s="31">
        <v>43339</v>
      </c>
      <c r="B899" s="61" t="s">
        <v>184</v>
      </c>
      <c r="C899" s="65">
        <v>43332</v>
      </c>
      <c r="D899" s="35">
        <f t="shared" ref="D899:D962" si="56">YEAR(C899)</f>
        <v>2018</v>
      </c>
      <c r="E899" s="35">
        <f t="shared" ref="E899:E962" si="57">MONTH(C899)</f>
        <v>8</v>
      </c>
      <c r="F899" s="61">
        <v>120164</v>
      </c>
      <c r="G899" s="61" t="s">
        <v>275</v>
      </c>
      <c r="H899" s="61" t="s">
        <v>39</v>
      </c>
      <c r="I899" s="61" t="s">
        <v>276</v>
      </c>
      <c r="J899" s="61" t="s">
        <v>20</v>
      </c>
      <c r="K899" s="61" t="s">
        <v>191</v>
      </c>
      <c r="L899" s="61" t="s">
        <v>277</v>
      </c>
      <c r="M899" s="61">
        <v>301</v>
      </c>
      <c r="N899" s="61" t="s">
        <v>21</v>
      </c>
      <c r="O899" s="61">
        <v>1</v>
      </c>
      <c r="P899" s="61" t="s">
        <v>23</v>
      </c>
      <c r="Q899" s="61">
        <v>4</v>
      </c>
      <c r="R899" s="61" t="s">
        <v>40</v>
      </c>
      <c r="S899" s="61">
        <v>106</v>
      </c>
      <c r="T899" s="61">
        <v>66033</v>
      </c>
      <c r="U899" s="33">
        <v>2158.6410000000001</v>
      </c>
      <c r="V899" s="61">
        <v>5.9390000000000001</v>
      </c>
      <c r="W899" s="61">
        <v>6.2E-2</v>
      </c>
      <c r="X899" s="61">
        <v>41</v>
      </c>
      <c r="Y899" s="61">
        <v>1.4E-2</v>
      </c>
      <c r="Z899" s="61">
        <f t="shared" ref="Z899:Z962" si="58">T899*U899/1000</f>
        <v>142541.541153</v>
      </c>
      <c r="AA899" s="61">
        <f t="shared" ref="AA899:AA962" si="59">X899*U899/1000</f>
        <v>88.504281000000006</v>
      </c>
    </row>
    <row r="900" spans="1:27" x14ac:dyDescent="0.25">
      <c r="A900" s="31">
        <v>43339</v>
      </c>
      <c r="B900" s="61" t="s">
        <v>184</v>
      </c>
      <c r="C900" s="65">
        <v>43332</v>
      </c>
      <c r="D900" s="35">
        <f t="shared" si="56"/>
        <v>2018</v>
      </c>
      <c r="E900" s="35">
        <f t="shared" si="57"/>
        <v>8</v>
      </c>
      <c r="F900" s="61">
        <v>120164</v>
      </c>
      <c r="G900" s="61" t="s">
        <v>275</v>
      </c>
      <c r="H900" s="61" t="s">
        <v>39</v>
      </c>
      <c r="I900" s="61" t="s">
        <v>276</v>
      </c>
      <c r="J900" s="61" t="s">
        <v>20</v>
      </c>
      <c r="K900" s="61" t="s">
        <v>191</v>
      </c>
      <c r="L900" s="61" t="s">
        <v>277</v>
      </c>
      <c r="M900" s="61">
        <v>301</v>
      </c>
      <c r="N900" s="61" t="s">
        <v>21</v>
      </c>
      <c r="O900" s="61">
        <v>1</v>
      </c>
      <c r="P900" s="61" t="s">
        <v>23</v>
      </c>
      <c r="Q900" s="61">
        <v>4</v>
      </c>
      <c r="R900" s="61" t="s">
        <v>40</v>
      </c>
      <c r="S900" s="61">
        <v>107</v>
      </c>
      <c r="T900" s="61">
        <v>74968</v>
      </c>
      <c r="U900" s="33">
        <v>2084.1660000000002</v>
      </c>
      <c r="V900" s="61">
        <v>6.51</v>
      </c>
      <c r="W900" s="61">
        <v>0.10299999999999999</v>
      </c>
      <c r="X900" s="61">
        <v>77</v>
      </c>
      <c r="Y900" s="61">
        <v>2.5000000000000001E-2</v>
      </c>
      <c r="Z900" s="61">
        <f t="shared" si="58"/>
        <v>156245.75668800002</v>
      </c>
      <c r="AA900" s="61">
        <f t="shared" si="59"/>
        <v>160.480782</v>
      </c>
    </row>
    <row r="901" spans="1:27" x14ac:dyDescent="0.25">
      <c r="A901" s="31">
        <v>43339</v>
      </c>
      <c r="B901" s="61" t="s">
        <v>184</v>
      </c>
      <c r="C901" s="65">
        <v>43332</v>
      </c>
      <c r="D901" s="35">
        <f t="shared" si="56"/>
        <v>2018</v>
      </c>
      <c r="E901" s="35">
        <f t="shared" si="57"/>
        <v>8</v>
      </c>
      <c r="F901" s="61">
        <v>120164</v>
      </c>
      <c r="G901" s="61" t="s">
        <v>275</v>
      </c>
      <c r="H901" s="61" t="s">
        <v>39</v>
      </c>
      <c r="I901" s="61" t="s">
        <v>276</v>
      </c>
      <c r="J901" s="61" t="s">
        <v>20</v>
      </c>
      <c r="K901" s="61" t="s">
        <v>191</v>
      </c>
      <c r="L901" s="61" t="s">
        <v>277</v>
      </c>
      <c r="M901" s="61">
        <v>301</v>
      </c>
      <c r="N901" s="61" t="s">
        <v>21</v>
      </c>
      <c r="O901" s="61">
        <v>1</v>
      </c>
      <c r="P901" s="61" t="s">
        <v>23</v>
      </c>
      <c r="Q901" s="61">
        <v>4</v>
      </c>
      <c r="R901" s="61" t="s">
        <v>40</v>
      </c>
      <c r="S901" s="61">
        <v>105</v>
      </c>
      <c r="T901" s="61">
        <v>71104</v>
      </c>
      <c r="U901" s="33">
        <v>2086.6970000000001</v>
      </c>
      <c r="V901" s="61">
        <v>6.1820000000000004</v>
      </c>
      <c r="W901" s="61">
        <v>7.9000000000000001E-2</v>
      </c>
      <c r="X901" s="61">
        <v>56</v>
      </c>
      <c r="Y901" s="61">
        <v>8.0000000000000002E-3</v>
      </c>
      <c r="Z901" s="61">
        <f t="shared" si="58"/>
        <v>148372.50348800002</v>
      </c>
      <c r="AA901" s="61">
        <f t="shared" si="59"/>
        <v>116.85503200000001</v>
      </c>
    </row>
    <row r="902" spans="1:27" x14ac:dyDescent="0.25">
      <c r="A902" s="31">
        <v>43339</v>
      </c>
      <c r="B902" s="61" t="s">
        <v>184</v>
      </c>
      <c r="C902" s="65">
        <v>43332</v>
      </c>
      <c r="D902" s="35">
        <f t="shared" si="56"/>
        <v>2018</v>
      </c>
      <c r="E902" s="35">
        <f t="shared" si="57"/>
        <v>8</v>
      </c>
      <c r="F902" s="61">
        <v>120164</v>
      </c>
      <c r="G902" s="61" t="s">
        <v>275</v>
      </c>
      <c r="H902" s="61" t="s">
        <v>39</v>
      </c>
      <c r="I902" s="61" t="s">
        <v>276</v>
      </c>
      <c r="J902" s="61" t="s">
        <v>20</v>
      </c>
      <c r="K902" s="61" t="s">
        <v>191</v>
      </c>
      <c r="L902" s="61" t="s">
        <v>277</v>
      </c>
      <c r="M902" s="61">
        <v>301</v>
      </c>
      <c r="N902" s="61" t="s">
        <v>21</v>
      </c>
      <c r="O902" s="61">
        <v>1</v>
      </c>
      <c r="P902" s="61" t="s">
        <v>23</v>
      </c>
      <c r="Q902" s="61">
        <v>4</v>
      </c>
      <c r="R902" s="61" t="s">
        <v>40</v>
      </c>
      <c r="S902" s="61">
        <v>104</v>
      </c>
      <c r="T902" s="61">
        <v>66341</v>
      </c>
      <c r="U902" s="33">
        <v>2101.9859999999999</v>
      </c>
      <c r="V902" s="61">
        <v>5.81</v>
      </c>
      <c r="W902" s="61">
        <v>7.6999999999999999E-2</v>
      </c>
      <c r="X902" s="61">
        <v>51</v>
      </c>
      <c r="Y902" s="61">
        <v>1.2E-2</v>
      </c>
      <c r="Z902" s="61">
        <f t="shared" si="58"/>
        <v>139447.85322599998</v>
      </c>
      <c r="AA902" s="61">
        <f t="shared" si="59"/>
        <v>107.201286</v>
      </c>
    </row>
    <row r="903" spans="1:27" x14ac:dyDescent="0.25">
      <c r="A903" s="31">
        <v>43339</v>
      </c>
      <c r="B903" s="61" t="s">
        <v>184</v>
      </c>
      <c r="C903" s="65">
        <v>43332</v>
      </c>
      <c r="D903" s="35">
        <f t="shared" si="56"/>
        <v>2018</v>
      </c>
      <c r="E903" s="35">
        <f t="shared" si="57"/>
        <v>8</v>
      </c>
      <c r="F903" s="61">
        <v>120164</v>
      </c>
      <c r="G903" s="61" t="s">
        <v>275</v>
      </c>
      <c r="H903" s="61" t="s">
        <v>39</v>
      </c>
      <c r="I903" s="61" t="s">
        <v>276</v>
      </c>
      <c r="J903" s="61" t="s">
        <v>20</v>
      </c>
      <c r="K903" s="61" t="s">
        <v>191</v>
      </c>
      <c r="L903" s="61" t="s">
        <v>277</v>
      </c>
      <c r="M903" s="61">
        <v>301</v>
      </c>
      <c r="N903" s="61" t="s">
        <v>21</v>
      </c>
      <c r="O903" s="61">
        <v>1</v>
      </c>
      <c r="P903" s="61" t="s">
        <v>23</v>
      </c>
      <c r="Q903" s="61">
        <v>4</v>
      </c>
      <c r="R903" s="61" t="s">
        <v>40</v>
      </c>
      <c r="S903" s="61">
        <v>103</v>
      </c>
      <c r="T903" s="61">
        <v>63760</v>
      </c>
      <c r="U903" s="33">
        <v>2244.846</v>
      </c>
      <c r="V903" s="61">
        <v>5.9640000000000004</v>
      </c>
      <c r="W903" s="61">
        <v>8.8999999999999996E-2</v>
      </c>
      <c r="X903" s="61">
        <v>57</v>
      </c>
      <c r="Y903" s="61">
        <v>1.2999999999999999E-2</v>
      </c>
      <c r="Z903" s="61">
        <f t="shared" si="58"/>
        <v>143131.38096000001</v>
      </c>
      <c r="AA903" s="61">
        <f t="shared" si="59"/>
        <v>127.956222</v>
      </c>
    </row>
    <row r="904" spans="1:27" x14ac:dyDescent="0.25">
      <c r="A904" s="31">
        <v>43339</v>
      </c>
      <c r="B904" s="61" t="s">
        <v>184</v>
      </c>
      <c r="C904" s="65">
        <v>43332</v>
      </c>
      <c r="D904" s="35">
        <f t="shared" si="56"/>
        <v>2018</v>
      </c>
      <c r="E904" s="35">
        <f t="shared" si="57"/>
        <v>8</v>
      </c>
      <c r="F904" s="61">
        <v>120164</v>
      </c>
      <c r="G904" s="61" t="s">
        <v>275</v>
      </c>
      <c r="H904" s="61" t="s">
        <v>39</v>
      </c>
      <c r="I904" s="61" t="s">
        <v>276</v>
      </c>
      <c r="J904" s="61" t="s">
        <v>20</v>
      </c>
      <c r="K904" s="61" t="s">
        <v>191</v>
      </c>
      <c r="L904" s="61" t="s">
        <v>277</v>
      </c>
      <c r="M904" s="61">
        <v>301</v>
      </c>
      <c r="N904" s="61" t="s">
        <v>21</v>
      </c>
      <c r="O904" s="61">
        <v>1</v>
      </c>
      <c r="P904" s="61" t="s">
        <v>23</v>
      </c>
      <c r="Q904" s="61">
        <v>4</v>
      </c>
      <c r="R904" s="61" t="s">
        <v>40</v>
      </c>
      <c r="S904" s="61">
        <v>102</v>
      </c>
      <c r="T904" s="61">
        <v>66262</v>
      </c>
      <c r="U904" s="33">
        <v>2087.0120000000002</v>
      </c>
      <c r="V904" s="61">
        <v>5.7619999999999996</v>
      </c>
      <c r="W904" s="61">
        <v>8.1000000000000003E-2</v>
      </c>
      <c r="X904" s="61">
        <v>54</v>
      </c>
      <c r="Y904" s="61">
        <v>0.02</v>
      </c>
      <c r="Z904" s="61">
        <f t="shared" si="58"/>
        <v>138289.58914400003</v>
      </c>
      <c r="AA904" s="61">
        <f t="shared" si="59"/>
        <v>112.69864800000002</v>
      </c>
    </row>
    <row r="905" spans="1:27" x14ac:dyDescent="0.25">
      <c r="A905" s="31">
        <v>43339</v>
      </c>
      <c r="B905" s="61" t="s">
        <v>184</v>
      </c>
      <c r="C905" s="65">
        <v>43332</v>
      </c>
      <c r="D905" s="35">
        <f t="shared" si="56"/>
        <v>2018</v>
      </c>
      <c r="E905" s="35">
        <f t="shared" si="57"/>
        <v>8</v>
      </c>
      <c r="F905" s="61">
        <v>120164</v>
      </c>
      <c r="G905" s="61" t="s">
        <v>275</v>
      </c>
      <c r="H905" s="61" t="s">
        <v>39</v>
      </c>
      <c r="I905" s="61" t="s">
        <v>276</v>
      </c>
      <c r="J905" s="61" t="s">
        <v>20</v>
      </c>
      <c r="K905" s="61" t="s">
        <v>191</v>
      </c>
      <c r="L905" s="61" t="s">
        <v>277</v>
      </c>
      <c r="M905" s="61">
        <v>301</v>
      </c>
      <c r="N905" s="61" t="s">
        <v>21</v>
      </c>
      <c r="O905" s="61">
        <v>1</v>
      </c>
      <c r="P905" s="61" t="s">
        <v>23</v>
      </c>
      <c r="Q905" s="61">
        <v>4</v>
      </c>
      <c r="R905" s="61" t="s">
        <v>40</v>
      </c>
      <c r="S905" s="61">
        <v>101</v>
      </c>
      <c r="T905" s="61">
        <v>66546</v>
      </c>
      <c r="U905" s="33">
        <v>2487.9789999999998</v>
      </c>
      <c r="V905" s="61">
        <v>6.899</v>
      </c>
      <c r="W905" s="61">
        <v>5.3999999999999999E-2</v>
      </c>
      <c r="X905" s="61">
        <v>36</v>
      </c>
      <c r="Y905" s="61">
        <v>6.0000000000000001E-3</v>
      </c>
      <c r="Z905" s="61">
        <f t="shared" si="58"/>
        <v>165565.05053399998</v>
      </c>
      <c r="AA905" s="61">
        <f t="shared" si="59"/>
        <v>89.567243999999988</v>
      </c>
    </row>
    <row r="906" spans="1:27" x14ac:dyDescent="0.25">
      <c r="A906" s="31">
        <v>43332</v>
      </c>
      <c r="B906" s="61" t="s">
        <v>183</v>
      </c>
      <c r="C906" s="65">
        <v>43325</v>
      </c>
      <c r="D906" s="35">
        <f t="shared" si="56"/>
        <v>2018</v>
      </c>
      <c r="E906" s="35">
        <f t="shared" si="57"/>
        <v>8</v>
      </c>
      <c r="F906" s="61">
        <v>120164</v>
      </c>
      <c r="G906" s="61" t="s">
        <v>275</v>
      </c>
      <c r="H906" s="61" t="s">
        <v>39</v>
      </c>
      <c r="I906" s="61" t="s">
        <v>276</v>
      </c>
      <c r="J906" s="61" t="s">
        <v>20</v>
      </c>
      <c r="K906" s="61" t="s">
        <v>191</v>
      </c>
      <c r="L906" s="61" t="s">
        <v>277</v>
      </c>
      <c r="M906" s="61">
        <v>301</v>
      </c>
      <c r="N906" s="61" t="s">
        <v>21</v>
      </c>
      <c r="O906" s="61">
        <v>1</v>
      </c>
      <c r="P906" s="61" t="s">
        <v>23</v>
      </c>
      <c r="Q906" s="61">
        <v>4</v>
      </c>
      <c r="R906" s="61" t="s">
        <v>40</v>
      </c>
      <c r="S906" s="61">
        <v>101</v>
      </c>
      <c r="T906" s="61">
        <v>66582</v>
      </c>
      <c r="U906" s="33">
        <v>2417.85</v>
      </c>
      <c r="V906" s="61">
        <v>6.71</v>
      </c>
      <c r="W906" s="61">
        <v>5.3999999999999999E-2</v>
      </c>
      <c r="X906" s="61">
        <v>36</v>
      </c>
      <c r="Y906" s="61">
        <v>8.0000000000000002E-3</v>
      </c>
      <c r="Z906" s="61">
        <f t="shared" si="58"/>
        <v>160985.28869999998</v>
      </c>
      <c r="AA906" s="61">
        <f t="shared" si="59"/>
        <v>87.042599999999993</v>
      </c>
    </row>
    <row r="907" spans="1:27" x14ac:dyDescent="0.25">
      <c r="A907" s="31">
        <v>43332</v>
      </c>
      <c r="B907" s="61" t="s">
        <v>183</v>
      </c>
      <c r="C907" s="65">
        <v>43325</v>
      </c>
      <c r="D907" s="35">
        <f t="shared" si="56"/>
        <v>2018</v>
      </c>
      <c r="E907" s="35">
        <f t="shared" si="57"/>
        <v>8</v>
      </c>
      <c r="F907" s="61">
        <v>120164</v>
      </c>
      <c r="G907" s="61" t="s">
        <v>275</v>
      </c>
      <c r="H907" s="61" t="s">
        <v>39</v>
      </c>
      <c r="I907" s="61" t="s">
        <v>276</v>
      </c>
      <c r="J907" s="61" t="s">
        <v>20</v>
      </c>
      <c r="K907" s="61" t="s">
        <v>191</v>
      </c>
      <c r="L907" s="61" t="s">
        <v>277</v>
      </c>
      <c r="M907" s="61">
        <v>301</v>
      </c>
      <c r="N907" s="61" t="s">
        <v>21</v>
      </c>
      <c r="O907" s="61">
        <v>1</v>
      </c>
      <c r="P907" s="61" t="s">
        <v>23</v>
      </c>
      <c r="Q907" s="61">
        <v>4</v>
      </c>
      <c r="R907" s="61" t="s">
        <v>40</v>
      </c>
      <c r="S907" s="61">
        <v>102</v>
      </c>
      <c r="T907" s="61">
        <v>66310</v>
      </c>
      <c r="U907" s="33">
        <v>2024.97</v>
      </c>
      <c r="V907" s="61">
        <v>5.59</v>
      </c>
      <c r="W907" s="61">
        <v>7.1999999999999995E-2</v>
      </c>
      <c r="X907" s="61">
        <v>48</v>
      </c>
      <c r="Y907" s="61">
        <v>6.0000000000000001E-3</v>
      </c>
      <c r="Z907" s="61">
        <f t="shared" si="58"/>
        <v>134275.76069999998</v>
      </c>
      <c r="AA907" s="61">
        <f t="shared" si="59"/>
        <v>97.198560000000001</v>
      </c>
    </row>
    <row r="908" spans="1:27" x14ac:dyDescent="0.25">
      <c r="A908" s="31">
        <v>43332</v>
      </c>
      <c r="B908" s="61" t="s">
        <v>183</v>
      </c>
      <c r="C908" s="65">
        <v>43325</v>
      </c>
      <c r="D908" s="35">
        <f t="shared" si="56"/>
        <v>2018</v>
      </c>
      <c r="E908" s="35">
        <f t="shared" si="57"/>
        <v>8</v>
      </c>
      <c r="F908" s="61">
        <v>120164</v>
      </c>
      <c r="G908" s="61" t="s">
        <v>275</v>
      </c>
      <c r="H908" s="61" t="s">
        <v>39</v>
      </c>
      <c r="I908" s="61" t="s">
        <v>276</v>
      </c>
      <c r="J908" s="61" t="s">
        <v>20</v>
      </c>
      <c r="K908" s="61" t="s">
        <v>191</v>
      </c>
      <c r="L908" s="61" t="s">
        <v>277</v>
      </c>
      <c r="M908" s="61">
        <v>301</v>
      </c>
      <c r="N908" s="61" t="s">
        <v>21</v>
      </c>
      <c r="O908" s="61">
        <v>1</v>
      </c>
      <c r="P908" s="61" t="s">
        <v>23</v>
      </c>
      <c r="Q908" s="61">
        <v>4</v>
      </c>
      <c r="R908" s="61" t="s">
        <v>40</v>
      </c>
      <c r="S908" s="61">
        <v>103</v>
      </c>
      <c r="T908" s="61">
        <v>63800</v>
      </c>
      <c r="U908" s="33">
        <v>2179.92</v>
      </c>
      <c r="V908" s="61">
        <v>5.79</v>
      </c>
      <c r="W908" s="61">
        <v>6.3E-2</v>
      </c>
      <c r="X908" s="61">
        <v>40</v>
      </c>
      <c r="Y908" s="61">
        <v>1.4E-2</v>
      </c>
      <c r="Z908" s="61">
        <f t="shared" si="58"/>
        <v>139078.89600000001</v>
      </c>
      <c r="AA908" s="61">
        <f t="shared" si="59"/>
        <v>87.196799999999996</v>
      </c>
    </row>
    <row r="909" spans="1:27" x14ac:dyDescent="0.25">
      <c r="A909" s="31">
        <v>43332</v>
      </c>
      <c r="B909" s="61" t="s">
        <v>183</v>
      </c>
      <c r="C909" s="65">
        <v>43325</v>
      </c>
      <c r="D909" s="35">
        <f t="shared" si="56"/>
        <v>2018</v>
      </c>
      <c r="E909" s="35">
        <f t="shared" si="57"/>
        <v>8</v>
      </c>
      <c r="F909" s="61">
        <v>120164</v>
      </c>
      <c r="G909" s="61" t="s">
        <v>275</v>
      </c>
      <c r="H909" s="61" t="s">
        <v>39</v>
      </c>
      <c r="I909" s="61" t="s">
        <v>276</v>
      </c>
      <c r="J909" s="61" t="s">
        <v>20</v>
      </c>
      <c r="K909" s="61" t="s">
        <v>191</v>
      </c>
      <c r="L909" s="61" t="s">
        <v>277</v>
      </c>
      <c r="M909" s="61">
        <v>301</v>
      </c>
      <c r="N909" s="61" t="s">
        <v>21</v>
      </c>
      <c r="O909" s="61">
        <v>1</v>
      </c>
      <c r="P909" s="61" t="s">
        <v>23</v>
      </c>
      <c r="Q909" s="61">
        <v>4</v>
      </c>
      <c r="R909" s="61" t="s">
        <v>40</v>
      </c>
      <c r="S909" s="61">
        <v>105</v>
      </c>
      <c r="T909" s="61">
        <v>71153</v>
      </c>
      <c r="U909" s="32">
        <v>2023</v>
      </c>
      <c r="V909" s="61">
        <v>6</v>
      </c>
      <c r="W909" s="61">
        <v>6.9000000000000006E-2</v>
      </c>
      <c r="X909" s="61">
        <v>49</v>
      </c>
      <c r="Y909" s="61">
        <v>6.0000000000000001E-3</v>
      </c>
      <c r="Z909" s="61">
        <f t="shared" si="58"/>
        <v>143942.519</v>
      </c>
      <c r="AA909" s="61">
        <f t="shared" si="59"/>
        <v>99.126999999999995</v>
      </c>
    </row>
    <row r="910" spans="1:27" x14ac:dyDescent="0.25">
      <c r="A910" s="31">
        <v>43332</v>
      </c>
      <c r="B910" s="61" t="s">
        <v>183</v>
      </c>
      <c r="C910" s="65">
        <v>43325</v>
      </c>
      <c r="D910" s="35">
        <f t="shared" si="56"/>
        <v>2018</v>
      </c>
      <c r="E910" s="35">
        <f t="shared" si="57"/>
        <v>8</v>
      </c>
      <c r="F910" s="61">
        <v>120164</v>
      </c>
      <c r="G910" s="61" t="s">
        <v>275</v>
      </c>
      <c r="H910" s="61" t="s">
        <v>39</v>
      </c>
      <c r="I910" s="61" t="s">
        <v>276</v>
      </c>
      <c r="J910" s="61" t="s">
        <v>20</v>
      </c>
      <c r="K910" s="61" t="s">
        <v>191</v>
      </c>
      <c r="L910" s="61" t="s">
        <v>277</v>
      </c>
      <c r="M910" s="61">
        <v>301</v>
      </c>
      <c r="N910" s="61" t="s">
        <v>21</v>
      </c>
      <c r="O910" s="61">
        <v>1</v>
      </c>
      <c r="P910" s="61" t="s">
        <v>23</v>
      </c>
      <c r="Q910" s="61">
        <v>4</v>
      </c>
      <c r="R910" s="61" t="s">
        <v>40</v>
      </c>
      <c r="S910" s="61">
        <v>104</v>
      </c>
      <c r="T910" s="61">
        <v>66402</v>
      </c>
      <c r="U910" s="33">
        <v>2041.99</v>
      </c>
      <c r="V910" s="61">
        <v>5.65</v>
      </c>
      <c r="W910" s="61">
        <v>9.1999999999999998E-2</v>
      </c>
      <c r="X910" s="61">
        <v>61</v>
      </c>
      <c r="Y910" s="61">
        <v>1.4E-2</v>
      </c>
      <c r="Z910" s="61">
        <f t="shared" si="58"/>
        <v>135592.21997999999</v>
      </c>
      <c r="AA910" s="61">
        <f t="shared" si="59"/>
        <v>124.56139</v>
      </c>
    </row>
    <row r="911" spans="1:27" x14ac:dyDescent="0.25">
      <c r="A911" s="31">
        <v>43332</v>
      </c>
      <c r="B911" s="61" t="s">
        <v>183</v>
      </c>
      <c r="C911" s="65">
        <v>43325</v>
      </c>
      <c r="D911" s="35">
        <f t="shared" si="56"/>
        <v>2018</v>
      </c>
      <c r="E911" s="35">
        <f t="shared" si="57"/>
        <v>8</v>
      </c>
      <c r="F911" s="61">
        <v>120164</v>
      </c>
      <c r="G911" s="61" t="s">
        <v>275</v>
      </c>
      <c r="H911" s="61" t="s">
        <v>39</v>
      </c>
      <c r="I911" s="61" t="s">
        <v>276</v>
      </c>
      <c r="J911" s="61" t="s">
        <v>20</v>
      </c>
      <c r="K911" s="61" t="s">
        <v>191</v>
      </c>
      <c r="L911" s="61" t="s">
        <v>277</v>
      </c>
      <c r="M911" s="61">
        <v>301</v>
      </c>
      <c r="N911" s="61" t="s">
        <v>21</v>
      </c>
      <c r="O911" s="61">
        <v>1</v>
      </c>
      <c r="P911" s="61" t="s">
        <v>23</v>
      </c>
      <c r="Q911" s="61">
        <v>4</v>
      </c>
      <c r="R911" s="61" t="s">
        <v>40</v>
      </c>
      <c r="S911" s="61">
        <v>107</v>
      </c>
      <c r="T911" s="61">
        <v>75018</v>
      </c>
      <c r="U911" s="33">
        <v>2021.85</v>
      </c>
      <c r="V911" s="61">
        <v>6.32</v>
      </c>
      <c r="W911" s="61">
        <v>6.7000000000000004E-2</v>
      </c>
      <c r="X911" s="61">
        <v>50</v>
      </c>
      <c r="Y911" s="61">
        <v>1.4999999999999999E-2</v>
      </c>
      <c r="Z911" s="61">
        <f t="shared" si="58"/>
        <v>151675.1433</v>
      </c>
      <c r="AA911" s="61">
        <f t="shared" si="59"/>
        <v>101.0925</v>
      </c>
    </row>
    <row r="912" spans="1:27" x14ac:dyDescent="0.25">
      <c r="A912" s="31">
        <v>43332</v>
      </c>
      <c r="B912" s="61" t="s">
        <v>183</v>
      </c>
      <c r="C912" s="65">
        <v>43325</v>
      </c>
      <c r="D912" s="35">
        <f t="shared" si="56"/>
        <v>2018</v>
      </c>
      <c r="E912" s="35">
        <f t="shared" si="57"/>
        <v>8</v>
      </c>
      <c r="F912" s="61">
        <v>120164</v>
      </c>
      <c r="G912" s="61" t="s">
        <v>275</v>
      </c>
      <c r="H912" s="61" t="s">
        <v>39</v>
      </c>
      <c r="I912" s="61" t="s">
        <v>276</v>
      </c>
      <c r="J912" s="61" t="s">
        <v>20</v>
      </c>
      <c r="K912" s="61" t="s">
        <v>191</v>
      </c>
      <c r="L912" s="61" t="s">
        <v>277</v>
      </c>
      <c r="M912" s="61">
        <v>301</v>
      </c>
      <c r="N912" s="61" t="s">
        <v>21</v>
      </c>
      <c r="O912" s="61">
        <v>1</v>
      </c>
      <c r="P912" s="61" t="s">
        <v>23</v>
      </c>
      <c r="Q912" s="61">
        <v>4</v>
      </c>
      <c r="R912" s="61" t="s">
        <v>40</v>
      </c>
      <c r="S912" s="61">
        <v>106</v>
      </c>
      <c r="T912" s="61">
        <v>66078</v>
      </c>
      <c r="U912" s="33">
        <v>2093.91</v>
      </c>
      <c r="V912" s="61">
        <v>5.77</v>
      </c>
      <c r="W912" s="61">
        <v>6.8000000000000005E-2</v>
      </c>
      <c r="X912" s="61">
        <v>45</v>
      </c>
      <c r="Y912" s="61">
        <v>1.4E-2</v>
      </c>
      <c r="Z912" s="61">
        <f t="shared" si="58"/>
        <v>138361.38498</v>
      </c>
      <c r="AA912" s="61">
        <f t="shared" si="59"/>
        <v>94.225949999999997</v>
      </c>
    </row>
    <row r="913" spans="1:27" x14ac:dyDescent="0.25">
      <c r="A913" s="31">
        <v>43332</v>
      </c>
      <c r="B913" s="61" t="s">
        <v>183</v>
      </c>
      <c r="C913" s="65">
        <v>43325</v>
      </c>
      <c r="D913" s="35">
        <f t="shared" si="56"/>
        <v>2018</v>
      </c>
      <c r="E913" s="35">
        <f t="shared" si="57"/>
        <v>8</v>
      </c>
      <c r="F913" s="61">
        <v>120164</v>
      </c>
      <c r="G913" s="61" t="s">
        <v>275</v>
      </c>
      <c r="H913" s="61" t="s">
        <v>39</v>
      </c>
      <c r="I913" s="61" t="s">
        <v>276</v>
      </c>
      <c r="J913" s="61" t="s">
        <v>20</v>
      </c>
      <c r="K913" s="61" t="s">
        <v>191</v>
      </c>
      <c r="L913" s="61" t="s">
        <v>277</v>
      </c>
      <c r="M913" s="61">
        <v>301</v>
      </c>
      <c r="N913" s="61" t="s">
        <v>21</v>
      </c>
      <c r="O913" s="61">
        <v>1</v>
      </c>
      <c r="P913" s="61" t="s">
        <v>23</v>
      </c>
      <c r="Q913" s="61">
        <v>4</v>
      </c>
      <c r="R913" s="61" t="s">
        <v>40</v>
      </c>
      <c r="S913" s="61">
        <v>109</v>
      </c>
      <c r="T913" s="61">
        <v>71880</v>
      </c>
      <c r="U913" s="33">
        <v>1560.39</v>
      </c>
      <c r="V913" s="61">
        <v>4.67</v>
      </c>
      <c r="W913" s="61">
        <v>5.2999999999999999E-2</v>
      </c>
      <c r="X913" s="61">
        <v>38</v>
      </c>
      <c r="Y913" s="61">
        <v>7.0000000000000001E-3</v>
      </c>
      <c r="Z913" s="61">
        <f t="shared" si="58"/>
        <v>112160.83320000001</v>
      </c>
      <c r="AA913" s="61">
        <f t="shared" si="59"/>
        <v>59.294820000000009</v>
      </c>
    </row>
    <row r="914" spans="1:27" x14ac:dyDescent="0.25">
      <c r="A914" s="31">
        <v>43332</v>
      </c>
      <c r="B914" s="61" t="s">
        <v>183</v>
      </c>
      <c r="C914" s="65">
        <v>43325</v>
      </c>
      <c r="D914" s="35">
        <f t="shared" si="56"/>
        <v>2018</v>
      </c>
      <c r="E914" s="35">
        <f t="shared" si="57"/>
        <v>8</v>
      </c>
      <c r="F914" s="61">
        <v>120164</v>
      </c>
      <c r="G914" s="61" t="s">
        <v>275</v>
      </c>
      <c r="H914" s="61" t="s">
        <v>39</v>
      </c>
      <c r="I914" s="61" t="s">
        <v>276</v>
      </c>
      <c r="J914" s="61" t="s">
        <v>20</v>
      </c>
      <c r="K914" s="61" t="s">
        <v>191</v>
      </c>
      <c r="L914" s="61" t="s">
        <v>277</v>
      </c>
      <c r="M914" s="61">
        <v>301</v>
      </c>
      <c r="N914" s="61" t="s">
        <v>21</v>
      </c>
      <c r="O914" s="61">
        <v>1</v>
      </c>
      <c r="P914" s="61" t="s">
        <v>23</v>
      </c>
      <c r="Q914" s="61">
        <v>4</v>
      </c>
      <c r="R914" s="61" t="s">
        <v>40</v>
      </c>
      <c r="S914" s="61">
        <v>108</v>
      </c>
      <c r="T914" s="61">
        <v>72562</v>
      </c>
      <c r="U914" s="33">
        <v>1227.6400000000001</v>
      </c>
      <c r="V914" s="61">
        <v>3.71</v>
      </c>
      <c r="W914" s="61">
        <v>5.8000000000000003E-2</v>
      </c>
      <c r="X914" s="61">
        <v>42</v>
      </c>
      <c r="Y914" s="61">
        <v>0.01</v>
      </c>
      <c r="Z914" s="61">
        <f t="shared" si="58"/>
        <v>89080.013680000004</v>
      </c>
      <c r="AA914" s="61">
        <f t="shared" si="59"/>
        <v>51.560880000000004</v>
      </c>
    </row>
    <row r="915" spans="1:27" x14ac:dyDescent="0.25">
      <c r="A915" s="31">
        <v>43332</v>
      </c>
      <c r="B915" s="61" t="s">
        <v>183</v>
      </c>
      <c r="C915" s="65">
        <v>43325</v>
      </c>
      <c r="D915" s="35">
        <f t="shared" si="56"/>
        <v>2018</v>
      </c>
      <c r="E915" s="35">
        <f t="shared" si="57"/>
        <v>8</v>
      </c>
      <c r="F915" s="61">
        <v>120164</v>
      </c>
      <c r="G915" s="61" t="s">
        <v>275</v>
      </c>
      <c r="H915" s="61" t="s">
        <v>39</v>
      </c>
      <c r="I915" s="61" t="s">
        <v>276</v>
      </c>
      <c r="J915" s="61" t="s">
        <v>20</v>
      </c>
      <c r="K915" s="61" t="s">
        <v>191</v>
      </c>
      <c r="L915" s="61" t="s">
        <v>277</v>
      </c>
      <c r="M915" s="61">
        <v>301</v>
      </c>
      <c r="N915" s="61" t="s">
        <v>21</v>
      </c>
      <c r="O915" s="61">
        <v>1</v>
      </c>
      <c r="P915" s="61" t="s">
        <v>23</v>
      </c>
      <c r="Q915" s="61">
        <v>4</v>
      </c>
      <c r="R915" s="61" t="s">
        <v>40</v>
      </c>
      <c r="S915" s="61">
        <v>111</v>
      </c>
      <c r="T915" s="61">
        <v>71757</v>
      </c>
      <c r="U915" s="33">
        <v>1516.85</v>
      </c>
      <c r="V915" s="61">
        <v>4.54</v>
      </c>
      <c r="W915" s="61">
        <v>6.5000000000000002E-2</v>
      </c>
      <c r="X915" s="61">
        <v>47</v>
      </c>
      <c r="Y915" s="61">
        <v>2.1999999999999999E-2</v>
      </c>
      <c r="Z915" s="61">
        <f t="shared" si="58"/>
        <v>108844.60544999999</v>
      </c>
      <c r="AA915" s="61">
        <f t="shared" si="59"/>
        <v>71.29195</v>
      </c>
    </row>
    <row r="916" spans="1:27" x14ac:dyDescent="0.25">
      <c r="A916" s="31">
        <v>43332</v>
      </c>
      <c r="B916" s="61" t="s">
        <v>183</v>
      </c>
      <c r="C916" s="65">
        <v>43325</v>
      </c>
      <c r="D916" s="35">
        <f t="shared" si="56"/>
        <v>2018</v>
      </c>
      <c r="E916" s="35">
        <f t="shared" si="57"/>
        <v>8</v>
      </c>
      <c r="F916" s="61">
        <v>120164</v>
      </c>
      <c r="G916" s="61" t="s">
        <v>275</v>
      </c>
      <c r="H916" s="61" t="s">
        <v>39</v>
      </c>
      <c r="I916" s="61" t="s">
        <v>276</v>
      </c>
      <c r="J916" s="61" t="s">
        <v>20</v>
      </c>
      <c r="K916" s="61" t="s">
        <v>191</v>
      </c>
      <c r="L916" s="61" t="s">
        <v>277</v>
      </c>
      <c r="M916" s="61">
        <v>301</v>
      </c>
      <c r="N916" s="61" t="s">
        <v>21</v>
      </c>
      <c r="O916" s="61">
        <v>1</v>
      </c>
      <c r="P916" s="61" t="s">
        <v>23</v>
      </c>
      <c r="Q916" s="61">
        <v>4</v>
      </c>
      <c r="R916" s="61" t="s">
        <v>40</v>
      </c>
      <c r="S916" s="61">
        <v>110</v>
      </c>
      <c r="T916" s="61">
        <v>72844</v>
      </c>
      <c r="U916" s="33">
        <v>1399.94</v>
      </c>
      <c r="V916" s="61">
        <v>4.25</v>
      </c>
      <c r="W916" s="61">
        <v>5.8000000000000003E-2</v>
      </c>
      <c r="X916" s="61">
        <v>42</v>
      </c>
      <c r="Y916" s="61">
        <v>7.0000000000000001E-3</v>
      </c>
      <c r="Z916" s="61">
        <f t="shared" si="58"/>
        <v>101977.22936</v>
      </c>
      <c r="AA916" s="61">
        <f t="shared" si="59"/>
        <v>58.79748</v>
      </c>
    </row>
    <row r="917" spans="1:27" x14ac:dyDescent="0.25">
      <c r="A917" s="31">
        <v>43332</v>
      </c>
      <c r="B917" s="61" t="s">
        <v>183</v>
      </c>
      <c r="C917" s="65">
        <v>43325</v>
      </c>
      <c r="D917" s="35">
        <f t="shared" si="56"/>
        <v>2018</v>
      </c>
      <c r="E917" s="35">
        <f t="shared" si="57"/>
        <v>8</v>
      </c>
      <c r="F917" s="61">
        <v>120164</v>
      </c>
      <c r="G917" s="61" t="s">
        <v>275</v>
      </c>
      <c r="H917" s="61" t="s">
        <v>39</v>
      </c>
      <c r="I917" s="61" t="s">
        <v>276</v>
      </c>
      <c r="J917" s="61" t="s">
        <v>20</v>
      </c>
      <c r="K917" s="61" t="s">
        <v>191</v>
      </c>
      <c r="L917" s="61" t="s">
        <v>277</v>
      </c>
      <c r="M917" s="61">
        <v>301</v>
      </c>
      <c r="N917" s="61" t="s">
        <v>21</v>
      </c>
      <c r="O917" s="61">
        <v>1</v>
      </c>
      <c r="P917" s="61" t="s">
        <v>23</v>
      </c>
      <c r="Q917" s="61">
        <v>4</v>
      </c>
      <c r="R917" s="61" t="s">
        <v>40</v>
      </c>
      <c r="S917" s="61">
        <v>113</v>
      </c>
      <c r="T917" s="61">
        <v>59560</v>
      </c>
      <c r="U917" s="33">
        <v>1715.18</v>
      </c>
      <c r="V917" s="61">
        <v>4.26</v>
      </c>
      <c r="W917" s="61">
        <v>6.2E-2</v>
      </c>
      <c r="X917" s="61">
        <v>37</v>
      </c>
      <c r="Y917" s="61">
        <v>0.02</v>
      </c>
      <c r="Z917" s="61">
        <f t="shared" si="58"/>
        <v>102156.1208</v>
      </c>
      <c r="AA917" s="61">
        <f t="shared" si="59"/>
        <v>63.461660000000002</v>
      </c>
    </row>
    <row r="918" spans="1:27" x14ac:dyDescent="0.25">
      <c r="A918" s="31">
        <v>43332</v>
      </c>
      <c r="B918" s="61" t="s">
        <v>183</v>
      </c>
      <c r="C918" s="65">
        <v>43325</v>
      </c>
      <c r="D918" s="35">
        <f t="shared" si="56"/>
        <v>2018</v>
      </c>
      <c r="E918" s="35">
        <f t="shared" si="57"/>
        <v>8</v>
      </c>
      <c r="F918" s="61">
        <v>120164</v>
      </c>
      <c r="G918" s="61" t="s">
        <v>275</v>
      </c>
      <c r="H918" s="61" t="s">
        <v>39</v>
      </c>
      <c r="I918" s="61" t="s">
        <v>276</v>
      </c>
      <c r="J918" s="61" t="s">
        <v>20</v>
      </c>
      <c r="K918" s="61" t="s">
        <v>191</v>
      </c>
      <c r="L918" s="61" t="s">
        <v>277</v>
      </c>
      <c r="M918" s="61">
        <v>301</v>
      </c>
      <c r="N918" s="61" t="s">
        <v>21</v>
      </c>
      <c r="O918" s="61">
        <v>1</v>
      </c>
      <c r="P918" s="61" t="s">
        <v>23</v>
      </c>
      <c r="Q918" s="61">
        <v>4</v>
      </c>
      <c r="R918" s="61" t="s">
        <v>40</v>
      </c>
      <c r="S918" s="61">
        <v>112</v>
      </c>
      <c r="T918" s="61">
        <v>72828</v>
      </c>
      <c r="U918" s="33">
        <v>1483.17</v>
      </c>
      <c r="V918" s="61">
        <v>4.5</v>
      </c>
      <c r="W918" s="61">
        <v>6.7000000000000004E-2</v>
      </c>
      <c r="X918" s="61">
        <v>49</v>
      </c>
      <c r="Y918" s="61">
        <v>1.4999999999999999E-2</v>
      </c>
      <c r="Z918" s="61">
        <f t="shared" si="58"/>
        <v>108016.30476</v>
      </c>
      <c r="AA918" s="61">
        <f t="shared" si="59"/>
        <v>72.675330000000002</v>
      </c>
    </row>
    <row r="919" spans="1:27" x14ac:dyDescent="0.25">
      <c r="A919" s="31">
        <v>43332</v>
      </c>
      <c r="B919" s="61" t="s">
        <v>183</v>
      </c>
      <c r="C919" s="65">
        <v>43325</v>
      </c>
      <c r="D919" s="35">
        <f t="shared" si="56"/>
        <v>2018</v>
      </c>
      <c r="E919" s="35">
        <f t="shared" si="57"/>
        <v>8</v>
      </c>
      <c r="F919" s="61">
        <v>120164</v>
      </c>
      <c r="G919" s="61" t="s">
        <v>275</v>
      </c>
      <c r="H919" s="61" t="s">
        <v>39</v>
      </c>
      <c r="I919" s="61" t="s">
        <v>276</v>
      </c>
      <c r="J919" s="61" t="s">
        <v>20</v>
      </c>
      <c r="K919" s="61" t="s">
        <v>191</v>
      </c>
      <c r="L919" s="61" t="s">
        <v>277</v>
      </c>
      <c r="M919" s="61">
        <v>301</v>
      </c>
      <c r="N919" s="61" t="s">
        <v>21</v>
      </c>
      <c r="O919" s="61">
        <v>1</v>
      </c>
      <c r="P919" s="61" t="s">
        <v>23</v>
      </c>
      <c r="Q919" s="61">
        <v>4</v>
      </c>
      <c r="R919" s="61" t="s">
        <v>40</v>
      </c>
      <c r="S919" s="61">
        <v>115</v>
      </c>
      <c r="T919" s="61">
        <v>59426</v>
      </c>
      <c r="U919" s="33">
        <v>1605.82</v>
      </c>
      <c r="V919" s="61">
        <v>3.98</v>
      </c>
      <c r="W919" s="61">
        <v>8.1000000000000003E-2</v>
      </c>
      <c r="X919" s="61">
        <v>48</v>
      </c>
      <c r="Y919" s="61">
        <v>1.7000000000000001E-2</v>
      </c>
      <c r="Z919" s="61">
        <f t="shared" si="58"/>
        <v>95427.459319999994</v>
      </c>
      <c r="AA919" s="61">
        <f t="shared" si="59"/>
        <v>77.079359999999994</v>
      </c>
    </row>
    <row r="920" spans="1:27" x14ac:dyDescent="0.25">
      <c r="A920" s="31">
        <v>43332</v>
      </c>
      <c r="B920" s="61" t="s">
        <v>183</v>
      </c>
      <c r="C920" s="65">
        <v>43325</v>
      </c>
      <c r="D920" s="35">
        <f t="shared" si="56"/>
        <v>2018</v>
      </c>
      <c r="E920" s="35">
        <f t="shared" si="57"/>
        <v>8</v>
      </c>
      <c r="F920" s="61">
        <v>120164</v>
      </c>
      <c r="G920" s="61" t="s">
        <v>275</v>
      </c>
      <c r="H920" s="61" t="s">
        <v>39</v>
      </c>
      <c r="I920" s="61" t="s">
        <v>276</v>
      </c>
      <c r="J920" s="61" t="s">
        <v>20</v>
      </c>
      <c r="K920" s="61" t="s">
        <v>191</v>
      </c>
      <c r="L920" s="61" t="s">
        <v>277</v>
      </c>
      <c r="M920" s="61">
        <v>301</v>
      </c>
      <c r="N920" s="61" t="s">
        <v>21</v>
      </c>
      <c r="O920" s="61">
        <v>1</v>
      </c>
      <c r="P920" s="61" t="s">
        <v>23</v>
      </c>
      <c r="Q920" s="61">
        <v>4</v>
      </c>
      <c r="R920" s="61" t="s">
        <v>40</v>
      </c>
      <c r="S920" s="61">
        <v>114</v>
      </c>
      <c r="T920" s="61">
        <v>65310</v>
      </c>
      <c r="U920" s="33">
        <v>2032.59</v>
      </c>
      <c r="V920" s="61">
        <v>5.53</v>
      </c>
      <c r="W920" s="61">
        <v>0.10299999999999999</v>
      </c>
      <c r="X920" s="61">
        <v>67</v>
      </c>
      <c r="Y920" s="61">
        <v>2.9000000000000001E-2</v>
      </c>
      <c r="Z920" s="61">
        <f t="shared" si="58"/>
        <v>132748.4529</v>
      </c>
      <c r="AA920" s="61">
        <f t="shared" si="59"/>
        <v>136.18352999999999</v>
      </c>
    </row>
    <row r="921" spans="1:27" x14ac:dyDescent="0.25">
      <c r="A921" s="31">
        <v>43332</v>
      </c>
      <c r="B921" s="61" t="s">
        <v>183</v>
      </c>
      <c r="C921" s="65">
        <v>43325</v>
      </c>
      <c r="D921" s="35">
        <f t="shared" si="56"/>
        <v>2018</v>
      </c>
      <c r="E921" s="35">
        <f t="shared" si="57"/>
        <v>8</v>
      </c>
      <c r="F921" s="61">
        <v>120164</v>
      </c>
      <c r="G921" s="61" t="s">
        <v>275</v>
      </c>
      <c r="H921" s="61" t="s">
        <v>39</v>
      </c>
      <c r="I921" s="61" t="s">
        <v>276</v>
      </c>
      <c r="J921" s="61" t="s">
        <v>20</v>
      </c>
      <c r="K921" s="61" t="s">
        <v>191</v>
      </c>
      <c r="L921" s="61" t="s">
        <v>277</v>
      </c>
      <c r="M921" s="61">
        <v>301</v>
      </c>
      <c r="N921" s="61" t="s">
        <v>21</v>
      </c>
      <c r="O921" s="61">
        <v>1</v>
      </c>
      <c r="P921" s="61" t="s">
        <v>23</v>
      </c>
      <c r="Q921" s="61">
        <v>4</v>
      </c>
      <c r="R921" s="61" t="s">
        <v>40</v>
      </c>
      <c r="S921" s="61">
        <v>116</v>
      </c>
      <c r="T921" s="61">
        <v>67360</v>
      </c>
      <c r="U921" s="33">
        <v>1977.2</v>
      </c>
      <c r="V921" s="61">
        <v>5.55</v>
      </c>
      <c r="W921" s="61">
        <v>0.13700000000000001</v>
      </c>
      <c r="X921" s="61">
        <v>92</v>
      </c>
      <c r="Y921" s="61">
        <v>1.4999999999999999E-2</v>
      </c>
      <c r="Z921" s="61">
        <f t="shared" si="58"/>
        <v>133184.19200000001</v>
      </c>
      <c r="AA921" s="61">
        <f t="shared" si="59"/>
        <v>181.9024</v>
      </c>
    </row>
    <row r="922" spans="1:27" x14ac:dyDescent="0.25">
      <c r="A922" s="31">
        <v>43325</v>
      </c>
      <c r="B922" s="61" t="s">
        <v>182</v>
      </c>
      <c r="C922" s="65">
        <v>43318</v>
      </c>
      <c r="D922" s="35">
        <f t="shared" si="56"/>
        <v>2018</v>
      </c>
      <c r="E922" s="35">
        <f t="shared" si="57"/>
        <v>8</v>
      </c>
      <c r="F922" s="61">
        <v>120164</v>
      </c>
      <c r="G922" s="61" t="s">
        <v>275</v>
      </c>
      <c r="H922" s="61" t="s">
        <v>39</v>
      </c>
      <c r="I922" s="61" t="s">
        <v>276</v>
      </c>
      <c r="J922" s="61" t="s">
        <v>20</v>
      </c>
      <c r="K922" s="61" t="s">
        <v>191</v>
      </c>
      <c r="L922" s="61" t="s">
        <v>277</v>
      </c>
      <c r="M922" s="61">
        <v>301</v>
      </c>
      <c r="N922" s="61" t="s">
        <v>21</v>
      </c>
      <c r="O922" s="61">
        <v>1</v>
      </c>
      <c r="P922" s="61" t="s">
        <v>23</v>
      </c>
      <c r="Q922" s="61">
        <v>4</v>
      </c>
      <c r="R922" s="61" t="s">
        <v>40</v>
      </c>
      <c r="S922" s="61">
        <v>116</v>
      </c>
      <c r="T922" s="61">
        <v>67480</v>
      </c>
      <c r="U922" s="33">
        <v>1911.4649999999999</v>
      </c>
      <c r="V922" s="61">
        <v>5.3739999999999997</v>
      </c>
      <c r="W922" s="61">
        <v>0.17799999999999999</v>
      </c>
      <c r="X922" s="61">
        <v>120</v>
      </c>
      <c r="Y922" s="61">
        <v>4.9000000000000002E-2</v>
      </c>
      <c r="Z922" s="61">
        <f t="shared" si="58"/>
        <v>128985.65819999999</v>
      </c>
      <c r="AA922" s="61">
        <f t="shared" si="59"/>
        <v>229.3758</v>
      </c>
    </row>
    <row r="923" spans="1:27" x14ac:dyDescent="0.25">
      <c r="A923" s="31">
        <v>43325</v>
      </c>
      <c r="B923" s="61" t="s">
        <v>182</v>
      </c>
      <c r="C923" s="65">
        <v>43318</v>
      </c>
      <c r="D923" s="35">
        <f t="shared" si="56"/>
        <v>2018</v>
      </c>
      <c r="E923" s="35">
        <f t="shared" si="57"/>
        <v>8</v>
      </c>
      <c r="F923" s="61">
        <v>120164</v>
      </c>
      <c r="G923" s="61" t="s">
        <v>275</v>
      </c>
      <c r="H923" s="61" t="s">
        <v>39</v>
      </c>
      <c r="I923" s="61" t="s">
        <v>276</v>
      </c>
      <c r="J923" s="61" t="s">
        <v>20</v>
      </c>
      <c r="K923" s="61" t="s">
        <v>191</v>
      </c>
      <c r="L923" s="61" t="s">
        <v>277</v>
      </c>
      <c r="M923" s="61">
        <v>301</v>
      </c>
      <c r="N923" s="61" t="s">
        <v>21</v>
      </c>
      <c r="O923" s="61">
        <v>1</v>
      </c>
      <c r="P923" s="61" t="s">
        <v>23</v>
      </c>
      <c r="Q923" s="61">
        <v>4</v>
      </c>
      <c r="R923" s="61" t="s">
        <v>40</v>
      </c>
      <c r="S923" s="61">
        <v>114</v>
      </c>
      <c r="T923" s="61">
        <v>65406</v>
      </c>
      <c r="U923" s="33">
        <v>1959.2260000000001</v>
      </c>
      <c r="V923" s="61">
        <v>5.3390000000000004</v>
      </c>
      <c r="W923" s="61">
        <v>0.14699999999999999</v>
      </c>
      <c r="X923" s="61">
        <v>96</v>
      </c>
      <c r="Y923" s="61">
        <v>2.9000000000000001E-2</v>
      </c>
      <c r="Z923" s="61">
        <f t="shared" si="58"/>
        <v>128145.13575600002</v>
      </c>
      <c r="AA923" s="61">
        <f t="shared" si="59"/>
        <v>188.08569599999998</v>
      </c>
    </row>
    <row r="924" spans="1:27" x14ac:dyDescent="0.25">
      <c r="A924" s="31">
        <v>43325</v>
      </c>
      <c r="B924" s="61" t="s">
        <v>182</v>
      </c>
      <c r="C924" s="65">
        <v>43318</v>
      </c>
      <c r="D924" s="35">
        <f t="shared" si="56"/>
        <v>2018</v>
      </c>
      <c r="E924" s="35">
        <f t="shared" si="57"/>
        <v>8</v>
      </c>
      <c r="F924" s="61">
        <v>120164</v>
      </c>
      <c r="G924" s="61" t="s">
        <v>275</v>
      </c>
      <c r="H924" s="61" t="s">
        <v>39</v>
      </c>
      <c r="I924" s="61" t="s">
        <v>276</v>
      </c>
      <c r="J924" s="61" t="s">
        <v>20</v>
      </c>
      <c r="K924" s="61" t="s">
        <v>191</v>
      </c>
      <c r="L924" s="61" t="s">
        <v>277</v>
      </c>
      <c r="M924" s="61">
        <v>301</v>
      </c>
      <c r="N924" s="61" t="s">
        <v>21</v>
      </c>
      <c r="O924" s="61">
        <v>1</v>
      </c>
      <c r="P924" s="61" t="s">
        <v>23</v>
      </c>
      <c r="Q924" s="61">
        <v>4</v>
      </c>
      <c r="R924" s="61" t="s">
        <v>40</v>
      </c>
      <c r="S924" s="61">
        <v>115</v>
      </c>
      <c r="T924" s="61">
        <v>59491</v>
      </c>
      <c r="U924" s="33">
        <v>1531.9839999999999</v>
      </c>
      <c r="V924" s="61">
        <v>3.7970000000000002</v>
      </c>
      <c r="W924" s="61">
        <v>0.109</v>
      </c>
      <c r="X924" s="61">
        <v>65</v>
      </c>
      <c r="Y924" s="61">
        <v>0.03</v>
      </c>
      <c r="Z924" s="61">
        <f t="shared" si="58"/>
        <v>91139.260144</v>
      </c>
      <c r="AA924" s="61">
        <f t="shared" si="59"/>
        <v>99.578959999999995</v>
      </c>
    </row>
    <row r="925" spans="1:27" x14ac:dyDescent="0.25">
      <c r="A925" s="31">
        <v>43325</v>
      </c>
      <c r="B925" s="61" t="s">
        <v>182</v>
      </c>
      <c r="C925" s="65">
        <v>43318</v>
      </c>
      <c r="D925" s="35">
        <f t="shared" si="56"/>
        <v>2018</v>
      </c>
      <c r="E925" s="35">
        <f t="shared" si="57"/>
        <v>8</v>
      </c>
      <c r="F925" s="61">
        <v>120164</v>
      </c>
      <c r="G925" s="61" t="s">
        <v>275</v>
      </c>
      <c r="H925" s="61" t="s">
        <v>39</v>
      </c>
      <c r="I925" s="61" t="s">
        <v>276</v>
      </c>
      <c r="J925" s="61" t="s">
        <v>20</v>
      </c>
      <c r="K925" s="61" t="s">
        <v>191</v>
      </c>
      <c r="L925" s="61" t="s">
        <v>277</v>
      </c>
      <c r="M925" s="61">
        <v>301</v>
      </c>
      <c r="N925" s="61" t="s">
        <v>21</v>
      </c>
      <c r="O925" s="61">
        <v>1</v>
      </c>
      <c r="P925" s="61" t="s">
        <v>23</v>
      </c>
      <c r="Q925" s="61">
        <v>4</v>
      </c>
      <c r="R925" s="61" t="s">
        <v>40</v>
      </c>
      <c r="S925" s="61">
        <v>112</v>
      </c>
      <c r="T925" s="61">
        <v>72877</v>
      </c>
      <c r="U925" s="33">
        <v>1419.896</v>
      </c>
      <c r="V925" s="61">
        <v>4.3120000000000003</v>
      </c>
      <c r="W925" s="61">
        <v>6.7000000000000004E-2</v>
      </c>
      <c r="X925" s="61">
        <v>49</v>
      </c>
      <c r="Y925" s="61">
        <v>1.6E-2</v>
      </c>
      <c r="Z925" s="61">
        <f t="shared" si="58"/>
        <v>103477.760792</v>
      </c>
      <c r="AA925" s="61">
        <f t="shared" si="59"/>
        <v>69.574903999999989</v>
      </c>
    </row>
    <row r="926" spans="1:27" x14ac:dyDescent="0.25">
      <c r="A926" s="31">
        <v>43325</v>
      </c>
      <c r="B926" s="61" t="s">
        <v>182</v>
      </c>
      <c r="C926" s="65">
        <v>43318</v>
      </c>
      <c r="D926" s="35">
        <f t="shared" si="56"/>
        <v>2018</v>
      </c>
      <c r="E926" s="35">
        <f t="shared" si="57"/>
        <v>8</v>
      </c>
      <c r="F926" s="61">
        <v>120164</v>
      </c>
      <c r="G926" s="61" t="s">
        <v>275</v>
      </c>
      <c r="H926" s="61" t="s">
        <v>39</v>
      </c>
      <c r="I926" s="61" t="s">
        <v>276</v>
      </c>
      <c r="J926" s="61" t="s">
        <v>20</v>
      </c>
      <c r="K926" s="61" t="s">
        <v>191</v>
      </c>
      <c r="L926" s="61" t="s">
        <v>277</v>
      </c>
      <c r="M926" s="61">
        <v>301</v>
      </c>
      <c r="N926" s="61" t="s">
        <v>21</v>
      </c>
      <c r="O926" s="61">
        <v>1</v>
      </c>
      <c r="P926" s="61" t="s">
        <v>23</v>
      </c>
      <c r="Q926" s="61">
        <v>4</v>
      </c>
      <c r="R926" s="61" t="s">
        <v>40</v>
      </c>
      <c r="S926" s="61">
        <v>113</v>
      </c>
      <c r="T926" s="61">
        <v>59607</v>
      </c>
      <c r="U926" s="33">
        <v>1633.04</v>
      </c>
      <c r="V926" s="61">
        <v>4.056</v>
      </c>
      <c r="W926" s="61">
        <v>7.9000000000000001E-2</v>
      </c>
      <c r="X926" s="61">
        <v>47</v>
      </c>
      <c r="Y926" s="61">
        <v>8.0000000000000002E-3</v>
      </c>
      <c r="Z926" s="61">
        <f t="shared" si="58"/>
        <v>97340.615279999998</v>
      </c>
      <c r="AA926" s="61">
        <f t="shared" si="59"/>
        <v>76.752880000000005</v>
      </c>
    </row>
    <row r="927" spans="1:27" x14ac:dyDescent="0.25">
      <c r="A927" s="31">
        <v>43325</v>
      </c>
      <c r="B927" s="61" t="s">
        <v>182</v>
      </c>
      <c r="C927" s="65">
        <v>43318</v>
      </c>
      <c r="D927" s="35">
        <f t="shared" si="56"/>
        <v>2018</v>
      </c>
      <c r="E927" s="35">
        <f t="shared" si="57"/>
        <v>8</v>
      </c>
      <c r="F927" s="61">
        <v>120164</v>
      </c>
      <c r="G927" s="61" t="s">
        <v>275</v>
      </c>
      <c r="H927" s="61" t="s">
        <v>39</v>
      </c>
      <c r="I927" s="61" t="s">
        <v>276</v>
      </c>
      <c r="J927" s="61" t="s">
        <v>20</v>
      </c>
      <c r="K927" s="61" t="s">
        <v>191</v>
      </c>
      <c r="L927" s="61" t="s">
        <v>277</v>
      </c>
      <c r="M927" s="61">
        <v>301</v>
      </c>
      <c r="N927" s="61" t="s">
        <v>21</v>
      </c>
      <c r="O927" s="61">
        <v>1</v>
      </c>
      <c r="P927" s="61" t="s">
        <v>23</v>
      </c>
      <c r="Q927" s="61">
        <v>4</v>
      </c>
      <c r="R927" s="61" t="s">
        <v>40</v>
      </c>
      <c r="S927" s="61">
        <v>110</v>
      </c>
      <c r="T927" s="61">
        <v>72875</v>
      </c>
      <c r="U927" s="33">
        <v>1344.577</v>
      </c>
      <c r="V927" s="61">
        <v>4.0830000000000002</v>
      </c>
      <c r="W927" s="61">
        <v>4.2999999999999997E-2</v>
      </c>
      <c r="X927" s="61">
        <v>31</v>
      </c>
      <c r="Y927" s="61">
        <v>8.0000000000000002E-3</v>
      </c>
      <c r="Z927" s="61">
        <f t="shared" si="58"/>
        <v>97986.048874999993</v>
      </c>
      <c r="AA927" s="61">
        <f t="shared" si="59"/>
        <v>41.681887000000003</v>
      </c>
    </row>
    <row r="928" spans="1:27" x14ac:dyDescent="0.25">
      <c r="A928" s="31">
        <v>43325</v>
      </c>
      <c r="B928" s="61" t="s">
        <v>182</v>
      </c>
      <c r="C928" s="65">
        <v>43318</v>
      </c>
      <c r="D928" s="35">
        <f t="shared" si="56"/>
        <v>2018</v>
      </c>
      <c r="E928" s="35">
        <f t="shared" si="57"/>
        <v>8</v>
      </c>
      <c r="F928" s="61">
        <v>120164</v>
      </c>
      <c r="G928" s="61" t="s">
        <v>275</v>
      </c>
      <c r="H928" s="61" t="s">
        <v>39</v>
      </c>
      <c r="I928" s="61" t="s">
        <v>276</v>
      </c>
      <c r="J928" s="61" t="s">
        <v>20</v>
      </c>
      <c r="K928" s="61" t="s">
        <v>191</v>
      </c>
      <c r="L928" s="61" t="s">
        <v>277</v>
      </c>
      <c r="M928" s="61">
        <v>301</v>
      </c>
      <c r="N928" s="61" t="s">
        <v>21</v>
      </c>
      <c r="O928" s="61">
        <v>1</v>
      </c>
      <c r="P928" s="61" t="s">
        <v>23</v>
      </c>
      <c r="Q928" s="61">
        <v>4</v>
      </c>
      <c r="R928" s="61" t="s">
        <v>40</v>
      </c>
      <c r="S928" s="61">
        <v>111</v>
      </c>
      <c r="T928" s="61">
        <v>71793</v>
      </c>
      <c r="U928" s="33">
        <v>1455.13</v>
      </c>
      <c r="V928" s="61">
        <v>4.3529999999999998</v>
      </c>
      <c r="W928" s="61">
        <v>0.05</v>
      </c>
      <c r="X928" s="61">
        <v>36</v>
      </c>
      <c r="Y928" s="61">
        <v>0.02</v>
      </c>
      <c r="Z928" s="61">
        <f t="shared" si="58"/>
        <v>104468.14809</v>
      </c>
      <c r="AA928" s="61">
        <f t="shared" si="59"/>
        <v>52.38468000000001</v>
      </c>
    </row>
    <row r="929" spans="1:27" x14ac:dyDescent="0.25">
      <c r="A929" s="31">
        <v>43325</v>
      </c>
      <c r="B929" s="61" t="s">
        <v>182</v>
      </c>
      <c r="C929" s="65">
        <v>43318</v>
      </c>
      <c r="D929" s="35">
        <f t="shared" si="56"/>
        <v>2018</v>
      </c>
      <c r="E929" s="35">
        <f t="shared" si="57"/>
        <v>8</v>
      </c>
      <c r="F929" s="61">
        <v>120164</v>
      </c>
      <c r="G929" s="61" t="s">
        <v>275</v>
      </c>
      <c r="H929" s="61" t="s">
        <v>39</v>
      </c>
      <c r="I929" s="61" t="s">
        <v>276</v>
      </c>
      <c r="J929" s="61" t="s">
        <v>20</v>
      </c>
      <c r="K929" s="61" t="s">
        <v>191</v>
      </c>
      <c r="L929" s="61" t="s">
        <v>277</v>
      </c>
      <c r="M929" s="61">
        <v>301</v>
      </c>
      <c r="N929" s="61" t="s">
        <v>21</v>
      </c>
      <c r="O929" s="61">
        <v>1</v>
      </c>
      <c r="P929" s="61" t="s">
        <v>23</v>
      </c>
      <c r="Q929" s="61">
        <v>4</v>
      </c>
      <c r="R929" s="61" t="s">
        <v>40</v>
      </c>
      <c r="S929" s="61">
        <v>108</v>
      </c>
      <c r="T929" s="61">
        <v>72598</v>
      </c>
      <c r="U929" s="33">
        <v>1178.037</v>
      </c>
      <c r="V929" s="61">
        <v>3.5630000000000002</v>
      </c>
      <c r="W929" s="61">
        <v>0.05</v>
      </c>
      <c r="X929" s="61">
        <v>36</v>
      </c>
      <c r="Y929" s="61">
        <v>0.01</v>
      </c>
      <c r="Z929" s="61">
        <f t="shared" si="58"/>
        <v>85523.130126000004</v>
      </c>
      <c r="AA929" s="61">
        <f t="shared" si="59"/>
        <v>42.409331999999999</v>
      </c>
    </row>
    <row r="930" spans="1:27" x14ac:dyDescent="0.25">
      <c r="A930" s="31">
        <v>43325</v>
      </c>
      <c r="B930" s="61" t="s">
        <v>182</v>
      </c>
      <c r="C930" s="65">
        <v>43318</v>
      </c>
      <c r="D930" s="35">
        <f t="shared" si="56"/>
        <v>2018</v>
      </c>
      <c r="E930" s="35">
        <f t="shared" si="57"/>
        <v>8</v>
      </c>
      <c r="F930" s="61">
        <v>120164</v>
      </c>
      <c r="G930" s="61" t="s">
        <v>275</v>
      </c>
      <c r="H930" s="61" t="s">
        <v>39</v>
      </c>
      <c r="I930" s="61" t="s">
        <v>276</v>
      </c>
      <c r="J930" s="61" t="s">
        <v>20</v>
      </c>
      <c r="K930" s="61" t="s">
        <v>191</v>
      </c>
      <c r="L930" s="61" t="s">
        <v>277</v>
      </c>
      <c r="M930" s="61">
        <v>301</v>
      </c>
      <c r="N930" s="61" t="s">
        <v>21</v>
      </c>
      <c r="O930" s="61">
        <v>1</v>
      </c>
      <c r="P930" s="61" t="s">
        <v>23</v>
      </c>
      <c r="Q930" s="61">
        <v>4</v>
      </c>
      <c r="R930" s="61" t="s">
        <v>40</v>
      </c>
      <c r="S930" s="61">
        <v>109</v>
      </c>
      <c r="T930" s="61">
        <v>71908</v>
      </c>
      <c r="U930" s="33">
        <v>1498.4949999999999</v>
      </c>
      <c r="V930" s="61">
        <v>4.49</v>
      </c>
      <c r="W930" s="61">
        <v>3.9E-2</v>
      </c>
      <c r="X930" s="61">
        <v>28</v>
      </c>
      <c r="Y930" s="61">
        <v>6.0000000000000001E-3</v>
      </c>
      <c r="Z930" s="61">
        <f t="shared" si="58"/>
        <v>107753.77845999999</v>
      </c>
      <c r="AA930" s="61">
        <f t="shared" si="59"/>
        <v>41.957860000000004</v>
      </c>
    </row>
    <row r="931" spans="1:27" x14ac:dyDescent="0.25">
      <c r="A931" s="31">
        <v>43325</v>
      </c>
      <c r="B931" s="61" t="s">
        <v>182</v>
      </c>
      <c r="C931" s="65">
        <v>43318</v>
      </c>
      <c r="D931" s="35">
        <f t="shared" si="56"/>
        <v>2018</v>
      </c>
      <c r="E931" s="35">
        <f t="shared" si="57"/>
        <v>8</v>
      </c>
      <c r="F931" s="61">
        <v>120164</v>
      </c>
      <c r="G931" s="61" t="s">
        <v>275</v>
      </c>
      <c r="H931" s="61" t="s">
        <v>39</v>
      </c>
      <c r="I931" s="61" t="s">
        <v>276</v>
      </c>
      <c r="J931" s="61" t="s">
        <v>20</v>
      </c>
      <c r="K931" s="61" t="s">
        <v>191</v>
      </c>
      <c r="L931" s="61" t="s">
        <v>277</v>
      </c>
      <c r="M931" s="61">
        <v>301</v>
      </c>
      <c r="N931" s="61" t="s">
        <v>21</v>
      </c>
      <c r="O931" s="61">
        <v>1</v>
      </c>
      <c r="P931" s="61" t="s">
        <v>23</v>
      </c>
      <c r="Q931" s="61">
        <v>4</v>
      </c>
      <c r="R931" s="61" t="s">
        <v>40</v>
      </c>
      <c r="S931" s="61">
        <v>106</v>
      </c>
      <c r="T931" s="61">
        <v>66115</v>
      </c>
      <c r="U931" s="33">
        <v>2013.7619999999999</v>
      </c>
      <c r="V931" s="61">
        <v>5.5469999999999997</v>
      </c>
      <c r="W931" s="61">
        <v>5.6000000000000001E-2</v>
      </c>
      <c r="X931" s="61">
        <v>37</v>
      </c>
      <c r="Y931" s="61">
        <v>1.0999999999999999E-2</v>
      </c>
      <c r="Z931" s="61">
        <f t="shared" si="58"/>
        <v>133139.87463000001</v>
      </c>
      <c r="AA931" s="61">
        <f t="shared" si="59"/>
        <v>74.509194000000008</v>
      </c>
    </row>
    <row r="932" spans="1:27" x14ac:dyDescent="0.25">
      <c r="A932" s="31">
        <v>43325</v>
      </c>
      <c r="B932" s="61" t="s">
        <v>182</v>
      </c>
      <c r="C932" s="65">
        <v>43318</v>
      </c>
      <c r="D932" s="35">
        <f t="shared" si="56"/>
        <v>2018</v>
      </c>
      <c r="E932" s="35">
        <f t="shared" si="57"/>
        <v>8</v>
      </c>
      <c r="F932" s="61">
        <v>120164</v>
      </c>
      <c r="G932" s="61" t="s">
        <v>275</v>
      </c>
      <c r="H932" s="61" t="s">
        <v>39</v>
      </c>
      <c r="I932" s="61" t="s">
        <v>276</v>
      </c>
      <c r="J932" s="61" t="s">
        <v>20</v>
      </c>
      <c r="K932" s="61" t="s">
        <v>191</v>
      </c>
      <c r="L932" s="61" t="s">
        <v>277</v>
      </c>
      <c r="M932" s="61">
        <v>301</v>
      </c>
      <c r="N932" s="61" t="s">
        <v>21</v>
      </c>
      <c r="O932" s="61">
        <v>1</v>
      </c>
      <c r="P932" s="61" t="s">
        <v>23</v>
      </c>
      <c r="Q932" s="61">
        <v>4</v>
      </c>
      <c r="R932" s="61" t="s">
        <v>40</v>
      </c>
      <c r="S932" s="61">
        <v>107</v>
      </c>
      <c r="T932" s="61">
        <v>75088</v>
      </c>
      <c r="U932" s="33">
        <v>1942.7529999999999</v>
      </c>
      <c r="V932" s="61">
        <v>6.0780000000000003</v>
      </c>
      <c r="W932" s="61">
        <v>9.2999999999999999E-2</v>
      </c>
      <c r="X932" s="61">
        <v>70</v>
      </c>
      <c r="Y932" s="61">
        <v>2.4E-2</v>
      </c>
      <c r="Z932" s="61">
        <f t="shared" si="58"/>
        <v>145877.43726400001</v>
      </c>
      <c r="AA932" s="61">
        <f t="shared" si="59"/>
        <v>135.99270999999999</v>
      </c>
    </row>
    <row r="933" spans="1:27" x14ac:dyDescent="0.25">
      <c r="A933" s="31">
        <v>43325</v>
      </c>
      <c r="B933" s="61" t="s">
        <v>182</v>
      </c>
      <c r="C933" s="65">
        <v>43318</v>
      </c>
      <c r="D933" s="35">
        <f t="shared" si="56"/>
        <v>2018</v>
      </c>
      <c r="E933" s="35">
        <f t="shared" si="57"/>
        <v>8</v>
      </c>
      <c r="F933" s="61">
        <v>120164</v>
      </c>
      <c r="G933" s="61" t="s">
        <v>275</v>
      </c>
      <c r="H933" s="61" t="s">
        <v>39</v>
      </c>
      <c r="I933" s="61" t="s">
        <v>276</v>
      </c>
      <c r="J933" s="61" t="s">
        <v>20</v>
      </c>
      <c r="K933" s="61" t="s">
        <v>191</v>
      </c>
      <c r="L933" s="61" t="s">
        <v>277</v>
      </c>
      <c r="M933" s="61">
        <v>301</v>
      </c>
      <c r="N933" s="61" t="s">
        <v>21</v>
      </c>
      <c r="O933" s="61">
        <v>1</v>
      </c>
      <c r="P933" s="61" t="s">
        <v>23</v>
      </c>
      <c r="Q933" s="61">
        <v>4</v>
      </c>
      <c r="R933" s="61" t="s">
        <v>40</v>
      </c>
      <c r="S933" s="61">
        <v>104</v>
      </c>
      <c r="T933" s="61">
        <v>66446</v>
      </c>
      <c r="U933" s="33">
        <v>1970.454</v>
      </c>
      <c r="V933" s="61">
        <v>5.4550000000000001</v>
      </c>
      <c r="W933" s="61">
        <v>6.6000000000000003E-2</v>
      </c>
      <c r="X933" s="61">
        <v>44</v>
      </c>
      <c r="Y933" s="61">
        <v>1.0999999999999999E-2</v>
      </c>
      <c r="Z933" s="61">
        <f t="shared" si="58"/>
        <v>130928.786484</v>
      </c>
      <c r="AA933" s="61">
        <f t="shared" si="59"/>
        <v>86.699975999999992</v>
      </c>
    </row>
    <row r="934" spans="1:27" x14ac:dyDescent="0.25">
      <c r="A934" s="31">
        <v>43325</v>
      </c>
      <c r="B934" s="61" t="s">
        <v>182</v>
      </c>
      <c r="C934" s="65">
        <v>43318</v>
      </c>
      <c r="D934" s="35">
        <f t="shared" si="56"/>
        <v>2018</v>
      </c>
      <c r="E934" s="35">
        <f t="shared" si="57"/>
        <v>8</v>
      </c>
      <c r="F934" s="61">
        <v>120164</v>
      </c>
      <c r="G934" s="61" t="s">
        <v>275</v>
      </c>
      <c r="H934" s="61" t="s">
        <v>39</v>
      </c>
      <c r="I934" s="61" t="s">
        <v>276</v>
      </c>
      <c r="J934" s="61" t="s">
        <v>20</v>
      </c>
      <c r="K934" s="61" t="s">
        <v>191</v>
      </c>
      <c r="L934" s="61" t="s">
        <v>277</v>
      </c>
      <c r="M934" s="61">
        <v>301</v>
      </c>
      <c r="N934" s="61" t="s">
        <v>21</v>
      </c>
      <c r="O934" s="61">
        <v>1</v>
      </c>
      <c r="P934" s="61" t="s">
        <v>23</v>
      </c>
      <c r="Q934" s="61">
        <v>4</v>
      </c>
      <c r="R934" s="61" t="s">
        <v>40</v>
      </c>
      <c r="S934" s="61">
        <v>105</v>
      </c>
      <c r="T934" s="61">
        <v>71209</v>
      </c>
      <c r="U934" s="33">
        <v>1937.422</v>
      </c>
      <c r="V934" s="61">
        <v>5.7480000000000002</v>
      </c>
      <c r="W934" s="61">
        <v>7.9000000000000001E-2</v>
      </c>
      <c r="X934" s="61">
        <v>56</v>
      </c>
      <c r="Y934" s="61">
        <v>3.6999999999999998E-2</v>
      </c>
      <c r="Z934" s="61">
        <f t="shared" si="58"/>
        <v>137961.88319800003</v>
      </c>
      <c r="AA934" s="61">
        <f t="shared" si="59"/>
        <v>108.495632</v>
      </c>
    </row>
    <row r="935" spans="1:27" x14ac:dyDescent="0.25">
      <c r="A935" s="31">
        <v>43325</v>
      </c>
      <c r="B935" s="61" t="s">
        <v>182</v>
      </c>
      <c r="C935" s="65">
        <v>43318</v>
      </c>
      <c r="D935" s="35">
        <f t="shared" si="56"/>
        <v>2018</v>
      </c>
      <c r="E935" s="35">
        <f t="shared" si="57"/>
        <v>8</v>
      </c>
      <c r="F935" s="61">
        <v>120164</v>
      </c>
      <c r="G935" s="61" t="s">
        <v>275</v>
      </c>
      <c r="H935" s="61" t="s">
        <v>39</v>
      </c>
      <c r="I935" s="61" t="s">
        <v>276</v>
      </c>
      <c r="J935" s="61" t="s">
        <v>20</v>
      </c>
      <c r="K935" s="61" t="s">
        <v>191</v>
      </c>
      <c r="L935" s="61" t="s">
        <v>277</v>
      </c>
      <c r="M935" s="61">
        <v>301</v>
      </c>
      <c r="N935" s="61" t="s">
        <v>21</v>
      </c>
      <c r="O935" s="61">
        <v>1</v>
      </c>
      <c r="P935" s="61" t="s">
        <v>23</v>
      </c>
      <c r="Q935" s="61">
        <v>4</v>
      </c>
      <c r="R935" s="61" t="s">
        <v>40</v>
      </c>
      <c r="S935" s="61">
        <v>103</v>
      </c>
      <c r="T935" s="61">
        <v>63835</v>
      </c>
      <c r="U935" s="33">
        <v>2092.9859999999999</v>
      </c>
      <c r="V935" s="61">
        <v>5.5670000000000002</v>
      </c>
      <c r="W935" s="61">
        <v>5.5E-2</v>
      </c>
      <c r="X935" s="61">
        <v>35</v>
      </c>
      <c r="Y935" s="61">
        <v>1.6E-2</v>
      </c>
      <c r="Z935" s="61">
        <f t="shared" si="58"/>
        <v>133605.76131</v>
      </c>
      <c r="AA935" s="61">
        <f t="shared" si="59"/>
        <v>73.254509999999996</v>
      </c>
    </row>
    <row r="936" spans="1:27" x14ac:dyDescent="0.25">
      <c r="A936" s="31">
        <v>43325</v>
      </c>
      <c r="B936" s="61" t="s">
        <v>182</v>
      </c>
      <c r="C936" s="65">
        <v>43318</v>
      </c>
      <c r="D936" s="35">
        <f t="shared" si="56"/>
        <v>2018</v>
      </c>
      <c r="E936" s="35">
        <f t="shared" si="57"/>
        <v>8</v>
      </c>
      <c r="F936" s="61">
        <v>120164</v>
      </c>
      <c r="G936" s="61" t="s">
        <v>275</v>
      </c>
      <c r="H936" s="61" t="s">
        <v>39</v>
      </c>
      <c r="I936" s="61" t="s">
        <v>276</v>
      </c>
      <c r="J936" s="61" t="s">
        <v>20</v>
      </c>
      <c r="K936" s="61" t="s">
        <v>191</v>
      </c>
      <c r="L936" s="61" t="s">
        <v>277</v>
      </c>
      <c r="M936" s="61">
        <v>301</v>
      </c>
      <c r="N936" s="61" t="s">
        <v>21</v>
      </c>
      <c r="O936" s="61">
        <v>1</v>
      </c>
      <c r="P936" s="61" t="s">
        <v>23</v>
      </c>
      <c r="Q936" s="61">
        <v>4</v>
      </c>
      <c r="R936" s="61" t="s">
        <v>40</v>
      </c>
      <c r="S936" s="61">
        <v>102</v>
      </c>
      <c r="T936" s="61">
        <v>66350</v>
      </c>
      <c r="U936" s="33">
        <v>1951.7370000000001</v>
      </c>
      <c r="V936" s="61">
        <v>5.3959999999999999</v>
      </c>
      <c r="W936" s="61">
        <v>0.06</v>
      </c>
      <c r="X936" s="61">
        <v>40</v>
      </c>
      <c r="Y936" s="61">
        <v>1.0999999999999999E-2</v>
      </c>
      <c r="Z936" s="61">
        <f t="shared" si="58"/>
        <v>129497.74995</v>
      </c>
      <c r="AA936" s="61">
        <f t="shared" si="59"/>
        <v>78.069480000000013</v>
      </c>
    </row>
    <row r="937" spans="1:27" x14ac:dyDescent="0.25">
      <c r="A937" s="31">
        <v>43325</v>
      </c>
      <c r="B937" s="61" t="s">
        <v>182</v>
      </c>
      <c r="C937" s="65">
        <v>43318</v>
      </c>
      <c r="D937" s="35">
        <f t="shared" si="56"/>
        <v>2018</v>
      </c>
      <c r="E937" s="35">
        <f t="shared" si="57"/>
        <v>8</v>
      </c>
      <c r="F937" s="61">
        <v>120164</v>
      </c>
      <c r="G937" s="61" t="s">
        <v>275</v>
      </c>
      <c r="H937" s="61" t="s">
        <v>39</v>
      </c>
      <c r="I937" s="61" t="s">
        <v>276</v>
      </c>
      <c r="J937" s="61" t="s">
        <v>20</v>
      </c>
      <c r="K937" s="61" t="s">
        <v>191</v>
      </c>
      <c r="L937" s="61" t="s">
        <v>277</v>
      </c>
      <c r="M937" s="61">
        <v>301</v>
      </c>
      <c r="N937" s="61" t="s">
        <v>21</v>
      </c>
      <c r="O937" s="61">
        <v>1</v>
      </c>
      <c r="P937" s="61" t="s">
        <v>23</v>
      </c>
      <c r="Q937" s="61">
        <v>4</v>
      </c>
      <c r="R937" s="61" t="s">
        <v>40</v>
      </c>
      <c r="S937" s="61">
        <v>101</v>
      </c>
      <c r="T937" s="61">
        <v>66613</v>
      </c>
      <c r="U937" s="33">
        <v>2333.75</v>
      </c>
      <c r="V937" s="61">
        <v>6.4770000000000003</v>
      </c>
      <c r="W937" s="61">
        <v>4.7E-2</v>
      </c>
      <c r="X937" s="61">
        <v>31</v>
      </c>
      <c r="Y937" s="61">
        <v>1.7999999999999999E-2</v>
      </c>
      <c r="Z937" s="61">
        <f t="shared" si="58"/>
        <v>155458.08875</v>
      </c>
      <c r="AA937" s="61">
        <f t="shared" si="59"/>
        <v>72.346249999999998</v>
      </c>
    </row>
    <row r="938" spans="1:27" x14ac:dyDescent="0.25">
      <c r="A938" s="31">
        <v>43318</v>
      </c>
      <c r="B938" s="61" t="s">
        <v>181</v>
      </c>
      <c r="C938" s="65">
        <v>43313</v>
      </c>
      <c r="D938" s="35">
        <f t="shared" si="56"/>
        <v>2018</v>
      </c>
      <c r="E938" s="35">
        <f t="shared" si="57"/>
        <v>8</v>
      </c>
      <c r="F938" s="61">
        <v>120164</v>
      </c>
      <c r="G938" s="61" t="s">
        <v>275</v>
      </c>
      <c r="H938" s="61" t="s">
        <v>39</v>
      </c>
      <c r="I938" s="61" t="s">
        <v>276</v>
      </c>
      <c r="J938" s="61" t="s">
        <v>20</v>
      </c>
      <c r="K938" s="61" t="s">
        <v>191</v>
      </c>
      <c r="L938" s="61" t="s">
        <v>277</v>
      </c>
      <c r="M938" s="61">
        <v>301</v>
      </c>
      <c r="N938" s="61" t="s">
        <v>21</v>
      </c>
      <c r="O938" s="61">
        <v>1</v>
      </c>
      <c r="P938" s="61" t="s">
        <v>23</v>
      </c>
      <c r="Q938" s="61">
        <v>4</v>
      </c>
      <c r="R938" s="61" t="s">
        <v>40</v>
      </c>
      <c r="S938" s="61">
        <v>101</v>
      </c>
      <c r="T938" s="61">
        <v>66652</v>
      </c>
      <c r="U938" s="33">
        <v>2269.33</v>
      </c>
      <c r="V938" s="61">
        <v>6.3</v>
      </c>
      <c r="W938" s="61">
        <v>4.8000000000000001E-2</v>
      </c>
      <c r="X938" s="61">
        <v>32</v>
      </c>
      <c r="Y938" s="61">
        <v>8.9999999999999993E-3</v>
      </c>
      <c r="Z938" s="61">
        <f t="shared" si="58"/>
        <v>151255.38316</v>
      </c>
      <c r="AA938" s="61">
        <f t="shared" si="59"/>
        <v>72.618560000000002</v>
      </c>
    </row>
    <row r="939" spans="1:27" x14ac:dyDescent="0.25">
      <c r="A939" s="31">
        <v>43318</v>
      </c>
      <c r="B939" s="61" t="s">
        <v>181</v>
      </c>
      <c r="C939" s="65">
        <v>43313</v>
      </c>
      <c r="D939" s="35">
        <f t="shared" si="56"/>
        <v>2018</v>
      </c>
      <c r="E939" s="35">
        <f t="shared" si="57"/>
        <v>8</v>
      </c>
      <c r="F939" s="61">
        <v>120164</v>
      </c>
      <c r="G939" s="61" t="s">
        <v>275</v>
      </c>
      <c r="H939" s="61" t="s">
        <v>39</v>
      </c>
      <c r="I939" s="61" t="s">
        <v>276</v>
      </c>
      <c r="J939" s="61" t="s">
        <v>20</v>
      </c>
      <c r="K939" s="61" t="s">
        <v>191</v>
      </c>
      <c r="L939" s="61" t="s">
        <v>277</v>
      </c>
      <c r="M939" s="61">
        <v>301</v>
      </c>
      <c r="N939" s="61" t="s">
        <v>21</v>
      </c>
      <c r="O939" s="61">
        <v>1</v>
      </c>
      <c r="P939" s="61" t="s">
        <v>23</v>
      </c>
      <c r="Q939" s="61">
        <v>4</v>
      </c>
      <c r="R939" s="61" t="s">
        <v>40</v>
      </c>
      <c r="S939" s="61">
        <v>102</v>
      </c>
      <c r="T939" s="61">
        <v>66391</v>
      </c>
      <c r="U939" s="33">
        <v>1900.11</v>
      </c>
      <c r="V939" s="61">
        <v>5.26</v>
      </c>
      <c r="W939" s="61">
        <v>5.0999999999999997E-2</v>
      </c>
      <c r="X939" s="61">
        <v>34</v>
      </c>
      <c r="Y939" s="61">
        <v>1.7000000000000001E-2</v>
      </c>
      <c r="Z939" s="61">
        <f t="shared" si="58"/>
        <v>126150.20301</v>
      </c>
      <c r="AA939" s="61">
        <f t="shared" si="59"/>
        <v>64.603740000000002</v>
      </c>
    </row>
    <row r="940" spans="1:27" x14ac:dyDescent="0.25">
      <c r="A940" s="31">
        <v>43318</v>
      </c>
      <c r="B940" s="61" t="s">
        <v>181</v>
      </c>
      <c r="C940" s="65">
        <v>43313</v>
      </c>
      <c r="D940" s="35">
        <f t="shared" si="56"/>
        <v>2018</v>
      </c>
      <c r="E940" s="35">
        <f t="shared" si="57"/>
        <v>8</v>
      </c>
      <c r="F940" s="61">
        <v>120164</v>
      </c>
      <c r="G940" s="61" t="s">
        <v>275</v>
      </c>
      <c r="H940" s="61" t="s">
        <v>39</v>
      </c>
      <c r="I940" s="61" t="s">
        <v>276</v>
      </c>
      <c r="J940" s="61" t="s">
        <v>20</v>
      </c>
      <c r="K940" s="61" t="s">
        <v>191</v>
      </c>
      <c r="L940" s="61" t="s">
        <v>277</v>
      </c>
      <c r="M940" s="61">
        <v>301</v>
      </c>
      <c r="N940" s="61" t="s">
        <v>21</v>
      </c>
      <c r="O940" s="61">
        <v>1</v>
      </c>
      <c r="P940" s="61" t="s">
        <v>23</v>
      </c>
      <c r="Q940" s="61">
        <v>4</v>
      </c>
      <c r="R940" s="61" t="s">
        <v>40</v>
      </c>
      <c r="S940" s="61">
        <v>103</v>
      </c>
      <c r="T940" s="61">
        <v>63890</v>
      </c>
      <c r="U940" s="33">
        <v>2028.08</v>
      </c>
      <c r="V940" s="61">
        <v>5.4</v>
      </c>
      <c r="W940" s="61">
        <v>6.9000000000000006E-2</v>
      </c>
      <c r="X940" s="61">
        <v>44</v>
      </c>
      <c r="Y940" s="61">
        <v>1.9E-2</v>
      </c>
      <c r="Z940" s="61">
        <f t="shared" si="58"/>
        <v>129574.03119999998</v>
      </c>
      <c r="AA940" s="61">
        <f t="shared" si="59"/>
        <v>89.235519999999994</v>
      </c>
    </row>
    <row r="941" spans="1:27" x14ac:dyDescent="0.25">
      <c r="A941" s="31">
        <v>43318</v>
      </c>
      <c r="B941" s="61" t="s">
        <v>181</v>
      </c>
      <c r="C941" s="65">
        <v>43313</v>
      </c>
      <c r="D941" s="35">
        <f t="shared" si="56"/>
        <v>2018</v>
      </c>
      <c r="E941" s="35">
        <f t="shared" si="57"/>
        <v>8</v>
      </c>
      <c r="F941" s="61">
        <v>120164</v>
      </c>
      <c r="G941" s="61" t="s">
        <v>275</v>
      </c>
      <c r="H941" s="61" t="s">
        <v>39</v>
      </c>
      <c r="I941" s="61" t="s">
        <v>276</v>
      </c>
      <c r="J941" s="61" t="s">
        <v>20</v>
      </c>
      <c r="K941" s="61" t="s">
        <v>191</v>
      </c>
      <c r="L941" s="61" t="s">
        <v>277</v>
      </c>
      <c r="M941" s="61">
        <v>301</v>
      </c>
      <c r="N941" s="61" t="s">
        <v>21</v>
      </c>
      <c r="O941" s="61">
        <v>1</v>
      </c>
      <c r="P941" s="61" t="s">
        <v>23</v>
      </c>
      <c r="Q941" s="61">
        <v>4</v>
      </c>
      <c r="R941" s="61" t="s">
        <v>40</v>
      </c>
      <c r="S941" s="61">
        <v>105</v>
      </c>
      <c r="T941" s="61">
        <v>71265</v>
      </c>
      <c r="U941" s="33">
        <v>1873.31</v>
      </c>
      <c r="V941" s="61">
        <v>5.56</v>
      </c>
      <c r="W941" s="61">
        <v>6.9000000000000006E-2</v>
      </c>
      <c r="X941" s="61">
        <v>49</v>
      </c>
      <c r="Y941" s="61">
        <v>0.02</v>
      </c>
      <c r="Z941" s="61">
        <f t="shared" si="58"/>
        <v>133501.43714999998</v>
      </c>
      <c r="AA941" s="61">
        <f t="shared" si="59"/>
        <v>91.792190000000005</v>
      </c>
    </row>
    <row r="942" spans="1:27" x14ac:dyDescent="0.25">
      <c r="A942" s="31">
        <v>43318</v>
      </c>
      <c r="B942" s="61" t="s">
        <v>181</v>
      </c>
      <c r="C942" s="65">
        <v>43313</v>
      </c>
      <c r="D942" s="35">
        <f t="shared" si="56"/>
        <v>2018</v>
      </c>
      <c r="E942" s="35">
        <f t="shared" si="57"/>
        <v>8</v>
      </c>
      <c r="F942" s="61">
        <v>120164</v>
      </c>
      <c r="G942" s="61" t="s">
        <v>275</v>
      </c>
      <c r="H942" s="61" t="s">
        <v>39</v>
      </c>
      <c r="I942" s="61" t="s">
        <v>276</v>
      </c>
      <c r="J942" s="61" t="s">
        <v>20</v>
      </c>
      <c r="K942" s="61" t="s">
        <v>191</v>
      </c>
      <c r="L942" s="61" t="s">
        <v>277</v>
      </c>
      <c r="M942" s="61">
        <v>301</v>
      </c>
      <c r="N942" s="61" t="s">
        <v>21</v>
      </c>
      <c r="O942" s="61">
        <v>1</v>
      </c>
      <c r="P942" s="61" t="s">
        <v>23</v>
      </c>
      <c r="Q942" s="61">
        <v>4</v>
      </c>
      <c r="R942" s="61" t="s">
        <v>40</v>
      </c>
      <c r="S942" s="61">
        <v>104</v>
      </c>
      <c r="T942" s="61">
        <v>66499</v>
      </c>
      <c r="U942" s="33">
        <v>1919.05</v>
      </c>
      <c r="V942" s="61">
        <v>5.32</v>
      </c>
      <c r="W942" s="61">
        <v>5.8999999999999997E-2</v>
      </c>
      <c r="X942" s="61">
        <v>39</v>
      </c>
      <c r="Y942" s="61">
        <v>1.2E-2</v>
      </c>
      <c r="Z942" s="61">
        <f t="shared" si="58"/>
        <v>127614.90595</v>
      </c>
      <c r="AA942" s="61">
        <f t="shared" si="59"/>
        <v>74.842950000000002</v>
      </c>
    </row>
    <row r="943" spans="1:27" x14ac:dyDescent="0.25">
      <c r="A943" s="31">
        <v>43318</v>
      </c>
      <c r="B943" s="61" t="s">
        <v>181</v>
      </c>
      <c r="C943" s="65">
        <v>43313</v>
      </c>
      <c r="D943" s="35">
        <f t="shared" si="56"/>
        <v>2018</v>
      </c>
      <c r="E943" s="35">
        <f t="shared" si="57"/>
        <v>8</v>
      </c>
      <c r="F943" s="61">
        <v>120164</v>
      </c>
      <c r="G943" s="61" t="s">
        <v>275</v>
      </c>
      <c r="H943" s="61" t="s">
        <v>39</v>
      </c>
      <c r="I943" s="61" t="s">
        <v>276</v>
      </c>
      <c r="J943" s="61" t="s">
        <v>20</v>
      </c>
      <c r="K943" s="61" t="s">
        <v>191</v>
      </c>
      <c r="L943" s="61" t="s">
        <v>277</v>
      </c>
      <c r="M943" s="61">
        <v>301</v>
      </c>
      <c r="N943" s="61" t="s">
        <v>21</v>
      </c>
      <c r="O943" s="61">
        <v>1</v>
      </c>
      <c r="P943" s="61" t="s">
        <v>23</v>
      </c>
      <c r="Q943" s="61">
        <v>4</v>
      </c>
      <c r="R943" s="61" t="s">
        <v>40</v>
      </c>
      <c r="S943" s="61">
        <v>107</v>
      </c>
      <c r="T943" s="61">
        <v>75151</v>
      </c>
      <c r="U943" s="33">
        <v>1887.36</v>
      </c>
      <c r="V943" s="61">
        <v>5.91</v>
      </c>
      <c r="W943" s="61">
        <v>7.0999999999999994E-2</v>
      </c>
      <c r="X943" s="61">
        <v>53</v>
      </c>
      <c r="Y943" s="61">
        <v>2.4E-2</v>
      </c>
      <c r="Z943" s="61">
        <f t="shared" si="58"/>
        <v>141836.99135999999</v>
      </c>
      <c r="AA943" s="61">
        <f t="shared" si="59"/>
        <v>100.03008</v>
      </c>
    </row>
    <row r="944" spans="1:27" x14ac:dyDescent="0.25">
      <c r="A944" s="31">
        <v>43318</v>
      </c>
      <c r="B944" s="61" t="s">
        <v>181</v>
      </c>
      <c r="C944" s="65">
        <v>43313</v>
      </c>
      <c r="D944" s="35">
        <f t="shared" si="56"/>
        <v>2018</v>
      </c>
      <c r="E944" s="35">
        <f t="shared" si="57"/>
        <v>8</v>
      </c>
      <c r="F944" s="61">
        <v>120164</v>
      </c>
      <c r="G944" s="61" t="s">
        <v>275</v>
      </c>
      <c r="H944" s="61" t="s">
        <v>39</v>
      </c>
      <c r="I944" s="61" t="s">
        <v>276</v>
      </c>
      <c r="J944" s="61" t="s">
        <v>20</v>
      </c>
      <c r="K944" s="61" t="s">
        <v>191</v>
      </c>
      <c r="L944" s="61" t="s">
        <v>277</v>
      </c>
      <c r="M944" s="61">
        <v>301</v>
      </c>
      <c r="N944" s="61" t="s">
        <v>21</v>
      </c>
      <c r="O944" s="61">
        <v>1</v>
      </c>
      <c r="P944" s="61" t="s">
        <v>23</v>
      </c>
      <c r="Q944" s="61">
        <v>4</v>
      </c>
      <c r="R944" s="61" t="s">
        <v>40</v>
      </c>
      <c r="S944" s="61">
        <v>106</v>
      </c>
      <c r="T944" s="61">
        <v>66165</v>
      </c>
      <c r="U944" s="33">
        <v>1955.32</v>
      </c>
      <c r="V944" s="61">
        <v>5.39</v>
      </c>
      <c r="W944" s="61">
        <v>0.06</v>
      </c>
      <c r="X944" s="61">
        <v>40</v>
      </c>
      <c r="Y944" s="61">
        <v>1.4E-2</v>
      </c>
      <c r="Z944" s="61">
        <f t="shared" si="58"/>
        <v>129373.7478</v>
      </c>
      <c r="AA944" s="61">
        <f t="shared" si="59"/>
        <v>78.212800000000001</v>
      </c>
    </row>
    <row r="945" spans="1:27" x14ac:dyDescent="0.25">
      <c r="A945" s="31">
        <v>43318</v>
      </c>
      <c r="B945" s="61" t="s">
        <v>181</v>
      </c>
      <c r="C945" s="65">
        <v>43313</v>
      </c>
      <c r="D945" s="35">
        <f t="shared" si="56"/>
        <v>2018</v>
      </c>
      <c r="E945" s="35">
        <f t="shared" si="57"/>
        <v>8</v>
      </c>
      <c r="F945" s="61">
        <v>120164</v>
      </c>
      <c r="G945" s="61" t="s">
        <v>275</v>
      </c>
      <c r="H945" s="61" t="s">
        <v>39</v>
      </c>
      <c r="I945" s="61" t="s">
        <v>276</v>
      </c>
      <c r="J945" s="61" t="s">
        <v>20</v>
      </c>
      <c r="K945" s="61" t="s">
        <v>191</v>
      </c>
      <c r="L945" s="61" t="s">
        <v>277</v>
      </c>
      <c r="M945" s="61">
        <v>301</v>
      </c>
      <c r="N945" s="61" t="s">
        <v>21</v>
      </c>
      <c r="O945" s="61">
        <v>1</v>
      </c>
      <c r="P945" s="61" t="s">
        <v>23</v>
      </c>
      <c r="Q945" s="61">
        <v>4</v>
      </c>
      <c r="R945" s="61" t="s">
        <v>40</v>
      </c>
      <c r="S945" s="61">
        <v>109</v>
      </c>
      <c r="T945" s="61">
        <v>71931</v>
      </c>
      <c r="U945" s="33">
        <v>1452.66</v>
      </c>
      <c r="V945" s="61">
        <v>4.3499999999999996</v>
      </c>
      <c r="W945" s="61">
        <v>2.5999999999999999E-2</v>
      </c>
      <c r="X945" s="61">
        <v>19</v>
      </c>
      <c r="Y945" s="61">
        <v>7.0000000000000001E-3</v>
      </c>
      <c r="Z945" s="61">
        <f t="shared" si="58"/>
        <v>104491.28646</v>
      </c>
      <c r="AA945" s="61">
        <f t="shared" si="59"/>
        <v>27.600540000000002</v>
      </c>
    </row>
    <row r="946" spans="1:27" x14ac:dyDescent="0.25">
      <c r="A946" s="31">
        <v>43318</v>
      </c>
      <c r="B946" s="61" t="s">
        <v>181</v>
      </c>
      <c r="C946" s="65">
        <v>43313</v>
      </c>
      <c r="D946" s="35">
        <f t="shared" si="56"/>
        <v>2018</v>
      </c>
      <c r="E946" s="35">
        <f t="shared" si="57"/>
        <v>8</v>
      </c>
      <c r="F946" s="61">
        <v>120164</v>
      </c>
      <c r="G946" s="61" t="s">
        <v>275</v>
      </c>
      <c r="H946" s="61" t="s">
        <v>39</v>
      </c>
      <c r="I946" s="61" t="s">
        <v>276</v>
      </c>
      <c r="J946" s="61" t="s">
        <v>20</v>
      </c>
      <c r="K946" s="61" t="s">
        <v>191</v>
      </c>
      <c r="L946" s="61" t="s">
        <v>277</v>
      </c>
      <c r="M946" s="61">
        <v>301</v>
      </c>
      <c r="N946" s="61" t="s">
        <v>21</v>
      </c>
      <c r="O946" s="61">
        <v>1</v>
      </c>
      <c r="P946" s="61" t="s">
        <v>23</v>
      </c>
      <c r="Q946" s="61">
        <v>4</v>
      </c>
      <c r="R946" s="61" t="s">
        <v>40</v>
      </c>
      <c r="S946" s="61">
        <v>108</v>
      </c>
      <c r="T946" s="61">
        <v>72644</v>
      </c>
      <c r="U946" s="33">
        <v>1139.44</v>
      </c>
      <c r="V946" s="61">
        <v>3.45</v>
      </c>
      <c r="W946" s="61">
        <v>4.7E-2</v>
      </c>
      <c r="X946" s="61">
        <v>34</v>
      </c>
      <c r="Y946" s="61">
        <v>8.0000000000000002E-3</v>
      </c>
      <c r="Z946" s="61">
        <f t="shared" si="58"/>
        <v>82773.479359999998</v>
      </c>
      <c r="AA946" s="61">
        <f t="shared" si="59"/>
        <v>38.740960000000001</v>
      </c>
    </row>
    <row r="947" spans="1:27" x14ac:dyDescent="0.25">
      <c r="A947" s="31">
        <v>43318</v>
      </c>
      <c r="B947" s="61" t="s">
        <v>181</v>
      </c>
      <c r="C947" s="65">
        <v>43313</v>
      </c>
      <c r="D947" s="35">
        <f t="shared" si="56"/>
        <v>2018</v>
      </c>
      <c r="E947" s="35">
        <f t="shared" si="57"/>
        <v>8</v>
      </c>
      <c r="F947" s="61">
        <v>120164</v>
      </c>
      <c r="G947" s="61" t="s">
        <v>275</v>
      </c>
      <c r="H947" s="61" t="s">
        <v>39</v>
      </c>
      <c r="I947" s="61" t="s">
        <v>276</v>
      </c>
      <c r="J947" s="61" t="s">
        <v>20</v>
      </c>
      <c r="K947" s="61" t="s">
        <v>191</v>
      </c>
      <c r="L947" s="61" t="s">
        <v>277</v>
      </c>
      <c r="M947" s="61">
        <v>301</v>
      </c>
      <c r="N947" s="61" t="s">
        <v>21</v>
      </c>
      <c r="O947" s="61">
        <v>1</v>
      </c>
      <c r="P947" s="61" t="s">
        <v>23</v>
      </c>
      <c r="Q947" s="61">
        <v>4</v>
      </c>
      <c r="R947" s="61" t="s">
        <v>40</v>
      </c>
      <c r="S947" s="61">
        <v>111</v>
      </c>
      <c r="T947" s="61">
        <v>71816</v>
      </c>
      <c r="U947" s="33">
        <v>1411.85</v>
      </c>
      <c r="V947" s="61">
        <v>4.22</v>
      </c>
      <c r="W947" s="61">
        <v>2.5000000000000001E-2</v>
      </c>
      <c r="X947" s="61">
        <v>18</v>
      </c>
      <c r="Y947" s="61">
        <v>7.0000000000000001E-3</v>
      </c>
      <c r="Z947" s="61">
        <f t="shared" si="58"/>
        <v>101393.41959999999</v>
      </c>
      <c r="AA947" s="61">
        <f t="shared" si="59"/>
        <v>25.4133</v>
      </c>
    </row>
    <row r="948" spans="1:27" x14ac:dyDescent="0.25">
      <c r="A948" s="31">
        <v>43318</v>
      </c>
      <c r="B948" s="61" t="s">
        <v>181</v>
      </c>
      <c r="C948" s="65">
        <v>43313</v>
      </c>
      <c r="D948" s="35">
        <f t="shared" si="56"/>
        <v>2018</v>
      </c>
      <c r="E948" s="35">
        <f t="shared" si="57"/>
        <v>8</v>
      </c>
      <c r="F948" s="61">
        <v>120164</v>
      </c>
      <c r="G948" s="61" t="s">
        <v>275</v>
      </c>
      <c r="H948" s="61" t="s">
        <v>39</v>
      </c>
      <c r="I948" s="61" t="s">
        <v>276</v>
      </c>
      <c r="J948" s="61" t="s">
        <v>20</v>
      </c>
      <c r="K948" s="61" t="s">
        <v>191</v>
      </c>
      <c r="L948" s="61" t="s">
        <v>277</v>
      </c>
      <c r="M948" s="61">
        <v>301</v>
      </c>
      <c r="N948" s="61" t="s">
        <v>21</v>
      </c>
      <c r="O948" s="61">
        <v>1</v>
      </c>
      <c r="P948" s="61" t="s">
        <v>23</v>
      </c>
      <c r="Q948" s="61">
        <v>4</v>
      </c>
      <c r="R948" s="61" t="s">
        <v>40</v>
      </c>
      <c r="S948" s="61">
        <v>110</v>
      </c>
      <c r="T948" s="61">
        <v>72912</v>
      </c>
      <c r="U948" s="33">
        <v>1302.6099999999999</v>
      </c>
      <c r="V948" s="61">
        <v>3.96</v>
      </c>
      <c r="W948" s="61">
        <v>0.04</v>
      </c>
      <c r="X948" s="61">
        <v>29</v>
      </c>
      <c r="Y948" s="61">
        <v>0.01</v>
      </c>
      <c r="Z948" s="61">
        <f t="shared" si="58"/>
        <v>94975.900319999986</v>
      </c>
      <c r="AA948" s="61">
        <f t="shared" si="59"/>
        <v>37.775689999999997</v>
      </c>
    </row>
    <row r="949" spans="1:27" x14ac:dyDescent="0.25">
      <c r="A949" s="31">
        <v>43318</v>
      </c>
      <c r="B949" s="61" t="s">
        <v>181</v>
      </c>
      <c r="C949" s="65">
        <v>43313</v>
      </c>
      <c r="D949" s="35">
        <f t="shared" si="56"/>
        <v>2018</v>
      </c>
      <c r="E949" s="35">
        <f t="shared" si="57"/>
        <v>8</v>
      </c>
      <c r="F949" s="61">
        <v>120164</v>
      </c>
      <c r="G949" s="61" t="s">
        <v>275</v>
      </c>
      <c r="H949" s="61" t="s">
        <v>39</v>
      </c>
      <c r="I949" s="61" t="s">
        <v>276</v>
      </c>
      <c r="J949" s="61" t="s">
        <v>20</v>
      </c>
      <c r="K949" s="61" t="s">
        <v>191</v>
      </c>
      <c r="L949" s="61" t="s">
        <v>277</v>
      </c>
      <c r="M949" s="61">
        <v>301</v>
      </c>
      <c r="N949" s="61" t="s">
        <v>21</v>
      </c>
      <c r="O949" s="61">
        <v>1</v>
      </c>
      <c r="P949" s="61" t="s">
        <v>23</v>
      </c>
      <c r="Q949" s="61">
        <v>4</v>
      </c>
      <c r="R949" s="61" t="s">
        <v>40</v>
      </c>
      <c r="S949" s="61">
        <v>113</v>
      </c>
      <c r="T949" s="61">
        <v>59647</v>
      </c>
      <c r="U949" s="33">
        <v>1576.41</v>
      </c>
      <c r="V949" s="61">
        <v>3.92</v>
      </c>
      <c r="W949" s="61">
        <v>5.8999999999999997E-2</v>
      </c>
      <c r="X949" s="61">
        <v>35</v>
      </c>
      <c r="Y949" s="61">
        <v>1.2999999999999999E-2</v>
      </c>
      <c r="Z949" s="61">
        <f t="shared" si="58"/>
        <v>94028.127270000012</v>
      </c>
      <c r="AA949" s="61">
        <f t="shared" si="59"/>
        <v>55.174350000000004</v>
      </c>
    </row>
    <row r="950" spans="1:27" x14ac:dyDescent="0.25">
      <c r="A950" s="31">
        <v>43318</v>
      </c>
      <c r="B950" s="61" t="s">
        <v>181</v>
      </c>
      <c r="C950" s="65">
        <v>43313</v>
      </c>
      <c r="D950" s="35">
        <f t="shared" si="56"/>
        <v>2018</v>
      </c>
      <c r="E950" s="35">
        <f t="shared" si="57"/>
        <v>8</v>
      </c>
      <c r="F950" s="61">
        <v>120164</v>
      </c>
      <c r="G950" s="61" t="s">
        <v>275</v>
      </c>
      <c r="H950" s="61" t="s">
        <v>39</v>
      </c>
      <c r="I950" s="61" t="s">
        <v>276</v>
      </c>
      <c r="J950" s="61" t="s">
        <v>20</v>
      </c>
      <c r="K950" s="61" t="s">
        <v>191</v>
      </c>
      <c r="L950" s="61" t="s">
        <v>277</v>
      </c>
      <c r="M950" s="61">
        <v>301</v>
      </c>
      <c r="N950" s="61" t="s">
        <v>21</v>
      </c>
      <c r="O950" s="61">
        <v>1</v>
      </c>
      <c r="P950" s="61" t="s">
        <v>23</v>
      </c>
      <c r="Q950" s="61">
        <v>4</v>
      </c>
      <c r="R950" s="61" t="s">
        <v>40</v>
      </c>
      <c r="S950" s="61">
        <v>112</v>
      </c>
      <c r="T950" s="61">
        <v>72916</v>
      </c>
      <c r="U950" s="33">
        <v>1372.83</v>
      </c>
      <c r="V950" s="61">
        <v>4.17</v>
      </c>
      <c r="W950" s="61">
        <v>4.2999999999999997E-2</v>
      </c>
      <c r="X950" s="61">
        <v>31</v>
      </c>
      <c r="Y950" s="61">
        <v>8.0000000000000002E-3</v>
      </c>
      <c r="Z950" s="61">
        <f t="shared" si="58"/>
        <v>100101.27228</v>
      </c>
      <c r="AA950" s="61">
        <f t="shared" si="59"/>
        <v>42.557729999999999</v>
      </c>
    </row>
    <row r="951" spans="1:27" x14ac:dyDescent="0.25">
      <c r="A951" s="31">
        <v>43318</v>
      </c>
      <c r="B951" s="61" t="s">
        <v>181</v>
      </c>
      <c r="C951" s="65">
        <v>43313</v>
      </c>
      <c r="D951" s="35">
        <f t="shared" si="56"/>
        <v>2018</v>
      </c>
      <c r="E951" s="35">
        <f t="shared" si="57"/>
        <v>8</v>
      </c>
      <c r="F951" s="61">
        <v>120164</v>
      </c>
      <c r="G951" s="61" t="s">
        <v>275</v>
      </c>
      <c r="H951" s="61" t="s">
        <v>39</v>
      </c>
      <c r="I951" s="61" t="s">
        <v>276</v>
      </c>
      <c r="J951" s="61" t="s">
        <v>20</v>
      </c>
      <c r="K951" s="61" t="s">
        <v>191</v>
      </c>
      <c r="L951" s="61" t="s">
        <v>277</v>
      </c>
      <c r="M951" s="61">
        <v>301</v>
      </c>
      <c r="N951" s="61" t="s">
        <v>21</v>
      </c>
      <c r="O951" s="61">
        <v>1</v>
      </c>
      <c r="P951" s="61" t="s">
        <v>23</v>
      </c>
      <c r="Q951" s="61">
        <v>4</v>
      </c>
      <c r="R951" s="61" t="s">
        <v>40</v>
      </c>
      <c r="S951" s="61">
        <v>115</v>
      </c>
      <c r="T951" s="61">
        <v>59531</v>
      </c>
      <c r="U951" s="33">
        <v>1478.1</v>
      </c>
      <c r="V951" s="61">
        <v>3.67</v>
      </c>
      <c r="W951" s="61">
        <v>5.1999999999999998E-2</v>
      </c>
      <c r="X951" s="61">
        <v>31</v>
      </c>
      <c r="Y951" s="61">
        <v>1.2999999999999999E-2</v>
      </c>
      <c r="Z951" s="61">
        <f t="shared" si="58"/>
        <v>87992.771099999998</v>
      </c>
      <c r="AA951" s="61">
        <f t="shared" si="59"/>
        <v>45.821100000000001</v>
      </c>
    </row>
    <row r="952" spans="1:27" x14ac:dyDescent="0.25">
      <c r="A952" s="31">
        <v>43318</v>
      </c>
      <c r="B952" s="61" t="s">
        <v>181</v>
      </c>
      <c r="C952" s="65">
        <v>43313</v>
      </c>
      <c r="D952" s="35">
        <f t="shared" si="56"/>
        <v>2018</v>
      </c>
      <c r="E952" s="35">
        <f t="shared" si="57"/>
        <v>8</v>
      </c>
      <c r="F952" s="61">
        <v>120164</v>
      </c>
      <c r="G952" s="61" t="s">
        <v>275</v>
      </c>
      <c r="H952" s="61" t="s">
        <v>39</v>
      </c>
      <c r="I952" s="61" t="s">
        <v>276</v>
      </c>
      <c r="J952" s="61" t="s">
        <v>20</v>
      </c>
      <c r="K952" s="61" t="s">
        <v>191</v>
      </c>
      <c r="L952" s="61" t="s">
        <v>277</v>
      </c>
      <c r="M952" s="61">
        <v>301</v>
      </c>
      <c r="N952" s="61" t="s">
        <v>21</v>
      </c>
      <c r="O952" s="61">
        <v>1</v>
      </c>
      <c r="P952" s="61" t="s">
        <v>23</v>
      </c>
      <c r="Q952" s="61">
        <v>4</v>
      </c>
      <c r="R952" s="61" t="s">
        <v>40</v>
      </c>
      <c r="S952" s="61">
        <v>114</v>
      </c>
      <c r="T952" s="61">
        <v>65474</v>
      </c>
      <c r="U952" s="32">
        <v>1900</v>
      </c>
      <c r="V952" s="61">
        <v>5.18</v>
      </c>
      <c r="W952" s="61">
        <v>8.1000000000000003E-2</v>
      </c>
      <c r="X952" s="61">
        <v>53</v>
      </c>
      <c r="Y952" s="61">
        <v>3.6999999999999998E-2</v>
      </c>
      <c r="Z952" s="61">
        <f t="shared" si="58"/>
        <v>124400.6</v>
      </c>
      <c r="AA952" s="61">
        <f t="shared" si="59"/>
        <v>100.7</v>
      </c>
    </row>
    <row r="953" spans="1:27" x14ac:dyDescent="0.25">
      <c r="A953" s="31">
        <v>43318</v>
      </c>
      <c r="B953" s="61" t="s">
        <v>181</v>
      </c>
      <c r="C953" s="65">
        <v>43313</v>
      </c>
      <c r="D953" s="35">
        <f t="shared" si="56"/>
        <v>2018</v>
      </c>
      <c r="E953" s="35">
        <f t="shared" si="57"/>
        <v>8</v>
      </c>
      <c r="F953" s="61">
        <v>120164</v>
      </c>
      <c r="G953" s="61" t="s">
        <v>275</v>
      </c>
      <c r="H953" s="61" t="s">
        <v>39</v>
      </c>
      <c r="I953" s="61" t="s">
        <v>276</v>
      </c>
      <c r="J953" s="61" t="s">
        <v>20</v>
      </c>
      <c r="K953" s="61" t="s">
        <v>191</v>
      </c>
      <c r="L953" s="61" t="s">
        <v>277</v>
      </c>
      <c r="M953" s="61">
        <v>301</v>
      </c>
      <c r="N953" s="61" t="s">
        <v>21</v>
      </c>
      <c r="O953" s="61">
        <v>1</v>
      </c>
      <c r="P953" s="61" t="s">
        <v>23</v>
      </c>
      <c r="Q953" s="61">
        <v>4</v>
      </c>
      <c r="R953" s="61" t="s">
        <v>40</v>
      </c>
      <c r="S953" s="61">
        <v>116</v>
      </c>
      <c r="T953" s="61">
        <v>67552</v>
      </c>
      <c r="U953" s="33">
        <v>1858.85</v>
      </c>
      <c r="V953" s="61">
        <v>5.23</v>
      </c>
      <c r="W953" s="61">
        <v>9.2999999999999999E-2</v>
      </c>
      <c r="X953" s="61">
        <v>63</v>
      </c>
      <c r="Y953" s="61">
        <v>0.03</v>
      </c>
      <c r="Z953" s="61">
        <f t="shared" si="58"/>
        <v>125569.03519999998</v>
      </c>
      <c r="AA953" s="61">
        <f t="shared" si="59"/>
        <v>117.10754999999999</v>
      </c>
    </row>
    <row r="954" spans="1:27" x14ac:dyDescent="0.25">
      <c r="A954" s="31">
        <v>43318</v>
      </c>
      <c r="B954" s="61" t="s">
        <v>180</v>
      </c>
      <c r="C954" s="65">
        <v>43311</v>
      </c>
      <c r="D954" s="35">
        <f t="shared" si="56"/>
        <v>2018</v>
      </c>
      <c r="E954" s="35">
        <f t="shared" si="57"/>
        <v>7</v>
      </c>
      <c r="F954" s="61">
        <v>120164</v>
      </c>
      <c r="G954" s="61" t="s">
        <v>275</v>
      </c>
      <c r="H954" s="61" t="s">
        <v>39</v>
      </c>
      <c r="I954" s="61" t="s">
        <v>276</v>
      </c>
      <c r="J954" s="61" t="s">
        <v>20</v>
      </c>
      <c r="K954" s="61" t="s">
        <v>191</v>
      </c>
      <c r="L954" s="61" t="s">
        <v>277</v>
      </c>
      <c r="M954" s="61">
        <v>301</v>
      </c>
      <c r="N954" s="61" t="s">
        <v>21</v>
      </c>
      <c r="O954" s="61">
        <v>1</v>
      </c>
      <c r="P954" s="61" t="s">
        <v>23</v>
      </c>
      <c r="Q954" s="61">
        <v>4</v>
      </c>
      <c r="R954" s="61" t="s">
        <v>40</v>
      </c>
      <c r="S954" s="61">
        <v>116</v>
      </c>
      <c r="T954" s="61">
        <v>67552</v>
      </c>
      <c r="U954" s="33">
        <v>1858.85</v>
      </c>
      <c r="V954" s="61">
        <v>5.23</v>
      </c>
      <c r="W954" s="61">
        <v>1.2999999999999999E-2</v>
      </c>
      <c r="X954" s="61">
        <v>9</v>
      </c>
      <c r="Y954" s="61">
        <v>1E-3</v>
      </c>
      <c r="Z954" s="61">
        <f t="shared" si="58"/>
        <v>125569.03519999998</v>
      </c>
      <c r="AA954" s="61">
        <f t="shared" si="59"/>
        <v>16.729649999999999</v>
      </c>
    </row>
    <row r="955" spans="1:27" x14ac:dyDescent="0.25">
      <c r="A955" s="31">
        <v>43318</v>
      </c>
      <c r="B955" s="61" t="s">
        <v>180</v>
      </c>
      <c r="C955" s="65">
        <v>43311</v>
      </c>
      <c r="D955" s="35">
        <f t="shared" si="56"/>
        <v>2018</v>
      </c>
      <c r="E955" s="35">
        <f t="shared" si="57"/>
        <v>7</v>
      </c>
      <c r="F955" s="61">
        <v>120164</v>
      </c>
      <c r="G955" s="61" t="s">
        <v>275</v>
      </c>
      <c r="H955" s="61" t="s">
        <v>39</v>
      </c>
      <c r="I955" s="61" t="s">
        <v>276</v>
      </c>
      <c r="J955" s="61" t="s">
        <v>20</v>
      </c>
      <c r="K955" s="61" t="s">
        <v>191</v>
      </c>
      <c r="L955" s="61" t="s">
        <v>277</v>
      </c>
      <c r="M955" s="61">
        <v>301</v>
      </c>
      <c r="N955" s="61" t="s">
        <v>21</v>
      </c>
      <c r="O955" s="61">
        <v>1</v>
      </c>
      <c r="P955" s="61" t="s">
        <v>23</v>
      </c>
      <c r="Q955" s="61">
        <v>4</v>
      </c>
      <c r="R955" s="61" t="s">
        <v>40</v>
      </c>
      <c r="S955" s="61">
        <v>114</v>
      </c>
      <c r="T955" s="61">
        <v>65474</v>
      </c>
      <c r="U955" s="32">
        <v>1900</v>
      </c>
      <c r="V955" s="61">
        <v>5.18</v>
      </c>
      <c r="W955" s="61">
        <v>2.3E-2</v>
      </c>
      <c r="X955" s="61">
        <v>15</v>
      </c>
      <c r="Y955" s="61">
        <v>5.0000000000000001E-3</v>
      </c>
      <c r="Z955" s="61">
        <f t="shared" si="58"/>
        <v>124400.6</v>
      </c>
      <c r="AA955" s="61">
        <f t="shared" si="59"/>
        <v>28.5</v>
      </c>
    </row>
    <row r="956" spans="1:27" x14ac:dyDescent="0.25">
      <c r="A956" s="31">
        <v>43318</v>
      </c>
      <c r="B956" s="61" t="s">
        <v>180</v>
      </c>
      <c r="C956" s="65">
        <v>43311</v>
      </c>
      <c r="D956" s="35">
        <f t="shared" si="56"/>
        <v>2018</v>
      </c>
      <c r="E956" s="35">
        <f t="shared" si="57"/>
        <v>7</v>
      </c>
      <c r="F956" s="61">
        <v>120164</v>
      </c>
      <c r="G956" s="61" t="s">
        <v>275</v>
      </c>
      <c r="H956" s="61" t="s">
        <v>39</v>
      </c>
      <c r="I956" s="61" t="s">
        <v>276</v>
      </c>
      <c r="J956" s="61" t="s">
        <v>20</v>
      </c>
      <c r="K956" s="61" t="s">
        <v>191</v>
      </c>
      <c r="L956" s="61" t="s">
        <v>277</v>
      </c>
      <c r="M956" s="61">
        <v>301</v>
      </c>
      <c r="N956" s="61" t="s">
        <v>21</v>
      </c>
      <c r="O956" s="61">
        <v>1</v>
      </c>
      <c r="P956" s="61" t="s">
        <v>23</v>
      </c>
      <c r="Q956" s="61">
        <v>4</v>
      </c>
      <c r="R956" s="61" t="s">
        <v>40</v>
      </c>
      <c r="S956" s="61">
        <v>115</v>
      </c>
      <c r="T956" s="61">
        <v>59531</v>
      </c>
      <c r="U956" s="33">
        <v>1478.1</v>
      </c>
      <c r="V956" s="61">
        <v>3.67</v>
      </c>
      <c r="W956" s="61">
        <v>1.4999999999999999E-2</v>
      </c>
      <c r="X956" s="61">
        <v>9</v>
      </c>
      <c r="Y956" s="61">
        <v>2E-3</v>
      </c>
      <c r="Z956" s="61">
        <f t="shared" si="58"/>
        <v>87992.771099999998</v>
      </c>
      <c r="AA956" s="61">
        <f t="shared" si="59"/>
        <v>13.302899999999999</v>
      </c>
    </row>
    <row r="957" spans="1:27" x14ac:dyDescent="0.25">
      <c r="A957" s="31">
        <v>43318</v>
      </c>
      <c r="B957" s="61" t="s">
        <v>180</v>
      </c>
      <c r="C957" s="65">
        <v>43311</v>
      </c>
      <c r="D957" s="35">
        <f t="shared" si="56"/>
        <v>2018</v>
      </c>
      <c r="E957" s="35">
        <f t="shared" si="57"/>
        <v>7</v>
      </c>
      <c r="F957" s="61">
        <v>120164</v>
      </c>
      <c r="G957" s="61" t="s">
        <v>275</v>
      </c>
      <c r="H957" s="61" t="s">
        <v>39</v>
      </c>
      <c r="I957" s="61" t="s">
        <v>276</v>
      </c>
      <c r="J957" s="61" t="s">
        <v>20</v>
      </c>
      <c r="K957" s="61" t="s">
        <v>191</v>
      </c>
      <c r="L957" s="61" t="s">
        <v>277</v>
      </c>
      <c r="M957" s="61">
        <v>301</v>
      </c>
      <c r="N957" s="61" t="s">
        <v>21</v>
      </c>
      <c r="O957" s="61">
        <v>1</v>
      </c>
      <c r="P957" s="61" t="s">
        <v>23</v>
      </c>
      <c r="Q957" s="61">
        <v>4</v>
      </c>
      <c r="R957" s="61" t="s">
        <v>40</v>
      </c>
      <c r="S957" s="61">
        <v>112</v>
      </c>
      <c r="T957" s="61">
        <v>72916</v>
      </c>
      <c r="U957" s="33">
        <v>1372.83</v>
      </c>
      <c r="V957" s="61">
        <v>4.17</v>
      </c>
      <c r="W957" s="61">
        <v>1.0999999999999999E-2</v>
      </c>
      <c r="X957" s="61">
        <v>8</v>
      </c>
      <c r="Y957" s="61">
        <v>1E-3</v>
      </c>
      <c r="Z957" s="61">
        <f t="shared" si="58"/>
        <v>100101.27228</v>
      </c>
      <c r="AA957" s="61">
        <f t="shared" si="59"/>
        <v>10.98264</v>
      </c>
    </row>
    <row r="958" spans="1:27" x14ac:dyDescent="0.25">
      <c r="A958" s="31">
        <v>43318</v>
      </c>
      <c r="B958" s="61" t="s">
        <v>180</v>
      </c>
      <c r="C958" s="65">
        <v>43311</v>
      </c>
      <c r="D958" s="35">
        <f t="shared" si="56"/>
        <v>2018</v>
      </c>
      <c r="E958" s="35">
        <f t="shared" si="57"/>
        <v>7</v>
      </c>
      <c r="F958" s="61">
        <v>120164</v>
      </c>
      <c r="G958" s="61" t="s">
        <v>275</v>
      </c>
      <c r="H958" s="61" t="s">
        <v>39</v>
      </c>
      <c r="I958" s="61" t="s">
        <v>276</v>
      </c>
      <c r="J958" s="61" t="s">
        <v>20</v>
      </c>
      <c r="K958" s="61" t="s">
        <v>191</v>
      </c>
      <c r="L958" s="61" t="s">
        <v>277</v>
      </c>
      <c r="M958" s="61">
        <v>301</v>
      </c>
      <c r="N958" s="61" t="s">
        <v>21</v>
      </c>
      <c r="O958" s="61">
        <v>1</v>
      </c>
      <c r="P958" s="61" t="s">
        <v>23</v>
      </c>
      <c r="Q958" s="61">
        <v>4</v>
      </c>
      <c r="R958" s="61" t="s">
        <v>40</v>
      </c>
      <c r="S958" s="61">
        <v>113</v>
      </c>
      <c r="T958" s="61">
        <v>59647</v>
      </c>
      <c r="U958" s="33">
        <v>1576.41</v>
      </c>
      <c r="V958" s="61">
        <v>3.92</v>
      </c>
      <c r="W958" s="61">
        <v>8.0000000000000002E-3</v>
      </c>
      <c r="X958" s="61">
        <v>5</v>
      </c>
      <c r="Y958" s="61">
        <v>0</v>
      </c>
      <c r="Z958" s="61">
        <f t="shared" si="58"/>
        <v>94028.127270000012</v>
      </c>
      <c r="AA958" s="61">
        <f t="shared" si="59"/>
        <v>7.8820500000000004</v>
      </c>
    </row>
    <row r="959" spans="1:27" x14ac:dyDescent="0.25">
      <c r="A959" s="31">
        <v>43318</v>
      </c>
      <c r="B959" s="61" t="s">
        <v>180</v>
      </c>
      <c r="C959" s="65">
        <v>43311</v>
      </c>
      <c r="D959" s="35">
        <f t="shared" si="56"/>
        <v>2018</v>
      </c>
      <c r="E959" s="35">
        <f t="shared" si="57"/>
        <v>7</v>
      </c>
      <c r="F959" s="61">
        <v>120164</v>
      </c>
      <c r="G959" s="61" t="s">
        <v>275</v>
      </c>
      <c r="H959" s="61" t="s">
        <v>39</v>
      </c>
      <c r="I959" s="61" t="s">
        <v>276</v>
      </c>
      <c r="J959" s="61" t="s">
        <v>20</v>
      </c>
      <c r="K959" s="61" t="s">
        <v>191</v>
      </c>
      <c r="L959" s="61" t="s">
        <v>277</v>
      </c>
      <c r="M959" s="61">
        <v>301</v>
      </c>
      <c r="N959" s="61" t="s">
        <v>21</v>
      </c>
      <c r="O959" s="61">
        <v>1</v>
      </c>
      <c r="P959" s="61" t="s">
        <v>23</v>
      </c>
      <c r="Q959" s="61">
        <v>4</v>
      </c>
      <c r="R959" s="61" t="s">
        <v>40</v>
      </c>
      <c r="S959" s="61">
        <v>110</v>
      </c>
      <c r="T959" s="61">
        <v>72912</v>
      </c>
      <c r="U959" s="33">
        <v>1302.6099999999999</v>
      </c>
      <c r="V959" s="61">
        <v>3.96</v>
      </c>
      <c r="W959" s="61">
        <v>1.0999999999999999E-2</v>
      </c>
      <c r="X959" s="61">
        <v>8</v>
      </c>
      <c r="Y959" s="61">
        <v>1E-3</v>
      </c>
      <c r="Z959" s="61">
        <f t="shared" si="58"/>
        <v>94975.900319999986</v>
      </c>
      <c r="AA959" s="61">
        <f t="shared" si="59"/>
        <v>10.420879999999999</v>
      </c>
    </row>
    <row r="960" spans="1:27" x14ac:dyDescent="0.25">
      <c r="A960" s="31">
        <v>43318</v>
      </c>
      <c r="B960" s="61" t="s">
        <v>180</v>
      </c>
      <c r="C960" s="65">
        <v>43311</v>
      </c>
      <c r="D960" s="35">
        <f t="shared" si="56"/>
        <v>2018</v>
      </c>
      <c r="E960" s="35">
        <f t="shared" si="57"/>
        <v>7</v>
      </c>
      <c r="F960" s="61">
        <v>120164</v>
      </c>
      <c r="G960" s="61" t="s">
        <v>275</v>
      </c>
      <c r="H960" s="61" t="s">
        <v>39</v>
      </c>
      <c r="I960" s="61" t="s">
        <v>276</v>
      </c>
      <c r="J960" s="61" t="s">
        <v>20</v>
      </c>
      <c r="K960" s="61" t="s">
        <v>191</v>
      </c>
      <c r="L960" s="61" t="s">
        <v>277</v>
      </c>
      <c r="M960" s="61">
        <v>301</v>
      </c>
      <c r="N960" s="61" t="s">
        <v>21</v>
      </c>
      <c r="O960" s="61">
        <v>1</v>
      </c>
      <c r="P960" s="61" t="s">
        <v>23</v>
      </c>
      <c r="Q960" s="61">
        <v>4</v>
      </c>
      <c r="R960" s="61" t="s">
        <v>40</v>
      </c>
      <c r="S960" s="61">
        <v>111</v>
      </c>
      <c r="T960" s="61">
        <v>71816</v>
      </c>
      <c r="U960" s="33">
        <v>1411.85</v>
      </c>
      <c r="V960" s="61">
        <v>4.22</v>
      </c>
      <c r="W960" s="61">
        <v>7.0000000000000001E-3</v>
      </c>
      <c r="X960" s="61">
        <v>5</v>
      </c>
      <c r="Y960" s="61">
        <v>1E-3</v>
      </c>
      <c r="Z960" s="61">
        <f t="shared" si="58"/>
        <v>101393.41959999999</v>
      </c>
      <c r="AA960" s="61">
        <f t="shared" si="59"/>
        <v>7.0592499999999996</v>
      </c>
    </row>
    <row r="961" spans="1:27" x14ac:dyDescent="0.25">
      <c r="A961" s="31">
        <v>43318</v>
      </c>
      <c r="B961" s="61" t="s">
        <v>180</v>
      </c>
      <c r="C961" s="65">
        <v>43311</v>
      </c>
      <c r="D961" s="35">
        <f t="shared" si="56"/>
        <v>2018</v>
      </c>
      <c r="E961" s="35">
        <f t="shared" si="57"/>
        <v>7</v>
      </c>
      <c r="F961" s="61">
        <v>120164</v>
      </c>
      <c r="G961" s="61" t="s">
        <v>275</v>
      </c>
      <c r="H961" s="61" t="s">
        <v>39</v>
      </c>
      <c r="I961" s="61" t="s">
        <v>276</v>
      </c>
      <c r="J961" s="61" t="s">
        <v>20</v>
      </c>
      <c r="K961" s="61" t="s">
        <v>191</v>
      </c>
      <c r="L961" s="61" t="s">
        <v>277</v>
      </c>
      <c r="M961" s="61">
        <v>301</v>
      </c>
      <c r="N961" s="61" t="s">
        <v>21</v>
      </c>
      <c r="O961" s="61">
        <v>1</v>
      </c>
      <c r="P961" s="61" t="s">
        <v>23</v>
      </c>
      <c r="Q961" s="61">
        <v>4</v>
      </c>
      <c r="R961" s="61" t="s">
        <v>40</v>
      </c>
      <c r="S961" s="61">
        <v>108</v>
      </c>
      <c r="T961" s="61">
        <v>72644</v>
      </c>
      <c r="U961" s="33">
        <v>1139.44</v>
      </c>
      <c r="V961" s="61">
        <v>3.45</v>
      </c>
      <c r="W961" s="61">
        <v>1.7000000000000001E-2</v>
      </c>
      <c r="X961" s="61">
        <v>12</v>
      </c>
      <c r="Y961" s="61">
        <v>7.0000000000000001E-3</v>
      </c>
      <c r="Z961" s="61">
        <f t="shared" si="58"/>
        <v>82773.479359999998</v>
      </c>
      <c r="AA961" s="61">
        <f t="shared" si="59"/>
        <v>13.67328</v>
      </c>
    </row>
    <row r="962" spans="1:27" x14ac:dyDescent="0.25">
      <c r="A962" s="31">
        <v>43318</v>
      </c>
      <c r="B962" s="61" t="s">
        <v>180</v>
      </c>
      <c r="C962" s="65">
        <v>43311</v>
      </c>
      <c r="D962" s="35">
        <f t="shared" si="56"/>
        <v>2018</v>
      </c>
      <c r="E962" s="35">
        <f t="shared" si="57"/>
        <v>7</v>
      </c>
      <c r="F962" s="61">
        <v>120164</v>
      </c>
      <c r="G962" s="61" t="s">
        <v>275</v>
      </c>
      <c r="H962" s="61" t="s">
        <v>39</v>
      </c>
      <c r="I962" s="61" t="s">
        <v>276</v>
      </c>
      <c r="J962" s="61" t="s">
        <v>20</v>
      </c>
      <c r="K962" s="61" t="s">
        <v>191</v>
      </c>
      <c r="L962" s="61" t="s">
        <v>277</v>
      </c>
      <c r="M962" s="61">
        <v>301</v>
      </c>
      <c r="N962" s="61" t="s">
        <v>21</v>
      </c>
      <c r="O962" s="61">
        <v>1</v>
      </c>
      <c r="P962" s="61" t="s">
        <v>23</v>
      </c>
      <c r="Q962" s="61">
        <v>4</v>
      </c>
      <c r="R962" s="61" t="s">
        <v>40</v>
      </c>
      <c r="S962" s="61">
        <v>109</v>
      </c>
      <c r="T962" s="61">
        <v>71931</v>
      </c>
      <c r="U962" s="33">
        <v>1452.66</v>
      </c>
      <c r="V962" s="61">
        <v>4.3499999999999996</v>
      </c>
      <c r="W962" s="61">
        <v>6.0000000000000001E-3</v>
      </c>
      <c r="X962" s="61">
        <v>4</v>
      </c>
      <c r="Y962" s="61">
        <v>1E-3</v>
      </c>
      <c r="Z962" s="61">
        <f t="shared" si="58"/>
        <v>104491.28646</v>
      </c>
      <c r="AA962" s="61">
        <f t="shared" si="59"/>
        <v>5.8106400000000002</v>
      </c>
    </row>
    <row r="963" spans="1:27" x14ac:dyDescent="0.25">
      <c r="A963" s="31">
        <v>43318</v>
      </c>
      <c r="B963" s="61" t="s">
        <v>180</v>
      </c>
      <c r="C963" s="65">
        <v>43311</v>
      </c>
      <c r="D963" s="35">
        <f t="shared" ref="D963:D1026" si="60">YEAR(C963)</f>
        <v>2018</v>
      </c>
      <c r="E963" s="35">
        <f t="shared" ref="E963:E1026" si="61">MONTH(C963)</f>
        <v>7</v>
      </c>
      <c r="F963" s="61">
        <v>120164</v>
      </c>
      <c r="G963" s="61" t="s">
        <v>275</v>
      </c>
      <c r="H963" s="61" t="s">
        <v>39</v>
      </c>
      <c r="I963" s="61" t="s">
        <v>276</v>
      </c>
      <c r="J963" s="61" t="s">
        <v>20</v>
      </c>
      <c r="K963" s="61" t="s">
        <v>191</v>
      </c>
      <c r="L963" s="61" t="s">
        <v>277</v>
      </c>
      <c r="M963" s="61">
        <v>301</v>
      </c>
      <c r="N963" s="61" t="s">
        <v>21</v>
      </c>
      <c r="O963" s="61">
        <v>1</v>
      </c>
      <c r="P963" s="61" t="s">
        <v>23</v>
      </c>
      <c r="Q963" s="61">
        <v>4</v>
      </c>
      <c r="R963" s="61" t="s">
        <v>40</v>
      </c>
      <c r="S963" s="61">
        <v>106</v>
      </c>
      <c r="T963" s="61">
        <v>66165</v>
      </c>
      <c r="U963" s="33">
        <v>1955.32</v>
      </c>
      <c r="V963" s="61">
        <v>5.39</v>
      </c>
      <c r="W963" s="61">
        <v>1.4999999999999999E-2</v>
      </c>
      <c r="X963" s="61">
        <v>10</v>
      </c>
      <c r="Y963" s="61">
        <v>3.0000000000000001E-3</v>
      </c>
      <c r="Z963" s="61">
        <f t="shared" ref="Z963:Z1026" si="62">T963*U963/1000</f>
        <v>129373.7478</v>
      </c>
      <c r="AA963" s="61">
        <f t="shared" ref="AA963:AA1026" si="63">X963*U963/1000</f>
        <v>19.5532</v>
      </c>
    </row>
    <row r="964" spans="1:27" x14ac:dyDescent="0.25">
      <c r="A964" s="31">
        <v>43318</v>
      </c>
      <c r="B964" s="61" t="s">
        <v>180</v>
      </c>
      <c r="C964" s="65">
        <v>43311</v>
      </c>
      <c r="D964" s="35">
        <f t="shared" si="60"/>
        <v>2018</v>
      </c>
      <c r="E964" s="35">
        <f t="shared" si="61"/>
        <v>7</v>
      </c>
      <c r="F964" s="61">
        <v>120164</v>
      </c>
      <c r="G964" s="61" t="s">
        <v>275</v>
      </c>
      <c r="H964" s="61" t="s">
        <v>39</v>
      </c>
      <c r="I964" s="61" t="s">
        <v>276</v>
      </c>
      <c r="J964" s="61" t="s">
        <v>20</v>
      </c>
      <c r="K964" s="61" t="s">
        <v>191</v>
      </c>
      <c r="L964" s="61" t="s">
        <v>277</v>
      </c>
      <c r="M964" s="61">
        <v>301</v>
      </c>
      <c r="N964" s="61" t="s">
        <v>21</v>
      </c>
      <c r="O964" s="61">
        <v>1</v>
      </c>
      <c r="P964" s="61" t="s">
        <v>23</v>
      </c>
      <c r="Q964" s="61">
        <v>4</v>
      </c>
      <c r="R964" s="61" t="s">
        <v>40</v>
      </c>
      <c r="S964" s="61">
        <v>107</v>
      </c>
      <c r="T964" s="61">
        <v>75151</v>
      </c>
      <c r="U964" s="33">
        <v>1887.36</v>
      </c>
      <c r="V964" s="61">
        <v>5.91</v>
      </c>
      <c r="W964" s="61">
        <v>1.2999999999999999E-2</v>
      </c>
      <c r="X964" s="61">
        <v>10</v>
      </c>
      <c r="Y964" s="61">
        <v>0</v>
      </c>
      <c r="Z964" s="61">
        <f t="shared" si="62"/>
        <v>141836.99135999999</v>
      </c>
      <c r="AA964" s="61">
        <f t="shared" si="63"/>
        <v>18.8736</v>
      </c>
    </row>
    <row r="965" spans="1:27" x14ac:dyDescent="0.25">
      <c r="A965" s="31">
        <v>43318</v>
      </c>
      <c r="B965" s="61" t="s">
        <v>180</v>
      </c>
      <c r="C965" s="65">
        <v>43311</v>
      </c>
      <c r="D965" s="35">
        <f t="shared" si="60"/>
        <v>2018</v>
      </c>
      <c r="E965" s="35">
        <f t="shared" si="61"/>
        <v>7</v>
      </c>
      <c r="F965" s="61">
        <v>120164</v>
      </c>
      <c r="G965" s="61" t="s">
        <v>275</v>
      </c>
      <c r="H965" s="61" t="s">
        <v>39</v>
      </c>
      <c r="I965" s="61" t="s">
        <v>276</v>
      </c>
      <c r="J965" s="61" t="s">
        <v>20</v>
      </c>
      <c r="K965" s="61" t="s">
        <v>191</v>
      </c>
      <c r="L965" s="61" t="s">
        <v>277</v>
      </c>
      <c r="M965" s="61">
        <v>301</v>
      </c>
      <c r="N965" s="61" t="s">
        <v>21</v>
      </c>
      <c r="O965" s="61">
        <v>1</v>
      </c>
      <c r="P965" s="61" t="s">
        <v>23</v>
      </c>
      <c r="Q965" s="61">
        <v>4</v>
      </c>
      <c r="R965" s="61" t="s">
        <v>40</v>
      </c>
      <c r="S965" s="61">
        <v>104</v>
      </c>
      <c r="T965" s="61">
        <v>66499</v>
      </c>
      <c r="U965" s="33">
        <v>1919.05</v>
      </c>
      <c r="V965" s="61">
        <v>5.32</v>
      </c>
      <c r="W965" s="61">
        <v>2.1000000000000001E-2</v>
      </c>
      <c r="X965" s="61">
        <v>14</v>
      </c>
      <c r="Y965" s="61">
        <v>3.0000000000000001E-3</v>
      </c>
      <c r="Z965" s="61">
        <f t="shared" si="62"/>
        <v>127614.90595</v>
      </c>
      <c r="AA965" s="61">
        <f t="shared" si="63"/>
        <v>26.866700000000002</v>
      </c>
    </row>
    <row r="966" spans="1:27" x14ac:dyDescent="0.25">
      <c r="A966" s="31">
        <v>43318</v>
      </c>
      <c r="B966" s="61" t="s">
        <v>180</v>
      </c>
      <c r="C966" s="65">
        <v>43311</v>
      </c>
      <c r="D966" s="35">
        <f t="shared" si="60"/>
        <v>2018</v>
      </c>
      <c r="E966" s="35">
        <f t="shared" si="61"/>
        <v>7</v>
      </c>
      <c r="F966" s="61">
        <v>120164</v>
      </c>
      <c r="G966" s="61" t="s">
        <v>275</v>
      </c>
      <c r="H966" s="61" t="s">
        <v>39</v>
      </c>
      <c r="I966" s="61" t="s">
        <v>276</v>
      </c>
      <c r="J966" s="61" t="s">
        <v>20</v>
      </c>
      <c r="K966" s="61" t="s">
        <v>191</v>
      </c>
      <c r="L966" s="61" t="s">
        <v>277</v>
      </c>
      <c r="M966" s="61">
        <v>301</v>
      </c>
      <c r="N966" s="61" t="s">
        <v>21</v>
      </c>
      <c r="O966" s="61">
        <v>1</v>
      </c>
      <c r="P966" s="61" t="s">
        <v>23</v>
      </c>
      <c r="Q966" s="61">
        <v>4</v>
      </c>
      <c r="R966" s="61" t="s">
        <v>40</v>
      </c>
      <c r="S966" s="61">
        <v>105</v>
      </c>
      <c r="T966" s="61">
        <v>71265</v>
      </c>
      <c r="U966" s="33">
        <v>1873.31</v>
      </c>
      <c r="V966" s="61">
        <v>5.56</v>
      </c>
      <c r="W966" s="61">
        <v>0.01</v>
      </c>
      <c r="X966" s="61">
        <v>7</v>
      </c>
      <c r="Y966" s="61">
        <v>0</v>
      </c>
      <c r="Z966" s="61">
        <f t="shared" si="62"/>
        <v>133501.43714999998</v>
      </c>
      <c r="AA966" s="61">
        <f t="shared" si="63"/>
        <v>13.11317</v>
      </c>
    </row>
    <row r="967" spans="1:27" x14ac:dyDescent="0.25">
      <c r="A967" s="31">
        <v>43318</v>
      </c>
      <c r="B967" s="61" t="s">
        <v>180</v>
      </c>
      <c r="C967" s="65">
        <v>43311</v>
      </c>
      <c r="D967" s="35">
        <f t="shared" si="60"/>
        <v>2018</v>
      </c>
      <c r="E967" s="35">
        <f t="shared" si="61"/>
        <v>7</v>
      </c>
      <c r="F967" s="61">
        <v>120164</v>
      </c>
      <c r="G967" s="61" t="s">
        <v>275</v>
      </c>
      <c r="H967" s="61" t="s">
        <v>39</v>
      </c>
      <c r="I967" s="61" t="s">
        <v>276</v>
      </c>
      <c r="J967" s="61" t="s">
        <v>20</v>
      </c>
      <c r="K967" s="61" t="s">
        <v>191</v>
      </c>
      <c r="L967" s="61" t="s">
        <v>277</v>
      </c>
      <c r="M967" s="61">
        <v>301</v>
      </c>
      <c r="N967" s="61" t="s">
        <v>21</v>
      </c>
      <c r="O967" s="61">
        <v>1</v>
      </c>
      <c r="P967" s="61" t="s">
        <v>23</v>
      </c>
      <c r="Q967" s="61">
        <v>4</v>
      </c>
      <c r="R967" s="61" t="s">
        <v>40</v>
      </c>
      <c r="S967" s="61">
        <v>103</v>
      </c>
      <c r="T967" s="61">
        <v>63890</v>
      </c>
      <c r="U967" s="33">
        <v>2028.08</v>
      </c>
      <c r="V967" s="61">
        <v>5.4</v>
      </c>
      <c r="W967" s="61">
        <v>1.7000000000000001E-2</v>
      </c>
      <c r="X967" s="61">
        <v>11</v>
      </c>
      <c r="Y967" s="61">
        <v>2E-3</v>
      </c>
      <c r="Z967" s="61">
        <f t="shared" si="62"/>
        <v>129574.03119999998</v>
      </c>
      <c r="AA967" s="61">
        <f t="shared" si="63"/>
        <v>22.308879999999998</v>
      </c>
    </row>
    <row r="968" spans="1:27" x14ac:dyDescent="0.25">
      <c r="A968" s="31">
        <v>43318</v>
      </c>
      <c r="B968" s="61" t="s">
        <v>180</v>
      </c>
      <c r="C968" s="65">
        <v>43311</v>
      </c>
      <c r="D968" s="35">
        <f t="shared" si="60"/>
        <v>2018</v>
      </c>
      <c r="E968" s="35">
        <f t="shared" si="61"/>
        <v>7</v>
      </c>
      <c r="F968" s="61">
        <v>120164</v>
      </c>
      <c r="G968" s="61" t="s">
        <v>275</v>
      </c>
      <c r="H968" s="61" t="s">
        <v>39</v>
      </c>
      <c r="I968" s="61" t="s">
        <v>276</v>
      </c>
      <c r="J968" s="61" t="s">
        <v>20</v>
      </c>
      <c r="K968" s="61" t="s">
        <v>191</v>
      </c>
      <c r="L968" s="61" t="s">
        <v>277</v>
      </c>
      <c r="M968" s="61">
        <v>301</v>
      </c>
      <c r="N968" s="61" t="s">
        <v>21</v>
      </c>
      <c r="O968" s="61">
        <v>1</v>
      </c>
      <c r="P968" s="61" t="s">
        <v>23</v>
      </c>
      <c r="Q968" s="61">
        <v>4</v>
      </c>
      <c r="R968" s="61" t="s">
        <v>40</v>
      </c>
      <c r="S968" s="61">
        <v>102</v>
      </c>
      <c r="T968" s="61">
        <v>66391</v>
      </c>
      <c r="U968" s="33">
        <v>1900.11</v>
      </c>
      <c r="V968" s="61">
        <v>5.26</v>
      </c>
      <c r="W968" s="61">
        <v>1.0999999999999999E-2</v>
      </c>
      <c r="X968" s="61">
        <v>7</v>
      </c>
      <c r="Y968" s="61">
        <v>0</v>
      </c>
      <c r="Z968" s="61">
        <f t="shared" si="62"/>
        <v>126150.20301</v>
      </c>
      <c r="AA968" s="61">
        <f t="shared" si="63"/>
        <v>13.300769999999998</v>
      </c>
    </row>
    <row r="969" spans="1:27" x14ac:dyDescent="0.25">
      <c r="A969" s="31">
        <v>43318</v>
      </c>
      <c r="B969" s="61" t="s">
        <v>180</v>
      </c>
      <c r="C969" s="65">
        <v>43311</v>
      </c>
      <c r="D969" s="35">
        <f t="shared" si="60"/>
        <v>2018</v>
      </c>
      <c r="E969" s="35">
        <f t="shared" si="61"/>
        <v>7</v>
      </c>
      <c r="F969" s="61">
        <v>120164</v>
      </c>
      <c r="G969" s="61" t="s">
        <v>275</v>
      </c>
      <c r="H969" s="61" t="s">
        <v>39</v>
      </c>
      <c r="I969" s="61" t="s">
        <v>276</v>
      </c>
      <c r="J969" s="61" t="s">
        <v>20</v>
      </c>
      <c r="K969" s="61" t="s">
        <v>191</v>
      </c>
      <c r="L969" s="61" t="s">
        <v>277</v>
      </c>
      <c r="M969" s="61">
        <v>301</v>
      </c>
      <c r="N969" s="61" t="s">
        <v>21</v>
      </c>
      <c r="O969" s="61">
        <v>1</v>
      </c>
      <c r="P969" s="61" t="s">
        <v>23</v>
      </c>
      <c r="Q969" s="61">
        <v>4</v>
      </c>
      <c r="R969" s="61" t="s">
        <v>40</v>
      </c>
      <c r="S969" s="61">
        <v>101</v>
      </c>
      <c r="T969" s="61">
        <v>66652</v>
      </c>
      <c r="U969" s="33">
        <v>2269.33</v>
      </c>
      <c r="V969" s="61">
        <v>6.3</v>
      </c>
      <c r="W969" s="61">
        <v>1.0999999999999999E-2</v>
      </c>
      <c r="X969" s="61">
        <v>7</v>
      </c>
      <c r="Y969" s="61">
        <v>2E-3</v>
      </c>
      <c r="Z969" s="61">
        <f t="shared" si="62"/>
        <v>151255.38316</v>
      </c>
      <c r="AA969" s="61">
        <f t="shared" si="63"/>
        <v>15.885309999999999</v>
      </c>
    </row>
    <row r="970" spans="1:27" x14ac:dyDescent="0.25">
      <c r="A970" s="31">
        <v>43311</v>
      </c>
      <c r="B970" s="61" t="s">
        <v>179</v>
      </c>
      <c r="C970" s="65">
        <v>43304</v>
      </c>
      <c r="D970" s="35">
        <f t="shared" si="60"/>
        <v>2018</v>
      </c>
      <c r="E970" s="35">
        <f t="shared" si="61"/>
        <v>7</v>
      </c>
      <c r="F970" s="61">
        <v>120164</v>
      </c>
      <c r="G970" s="61" t="s">
        <v>275</v>
      </c>
      <c r="H970" s="61" t="s">
        <v>39</v>
      </c>
      <c r="I970" s="61" t="s">
        <v>276</v>
      </c>
      <c r="J970" s="61" t="s">
        <v>20</v>
      </c>
      <c r="K970" s="61" t="s">
        <v>191</v>
      </c>
      <c r="L970" s="61" t="s">
        <v>277</v>
      </c>
      <c r="M970" s="61">
        <v>301</v>
      </c>
      <c r="N970" s="61" t="s">
        <v>21</v>
      </c>
      <c r="O970" s="61">
        <v>1</v>
      </c>
      <c r="P970" s="61" t="s">
        <v>23</v>
      </c>
      <c r="Q970" s="61">
        <v>4</v>
      </c>
      <c r="R970" s="61" t="s">
        <v>40</v>
      </c>
      <c r="S970" s="61">
        <v>101</v>
      </c>
      <c r="T970" s="61">
        <v>66688</v>
      </c>
      <c r="U970" s="33">
        <v>2186.125</v>
      </c>
      <c r="V970" s="61">
        <v>6.0750000000000002</v>
      </c>
      <c r="W970" s="61">
        <v>5.3999999999999999E-2</v>
      </c>
      <c r="X970" s="61">
        <v>36</v>
      </c>
      <c r="Y970" s="61">
        <v>6.0000000000000001E-3</v>
      </c>
      <c r="Z970" s="61">
        <f t="shared" si="62"/>
        <v>145788.304</v>
      </c>
      <c r="AA970" s="61">
        <f t="shared" si="63"/>
        <v>78.700500000000005</v>
      </c>
    </row>
    <row r="971" spans="1:27" x14ac:dyDescent="0.25">
      <c r="A971" s="31">
        <v>43311</v>
      </c>
      <c r="B971" s="61" t="s">
        <v>179</v>
      </c>
      <c r="C971" s="65">
        <v>43304</v>
      </c>
      <c r="D971" s="35">
        <f t="shared" si="60"/>
        <v>2018</v>
      </c>
      <c r="E971" s="35">
        <f t="shared" si="61"/>
        <v>7</v>
      </c>
      <c r="F971" s="61">
        <v>120164</v>
      </c>
      <c r="G971" s="61" t="s">
        <v>275</v>
      </c>
      <c r="H971" s="61" t="s">
        <v>39</v>
      </c>
      <c r="I971" s="61" t="s">
        <v>276</v>
      </c>
      <c r="J971" s="61" t="s">
        <v>20</v>
      </c>
      <c r="K971" s="61" t="s">
        <v>191</v>
      </c>
      <c r="L971" s="61" t="s">
        <v>277</v>
      </c>
      <c r="M971" s="61">
        <v>301</v>
      </c>
      <c r="N971" s="61" t="s">
        <v>21</v>
      </c>
      <c r="O971" s="61">
        <v>1</v>
      </c>
      <c r="P971" s="61" t="s">
        <v>23</v>
      </c>
      <c r="Q971" s="61">
        <v>4</v>
      </c>
      <c r="R971" s="61" t="s">
        <v>40</v>
      </c>
      <c r="S971" s="61">
        <v>103</v>
      </c>
      <c r="T971" s="61">
        <v>63946</v>
      </c>
      <c r="U971" s="33">
        <v>1946.288</v>
      </c>
      <c r="V971" s="61">
        <v>5.1859999999999999</v>
      </c>
      <c r="W971" s="61">
        <v>8.7999999999999995E-2</v>
      </c>
      <c r="X971" s="61">
        <v>56</v>
      </c>
      <c r="Y971" s="61">
        <v>6.0000000000000001E-3</v>
      </c>
      <c r="Z971" s="61">
        <f t="shared" si="62"/>
        <v>124457.332448</v>
      </c>
      <c r="AA971" s="61">
        <f t="shared" si="63"/>
        <v>108.99212799999999</v>
      </c>
    </row>
    <row r="972" spans="1:27" x14ac:dyDescent="0.25">
      <c r="A972" s="31">
        <v>43311</v>
      </c>
      <c r="B972" s="61" t="s">
        <v>179</v>
      </c>
      <c r="C972" s="65">
        <v>43304</v>
      </c>
      <c r="D972" s="35">
        <f t="shared" si="60"/>
        <v>2018</v>
      </c>
      <c r="E972" s="35">
        <f t="shared" si="61"/>
        <v>7</v>
      </c>
      <c r="F972" s="61">
        <v>120164</v>
      </c>
      <c r="G972" s="61" t="s">
        <v>275</v>
      </c>
      <c r="H972" s="61" t="s">
        <v>39</v>
      </c>
      <c r="I972" s="61" t="s">
        <v>276</v>
      </c>
      <c r="J972" s="61" t="s">
        <v>20</v>
      </c>
      <c r="K972" s="61" t="s">
        <v>191</v>
      </c>
      <c r="L972" s="61" t="s">
        <v>277</v>
      </c>
      <c r="M972" s="61">
        <v>301</v>
      </c>
      <c r="N972" s="61" t="s">
        <v>21</v>
      </c>
      <c r="O972" s="61">
        <v>1</v>
      </c>
      <c r="P972" s="61" t="s">
        <v>23</v>
      </c>
      <c r="Q972" s="61">
        <v>4</v>
      </c>
      <c r="R972" s="61" t="s">
        <v>40</v>
      </c>
      <c r="S972" s="61">
        <v>102</v>
      </c>
      <c r="T972" s="61">
        <v>66449</v>
      </c>
      <c r="U972" s="33">
        <v>1833.7719999999999</v>
      </c>
      <c r="V972" s="61">
        <v>5.077</v>
      </c>
      <c r="W972" s="61">
        <v>8.6999999999999994E-2</v>
      </c>
      <c r="X972" s="61">
        <v>58</v>
      </c>
      <c r="Y972" s="61">
        <v>1.4999999999999999E-2</v>
      </c>
      <c r="Z972" s="61">
        <f t="shared" si="62"/>
        <v>121852.315628</v>
      </c>
      <c r="AA972" s="61">
        <f t="shared" si="63"/>
        <v>106.35877599999999</v>
      </c>
    </row>
    <row r="973" spans="1:27" x14ac:dyDescent="0.25">
      <c r="A973" s="31">
        <v>43311</v>
      </c>
      <c r="B973" s="61" t="s">
        <v>179</v>
      </c>
      <c r="C973" s="65">
        <v>43304</v>
      </c>
      <c r="D973" s="35">
        <f t="shared" si="60"/>
        <v>2018</v>
      </c>
      <c r="E973" s="35">
        <f t="shared" si="61"/>
        <v>7</v>
      </c>
      <c r="F973" s="61">
        <v>120164</v>
      </c>
      <c r="G973" s="61" t="s">
        <v>275</v>
      </c>
      <c r="H973" s="61" t="s">
        <v>39</v>
      </c>
      <c r="I973" s="61" t="s">
        <v>276</v>
      </c>
      <c r="J973" s="61" t="s">
        <v>20</v>
      </c>
      <c r="K973" s="61" t="s">
        <v>191</v>
      </c>
      <c r="L973" s="61" t="s">
        <v>277</v>
      </c>
      <c r="M973" s="61">
        <v>301</v>
      </c>
      <c r="N973" s="61" t="s">
        <v>21</v>
      </c>
      <c r="O973" s="61">
        <v>1</v>
      </c>
      <c r="P973" s="61" t="s">
        <v>23</v>
      </c>
      <c r="Q973" s="61">
        <v>4</v>
      </c>
      <c r="R973" s="61" t="s">
        <v>40</v>
      </c>
      <c r="S973" s="61">
        <v>105</v>
      </c>
      <c r="T973" s="61">
        <v>71343</v>
      </c>
      <c r="U973" s="33">
        <v>1791.7059999999999</v>
      </c>
      <c r="V973" s="61">
        <v>5.3259999999999996</v>
      </c>
      <c r="W973" s="61">
        <v>0.109</v>
      </c>
      <c r="X973" s="61">
        <v>78</v>
      </c>
      <c r="Y973" s="61">
        <v>8.0000000000000002E-3</v>
      </c>
      <c r="Z973" s="61">
        <f t="shared" si="62"/>
        <v>127825.68115799999</v>
      </c>
      <c r="AA973" s="61">
        <f t="shared" si="63"/>
        <v>139.75306800000001</v>
      </c>
    </row>
    <row r="974" spans="1:27" x14ac:dyDescent="0.25">
      <c r="A974" s="31">
        <v>43311</v>
      </c>
      <c r="B974" s="61" t="s">
        <v>179</v>
      </c>
      <c r="C974" s="65">
        <v>43304</v>
      </c>
      <c r="D974" s="35">
        <f t="shared" si="60"/>
        <v>2018</v>
      </c>
      <c r="E974" s="35">
        <f t="shared" si="61"/>
        <v>7</v>
      </c>
      <c r="F974" s="61">
        <v>120164</v>
      </c>
      <c r="G974" s="61" t="s">
        <v>275</v>
      </c>
      <c r="H974" s="61" t="s">
        <v>39</v>
      </c>
      <c r="I974" s="61" t="s">
        <v>276</v>
      </c>
      <c r="J974" s="61" t="s">
        <v>20</v>
      </c>
      <c r="K974" s="61" t="s">
        <v>191</v>
      </c>
      <c r="L974" s="61" t="s">
        <v>277</v>
      </c>
      <c r="M974" s="61">
        <v>301</v>
      </c>
      <c r="N974" s="61" t="s">
        <v>21</v>
      </c>
      <c r="O974" s="61">
        <v>1</v>
      </c>
      <c r="P974" s="61" t="s">
        <v>23</v>
      </c>
      <c r="Q974" s="61">
        <v>4</v>
      </c>
      <c r="R974" s="61" t="s">
        <v>40</v>
      </c>
      <c r="S974" s="61">
        <v>104</v>
      </c>
      <c r="T974" s="61">
        <v>66547</v>
      </c>
      <c r="U974" s="33">
        <v>1854.8119999999999</v>
      </c>
      <c r="V974" s="61">
        <v>5.1429999999999998</v>
      </c>
      <c r="W974" s="61">
        <v>7.1999999999999995E-2</v>
      </c>
      <c r="X974" s="61">
        <v>48</v>
      </c>
      <c r="Y974" s="61">
        <v>5.0000000000000001E-3</v>
      </c>
      <c r="Z974" s="61">
        <f t="shared" si="62"/>
        <v>123432.174164</v>
      </c>
      <c r="AA974" s="61">
        <f t="shared" si="63"/>
        <v>89.030975999999995</v>
      </c>
    </row>
    <row r="975" spans="1:27" x14ac:dyDescent="0.25">
      <c r="A975" s="31">
        <v>43311</v>
      </c>
      <c r="B975" s="61" t="s">
        <v>179</v>
      </c>
      <c r="C975" s="65">
        <v>43304</v>
      </c>
      <c r="D975" s="35">
        <f t="shared" si="60"/>
        <v>2018</v>
      </c>
      <c r="E975" s="35">
        <f t="shared" si="61"/>
        <v>7</v>
      </c>
      <c r="F975" s="61">
        <v>120164</v>
      </c>
      <c r="G975" s="61" t="s">
        <v>275</v>
      </c>
      <c r="H975" s="61" t="s">
        <v>39</v>
      </c>
      <c r="I975" s="61" t="s">
        <v>276</v>
      </c>
      <c r="J975" s="61" t="s">
        <v>20</v>
      </c>
      <c r="K975" s="61" t="s">
        <v>191</v>
      </c>
      <c r="L975" s="61" t="s">
        <v>277</v>
      </c>
      <c r="M975" s="61">
        <v>301</v>
      </c>
      <c r="N975" s="61" t="s">
        <v>21</v>
      </c>
      <c r="O975" s="61">
        <v>1</v>
      </c>
      <c r="P975" s="61" t="s">
        <v>23</v>
      </c>
      <c r="Q975" s="61">
        <v>4</v>
      </c>
      <c r="R975" s="61" t="s">
        <v>40</v>
      </c>
      <c r="S975" s="61">
        <v>107</v>
      </c>
      <c r="T975" s="61">
        <v>75235</v>
      </c>
      <c r="U975" s="33">
        <v>1823.588</v>
      </c>
      <c r="V975" s="61">
        <v>5.7169999999999996</v>
      </c>
      <c r="W975" s="61">
        <v>0.112</v>
      </c>
      <c r="X975" s="61">
        <v>84</v>
      </c>
      <c r="Y975" s="61">
        <v>1.0999999999999999E-2</v>
      </c>
      <c r="Z975" s="61">
        <f t="shared" si="62"/>
        <v>137197.64318000001</v>
      </c>
      <c r="AA975" s="61">
        <f t="shared" si="63"/>
        <v>153.18139199999999</v>
      </c>
    </row>
    <row r="976" spans="1:27" x14ac:dyDescent="0.25">
      <c r="A976" s="31">
        <v>43311</v>
      </c>
      <c r="B976" s="61" t="s">
        <v>179</v>
      </c>
      <c r="C976" s="65">
        <v>43304</v>
      </c>
      <c r="D976" s="35">
        <f t="shared" si="60"/>
        <v>2018</v>
      </c>
      <c r="E976" s="35">
        <f t="shared" si="61"/>
        <v>7</v>
      </c>
      <c r="F976" s="61">
        <v>120164</v>
      </c>
      <c r="G976" s="61" t="s">
        <v>275</v>
      </c>
      <c r="H976" s="61" t="s">
        <v>39</v>
      </c>
      <c r="I976" s="61" t="s">
        <v>276</v>
      </c>
      <c r="J976" s="61" t="s">
        <v>20</v>
      </c>
      <c r="K976" s="61" t="s">
        <v>191</v>
      </c>
      <c r="L976" s="61" t="s">
        <v>277</v>
      </c>
      <c r="M976" s="61">
        <v>301</v>
      </c>
      <c r="N976" s="61" t="s">
        <v>21</v>
      </c>
      <c r="O976" s="61">
        <v>1</v>
      </c>
      <c r="P976" s="61" t="s">
        <v>23</v>
      </c>
      <c r="Q976" s="61">
        <v>4</v>
      </c>
      <c r="R976" s="61" t="s">
        <v>40</v>
      </c>
      <c r="S976" s="61">
        <v>106</v>
      </c>
      <c r="T976" s="61">
        <v>66221</v>
      </c>
      <c r="U976" s="33">
        <v>1884.2929999999999</v>
      </c>
      <c r="V976" s="61">
        <v>5.1989999999999998</v>
      </c>
      <c r="W976" s="61">
        <v>8.5000000000000006E-2</v>
      </c>
      <c r="X976" s="61">
        <v>56</v>
      </c>
      <c r="Y976" s="61">
        <v>8.9999999999999993E-3</v>
      </c>
      <c r="Z976" s="61">
        <f t="shared" si="62"/>
        <v>124779.76675299999</v>
      </c>
      <c r="AA976" s="61">
        <f t="shared" si="63"/>
        <v>105.52040799999999</v>
      </c>
    </row>
    <row r="977" spans="1:27" x14ac:dyDescent="0.25">
      <c r="A977" s="31">
        <v>43311</v>
      </c>
      <c r="B977" s="61" t="s">
        <v>179</v>
      </c>
      <c r="C977" s="65">
        <v>43304</v>
      </c>
      <c r="D977" s="35">
        <f t="shared" si="60"/>
        <v>2018</v>
      </c>
      <c r="E977" s="35">
        <f t="shared" si="61"/>
        <v>7</v>
      </c>
      <c r="F977" s="61">
        <v>120164</v>
      </c>
      <c r="G977" s="61" t="s">
        <v>275</v>
      </c>
      <c r="H977" s="61" t="s">
        <v>39</v>
      </c>
      <c r="I977" s="61" t="s">
        <v>276</v>
      </c>
      <c r="J977" s="61" t="s">
        <v>20</v>
      </c>
      <c r="K977" s="61" t="s">
        <v>191</v>
      </c>
      <c r="L977" s="61" t="s">
        <v>277</v>
      </c>
      <c r="M977" s="61">
        <v>301</v>
      </c>
      <c r="N977" s="61" t="s">
        <v>21</v>
      </c>
      <c r="O977" s="61">
        <v>1</v>
      </c>
      <c r="P977" s="61" t="s">
        <v>23</v>
      </c>
      <c r="Q977" s="61">
        <v>4</v>
      </c>
      <c r="R977" s="61" t="s">
        <v>40</v>
      </c>
      <c r="S977" s="61">
        <v>109</v>
      </c>
      <c r="T977" s="61">
        <v>71951</v>
      </c>
      <c r="U977" s="33">
        <v>1398.9649999999999</v>
      </c>
      <c r="V977" s="61">
        <v>4.194</v>
      </c>
      <c r="W977" s="61">
        <v>2.8000000000000001E-2</v>
      </c>
      <c r="X977" s="61">
        <v>20</v>
      </c>
      <c r="Y977" s="61">
        <v>1E-3</v>
      </c>
      <c r="Z977" s="61">
        <f t="shared" si="62"/>
        <v>100656.93071499999</v>
      </c>
      <c r="AA977" s="61">
        <f t="shared" si="63"/>
        <v>27.979299999999999</v>
      </c>
    </row>
    <row r="978" spans="1:27" x14ac:dyDescent="0.25">
      <c r="A978" s="31">
        <v>43311</v>
      </c>
      <c r="B978" s="61" t="s">
        <v>179</v>
      </c>
      <c r="C978" s="65">
        <v>43304</v>
      </c>
      <c r="D978" s="35">
        <f t="shared" si="60"/>
        <v>2018</v>
      </c>
      <c r="E978" s="35">
        <f t="shared" si="61"/>
        <v>7</v>
      </c>
      <c r="F978" s="61">
        <v>120164</v>
      </c>
      <c r="G978" s="61" t="s">
        <v>275</v>
      </c>
      <c r="H978" s="61" t="s">
        <v>39</v>
      </c>
      <c r="I978" s="61" t="s">
        <v>276</v>
      </c>
      <c r="J978" s="61" t="s">
        <v>20</v>
      </c>
      <c r="K978" s="61" t="s">
        <v>191</v>
      </c>
      <c r="L978" s="61" t="s">
        <v>277</v>
      </c>
      <c r="M978" s="61">
        <v>301</v>
      </c>
      <c r="N978" s="61" t="s">
        <v>21</v>
      </c>
      <c r="O978" s="61">
        <v>1</v>
      </c>
      <c r="P978" s="61" t="s">
        <v>23</v>
      </c>
      <c r="Q978" s="61">
        <v>4</v>
      </c>
      <c r="R978" s="61" t="s">
        <v>40</v>
      </c>
      <c r="S978" s="61">
        <v>108</v>
      </c>
      <c r="T978" s="61">
        <v>72715</v>
      </c>
      <c r="U978" s="33">
        <v>1092.616</v>
      </c>
      <c r="V978" s="61">
        <v>3.31</v>
      </c>
      <c r="W978" s="61">
        <v>9.8000000000000004E-2</v>
      </c>
      <c r="X978" s="61">
        <v>71</v>
      </c>
      <c r="Y978" s="61">
        <v>0.01</v>
      </c>
      <c r="Z978" s="61">
        <f t="shared" si="62"/>
        <v>79449.572440000004</v>
      </c>
      <c r="AA978" s="61">
        <f t="shared" si="63"/>
        <v>77.575736000000006</v>
      </c>
    </row>
    <row r="979" spans="1:27" x14ac:dyDescent="0.25">
      <c r="A979" s="31">
        <v>43311</v>
      </c>
      <c r="B979" s="61" t="s">
        <v>179</v>
      </c>
      <c r="C979" s="65">
        <v>43304</v>
      </c>
      <c r="D979" s="35">
        <f t="shared" si="60"/>
        <v>2018</v>
      </c>
      <c r="E979" s="35">
        <f t="shared" si="61"/>
        <v>7</v>
      </c>
      <c r="F979" s="61">
        <v>120164</v>
      </c>
      <c r="G979" s="61" t="s">
        <v>275</v>
      </c>
      <c r="H979" s="61" t="s">
        <v>39</v>
      </c>
      <c r="I979" s="61" t="s">
        <v>276</v>
      </c>
      <c r="J979" s="61" t="s">
        <v>20</v>
      </c>
      <c r="K979" s="61" t="s">
        <v>191</v>
      </c>
      <c r="L979" s="61" t="s">
        <v>277</v>
      </c>
      <c r="M979" s="61">
        <v>301</v>
      </c>
      <c r="N979" s="61" t="s">
        <v>21</v>
      </c>
      <c r="O979" s="61">
        <v>1</v>
      </c>
      <c r="P979" s="61" t="s">
        <v>23</v>
      </c>
      <c r="Q979" s="61">
        <v>4</v>
      </c>
      <c r="R979" s="61" t="s">
        <v>40</v>
      </c>
      <c r="S979" s="61">
        <v>111</v>
      </c>
      <c r="T979" s="61">
        <v>71859</v>
      </c>
      <c r="U979" s="33">
        <v>1359.787</v>
      </c>
      <c r="V979" s="61">
        <v>4.0709999999999997</v>
      </c>
      <c r="W979" s="61">
        <v>0.06</v>
      </c>
      <c r="X979" s="61">
        <v>43</v>
      </c>
      <c r="Y979" s="61">
        <v>6.0000000000000001E-3</v>
      </c>
      <c r="Z979" s="61">
        <f t="shared" si="62"/>
        <v>97712.934033000012</v>
      </c>
      <c r="AA979" s="61">
        <f t="shared" si="63"/>
        <v>58.470841</v>
      </c>
    </row>
    <row r="980" spans="1:27" x14ac:dyDescent="0.25">
      <c r="A980" s="31">
        <v>43311</v>
      </c>
      <c r="B980" s="61" t="s">
        <v>179</v>
      </c>
      <c r="C980" s="65">
        <v>43304</v>
      </c>
      <c r="D980" s="35">
        <f t="shared" si="60"/>
        <v>2018</v>
      </c>
      <c r="E980" s="35">
        <f t="shared" si="61"/>
        <v>7</v>
      </c>
      <c r="F980" s="61">
        <v>120164</v>
      </c>
      <c r="G980" s="61" t="s">
        <v>275</v>
      </c>
      <c r="H980" s="61" t="s">
        <v>39</v>
      </c>
      <c r="I980" s="61" t="s">
        <v>276</v>
      </c>
      <c r="J980" s="61" t="s">
        <v>20</v>
      </c>
      <c r="K980" s="61" t="s">
        <v>191</v>
      </c>
      <c r="L980" s="61" t="s">
        <v>277</v>
      </c>
      <c r="M980" s="61">
        <v>301</v>
      </c>
      <c r="N980" s="61" t="s">
        <v>21</v>
      </c>
      <c r="O980" s="61">
        <v>1</v>
      </c>
      <c r="P980" s="61" t="s">
        <v>23</v>
      </c>
      <c r="Q980" s="61">
        <v>4</v>
      </c>
      <c r="R980" s="61" t="s">
        <v>40</v>
      </c>
      <c r="S980" s="61">
        <v>110</v>
      </c>
      <c r="T980" s="61">
        <v>72959</v>
      </c>
      <c r="U980" s="33">
        <v>1251.6179999999999</v>
      </c>
      <c r="V980" s="61">
        <v>3.8050000000000002</v>
      </c>
      <c r="W980" s="61">
        <v>6.4000000000000001E-2</v>
      </c>
      <c r="X980" s="61">
        <v>47</v>
      </c>
      <c r="Y980" s="61">
        <v>7.0000000000000001E-3</v>
      </c>
      <c r="Z980" s="61">
        <f t="shared" si="62"/>
        <v>91316.797661999997</v>
      </c>
      <c r="AA980" s="61">
        <f t="shared" si="63"/>
        <v>58.826045999999998</v>
      </c>
    </row>
    <row r="981" spans="1:27" x14ac:dyDescent="0.25">
      <c r="A981" s="31">
        <v>43311</v>
      </c>
      <c r="B981" s="61" t="s">
        <v>179</v>
      </c>
      <c r="C981" s="65">
        <v>43304</v>
      </c>
      <c r="D981" s="35">
        <f t="shared" si="60"/>
        <v>2018</v>
      </c>
      <c r="E981" s="35">
        <f t="shared" si="61"/>
        <v>7</v>
      </c>
      <c r="F981" s="61">
        <v>120164</v>
      </c>
      <c r="G981" s="61" t="s">
        <v>275</v>
      </c>
      <c r="H981" s="61" t="s">
        <v>39</v>
      </c>
      <c r="I981" s="61" t="s">
        <v>276</v>
      </c>
      <c r="J981" s="61" t="s">
        <v>20</v>
      </c>
      <c r="K981" s="61" t="s">
        <v>191</v>
      </c>
      <c r="L981" s="61" t="s">
        <v>277</v>
      </c>
      <c r="M981" s="61">
        <v>301</v>
      </c>
      <c r="N981" s="61" t="s">
        <v>21</v>
      </c>
      <c r="O981" s="61">
        <v>1</v>
      </c>
      <c r="P981" s="61" t="s">
        <v>23</v>
      </c>
      <c r="Q981" s="61">
        <v>4</v>
      </c>
      <c r="R981" s="61" t="s">
        <v>40</v>
      </c>
      <c r="S981" s="61">
        <v>113</v>
      </c>
      <c r="T981" s="61">
        <v>59691</v>
      </c>
      <c r="U981" s="33">
        <v>1513.3620000000001</v>
      </c>
      <c r="V981" s="61">
        <v>3.7639999999999998</v>
      </c>
      <c r="W981" s="61">
        <v>7.3999999999999996E-2</v>
      </c>
      <c r="X981" s="61">
        <v>44</v>
      </c>
      <c r="Y981" s="61">
        <v>1.2E-2</v>
      </c>
      <c r="Z981" s="61">
        <f t="shared" si="62"/>
        <v>90334.091142000005</v>
      </c>
      <c r="AA981" s="61">
        <f t="shared" si="63"/>
        <v>66.587928000000005</v>
      </c>
    </row>
    <row r="982" spans="1:27" x14ac:dyDescent="0.25">
      <c r="A982" s="31">
        <v>43311</v>
      </c>
      <c r="B982" s="61" t="s">
        <v>179</v>
      </c>
      <c r="C982" s="65">
        <v>43304</v>
      </c>
      <c r="D982" s="35">
        <f t="shared" si="60"/>
        <v>2018</v>
      </c>
      <c r="E982" s="35">
        <f t="shared" si="61"/>
        <v>7</v>
      </c>
      <c r="F982" s="61">
        <v>120164</v>
      </c>
      <c r="G982" s="61" t="s">
        <v>275</v>
      </c>
      <c r="H982" s="61" t="s">
        <v>39</v>
      </c>
      <c r="I982" s="61" t="s">
        <v>276</v>
      </c>
      <c r="J982" s="61" t="s">
        <v>20</v>
      </c>
      <c r="K982" s="61" t="s">
        <v>191</v>
      </c>
      <c r="L982" s="61" t="s">
        <v>277</v>
      </c>
      <c r="M982" s="61">
        <v>301</v>
      </c>
      <c r="N982" s="61" t="s">
        <v>21</v>
      </c>
      <c r="O982" s="61">
        <v>1</v>
      </c>
      <c r="P982" s="61" t="s">
        <v>23</v>
      </c>
      <c r="Q982" s="61">
        <v>4</v>
      </c>
      <c r="R982" s="61" t="s">
        <v>40</v>
      </c>
      <c r="S982" s="61">
        <v>112</v>
      </c>
      <c r="T982" s="61">
        <v>72957</v>
      </c>
      <c r="U982" s="33">
        <v>1317.9390000000001</v>
      </c>
      <c r="V982" s="61">
        <v>4.0060000000000002</v>
      </c>
      <c r="W982" s="61">
        <v>5.6000000000000001E-2</v>
      </c>
      <c r="X982" s="61">
        <v>41</v>
      </c>
      <c r="Y982" s="61">
        <v>3.0000000000000001E-3</v>
      </c>
      <c r="Z982" s="61">
        <f t="shared" si="62"/>
        <v>96152.875623000014</v>
      </c>
      <c r="AA982" s="61">
        <f t="shared" si="63"/>
        <v>54.035499000000002</v>
      </c>
    </row>
    <row r="983" spans="1:27" x14ac:dyDescent="0.25">
      <c r="A983" s="31">
        <v>43311</v>
      </c>
      <c r="B983" s="61" t="s">
        <v>179</v>
      </c>
      <c r="C983" s="65">
        <v>43304</v>
      </c>
      <c r="D983" s="35">
        <f t="shared" si="60"/>
        <v>2018</v>
      </c>
      <c r="E983" s="35">
        <f t="shared" si="61"/>
        <v>7</v>
      </c>
      <c r="F983" s="61">
        <v>120164</v>
      </c>
      <c r="G983" s="61" t="s">
        <v>275</v>
      </c>
      <c r="H983" s="61" t="s">
        <v>39</v>
      </c>
      <c r="I983" s="61" t="s">
        <v>276</v>
      </c>
      <c r="J983" s="61" t="s">
        <v>20</v>
      </c>
      <c r="K983" s="61" t="s">
        <v>191</v>
      </c>
      <c r="L983" s="61" t="s">
        <v>277</v>
      </c>
      <c r="M983" s="61">
        <v>301</v>
      </c>
      <c r="N983" s="61" t="s">
        <v>21</v>
      </c>
      <c r="O983" s="61">
        <v>1</v>
      </c>
      <c r="P983" s="61" t="s">
        <v>23</v>
      </c>
      <c r="Q983" s="61">
        <v>4</v>
      </c>
      <c r="R983" s="61" t="s">
        <v>40</v>
      </c>
      <c r="S983" s="61">
        <v>115</v>
      </c>
      <c r="T983" s="61">
        <v>59574</v>
      </c>
      <c r="U983" s="33">
        <v>1415.173</v>
      </c>
      <c r="V983" s="61">
        <v>3.5129999999999999</v>
      </c>
      <c r="W983" s="61">
        <v>7.1999999999999995E-2</v>
      </c>
      <c r="X983" s="61">
        <v>43</v>
      </c>
      <c r="Y983" s="61">
        <v>1.2E-2</v>
      </c>
      <c r="Z983" s="61">
        <f t="shared" si="62"/>
        <v>84307.516302000004</v>
      </c>
      <c r="AA983" s="61">
        <f t="shared" si="63"/>
        <v>60.852438999999997</v>
      </c>
    </row>
    <row r="984" spans="1:27" x14ac:dyDescent="0.25">
      <c r="A984" s="31">
        <v>43311</v>
      </c>
      <c r="B984" s="61" t="s">
        <v>179</v>
      </c>
      <c r="C984" s="65">
        <v>43304</v>
      </c>
      <c r="D984" s="35">
        <f t="shared" si="60"/>
        <v>2018</v>
      </c>
      <c r="E984" s="35">
        <f t="shared" si="61"/>
        <v>7</v>
      </c>
      <c r="F984" s="61">
        <v>120164</v>
      </c>
      <c r="G984" s="61" t="s">
        <v>275</v>
      </c>
      <c r="H984" s="61" t="s">
        <v>39</v>
      </c>
      <c r="I984" s="61" t="s">
        <v>276</v>
      </c>
      <c r="J984" s="61" t="s">
        <v>20</v>
      </c>
      <c r="K984" s="61" t="s">
        <v>191</v>
      </c>
      <c r="L984" s="61" t="s">
        <v>277</v>
      </c>
      <c r="M984" s="61">
        <v>301</v>
      </c>
      <c r="N984" s="61" t="s">
        <v>21</v>
      </c>
      <c r="O984" s="61">
        <v>1</v>
      </c>
      <c r="P984" s="61" t="s">
        <v>23</v>
      </c>
      <c r="Q984" s="61">
        <v>4</v>
      </c>
      <c r="R984" s="61" t="s">
        <v>40</v>
      </c>
      <c r="S984" s="61">
        <v>114</v>
      </c>
      <c r="T984" s="61">
        <v>65566</v>
      </c>
      <c r="U984" s="33">
        <v>1836.8679999999999</v>
      </c>
      <c r="V984" s="61">
        <v>5.0179999999999998</v>
      </c>
      <c r="W984" s="61">
        <v>0.14000000000000001</v>
      </c>
      <c r="X984" s="61">
        <v>92</v>
      </c>
      <c r="Y984" s="61">
        <v>1.4999999999999999E-2</v>
      </c>
      <c r="Z984" s="61">
        <f t="shared" si="62"/>
        <v>120436.08728800001</v>
      </c>
      <c r="AA984" s="61">
        <f t="shared" si="63"/>
        <v>168.99185600000001</v>
      </c>
    </row>
    <row r="985" spans="1:27" x14ac:dyDescent="0.25">
      <c r="A985" s="31">
        <v>43311</v>
      </c>
      <c r="B985" s="61" t="s">
        <v>179</v>
      </c>
      <c r="C985" s="65">
        <v>43304</v>
      </c>
      <c r="D985" s="35">
        <f t="shared" si="60"/>
        <v>2018</v>
      </c>
      <c r="E985" s="35">
        <f t="shared" si="61"/>
        <v>7</v>
      </c>
      <c r="F985" s="61">
        <v>120164</v>
      </c>
      <c r="G985" s="61" t="s">
        <v>275</v>
      </c>
      <c r="H985" s="61" t="s">
        <v>39</v>
      </c>
      <c r="I985" s="61" t="s">
        <v>276</v>
      </c>
      <c r="J985" s="61" t="s">
        <v>20</v>
      </c>
      <c r="K985" s="61" t="s">
        <v>191</v>
      </c>
      <c r="L985" s="61" t="s">
        <v>277</v>
      </c>
      <c r="M985" s="61">
        <v>301</v>
      </c>
      <c r="N985" s="61" t="s">
        <v>21</v>
      </c>
      <c r="O985" s="61">
        <v>1</v>
      </c>
      <c r="P985" s="61" t="s">
        <v>23</v>
      </c>
      <c r="Q985" s="61">
        <v>4</v>
      </c>
      <c r="R985" s="61" t="s">
        <v>40</v>
      </c>
      <c r="S985" s="61">
        <v>116</v>
      </c>
      <c r="T985" s="61">
        <v>67632</v>
      </c>
      <c r="U985" s="33">
        <v>1799.8810000000001</v>
      </c>
      <c r="V985" s="61">
        <v>5.0720000000000001</v>
      </c>
      <c r="W985" s="61">
        <v>0.11799999999999999</v>
      </c>
      <c r="X985" s="61">
        <v>80</v>
      </c>
      <c r="Y985" s="61">
        <v>1.2E-2</v>
      </c>
      <c r="Z985" s="61">
        <f t="shared" si="62"/>
        <v>121729.55179200001</v>
      </c>
      <c r="AA985" s="61">
        <f t="shared" si="63"/>
        <v>143.99048000000002</v>
      </c>
    </row>
    <row r="986" spans="1:27" x14ac:dyDescent="0.25">
      <c r="A986" s="31">
        <v>43304</v>
      </c>
      <c r="B986" s="61" t="s">
        <v>178</v>
      </c>
      <c r="C986" s="65">
        <v>43297</v>
      </c>
      <c r="D986" s="35">
        <f t="shared" si="60"/>
        <v>2018</v>
      </c>
      <c r="E986" s="35">
        <f t="shared" si="61"/>
        <v>7</v>
      </c>
      <c r="F986" s="61">
        <v>120164</v>
      </c>
      <c r="G986" s="61" t="s">
        <v>275</v>
      </c>
      <c r="H986" s="61" t="s">
        <v>39</v>
      </c>
      <c r="I986" s="61" t="s">
        <v>276</v>
      </c>
      <c r="J986" s="61" t="s">
        <v>20</v>
      </c>
      <c r="K986" s="61" t="s">
        <v>191</v>
      </c>
      <c r="L986" s="61" t="s">
        <v>277</v>
      </c>
      <c r="M986" s="61">
        <v>301</v>
      </c>
      <c r="N986" s="61" t="s">
        <v>21</v>
      </c>
      <c r="O986" s="61">
        <v>1</v>
      </c>
      <c r="P986" s="61" t="s">
        <v>23</v>
      </c>
      <c r="Q986" s="61">
        <v>4</v>
      </c>
      <c r="R986" s="61" t="s">
        <v>40</v>
      </c>
      <c r="S986" s="61">
        <v>116</v>
      </c>
      <c r="T986" s="61">
        <v>67709</v>
      </c>
      <c r="U986" s="33">
        <v>1723.3620000000001</v>
      </c>
      <c r="V986" s="61">
        <v>4.8620000000000001</v>
      </c>
      <c r="W986" s="61">
        <v>0.114</v>
      </c>
      <c r="X986" s="61">
        <v>77</v>
      </c>
      <c r="Y986" s="61">
        <v>1.4999999999999999E-2</v>
      </c>
      <c r="Z986" s="61">
        <f t="shared" si="62"/>
        <v>116687.117658</v>
      </c>
      <c r="AA986" s="61">
        <f t="shared" si="63"/>
        <v>132.69887400000002</v>
      </c>
    </row>
    <row r="987" spans="1:27" x14ac:dyDescent="0.25">
      <c r="A987" s="31">
        <v>43304</v>
      </c>
      <c r="B987" s="61" t="s">
        <v>178</v>
      </c>
      <c r="C987" s="65">
        <v>43297</v>
      </c>
      <c r="D987" s="35">
        <f t="shared" si="60"/>
        <v>2018</v>
      </c>
      <c r="E987" s="35">
        <f t="shared" si="61"/>
        <v>7</v>
      </c>
      <c r="F987" s="61">
        <v>120164</v>
      </c>
      <c r="G987" s="61" t="s">
        <v>275</v>
      </c>
      <c r="H987" s="61" t="s">
        <v>39</v>
      </c>
      <c r="I987" s="61" t="s">
        <v>276</v>
      </c>
      <c r="J987" s="61" t="s">
        <v>20</v>
      </c>
      <c r="K987" s="61" t="s">
        <v>191</v>
      </c>
      <c r="L987" s="61" t="s">
        <v>277</v>
      </c>
      <c r="M987" s="61">
        <v>301</v>
      </c>
      <c r="N987" s="61" t="s">
        <v>21</v>
      </c>
      <c r="O987" s="61">
        <v>1</v>
      </c>
      <c r="P987" s="61" t="s">
        <v>23</v>
      </c>
      <c r="Q987" s="61">
        <v>4</v>
      </c>
      <c r="R987" s="61" t="s">
        <v>40</v>
      </c>
      <c r="S987" s="61">
        <v>114</v>
      </c>
      <c r="T987" s="61">
        <v>65620</v>
      </c>
      <c r="U987" s="33">
        <v>1757.444</v>
      </c>
      <c r="V987" s="61">
        <v>4.8049999999999997</v>
      </c>
      <c r="W987" s="61">
        <v>8.2000000000000003E-2</v>
      </c>
      <c r="X987" s="61">
        <v>54</v>
      </c>
      <c r="Y987" s="61">
        <v>8.0000000000000002E-3</v>
      </c>
      <c r="Z987" s="61">
        <f t="shared" si="62"/>
        <v>115323.47528</v>
      </c>
      <c r="AA987" s="61">
        <f t="shared" si="63"/>
        <v>94.901975999999991</v>
      </c>
    </row>
    <row r="988" spans="1:27" x14ac:dyDescent="0.25">
      <c r="A988" s="31">
        <v>43304</v>
      </c>
      <c r="B988" s="61" t="s">
        <v>178</v>
      </c>
      <c r="C988" s="65">
        <v>43297</v>
      </c>
      <c r="D988" s="35">
        <f t="shared" si="60"/>
        <v>2018</v>
      </c>
      <c r="E988" s="35">
        <f t="shared" si="61"/>
        <v>7</v>
      </c>
      <c r="F988" s="61">
        <v>120164</v>
      </c>
      <c r="G988" s="61" t="s">
        <v>275</v>
      </c>
      <c r="H988" s="61" t="s">
        <v>39</v>
      </c>
      <c r="I988" s="61" t="s">
        <v>276</v>
      </c>
      <c r="J988" s="61" t="s">
        <v>20</v>
      </c>
      <c r="K988" s="61" t="s">
        <v>191</v>
      </c>
      <c r="L988" s="61" t="s">
        <v>277</v>
      </c>
      <c r="M988" s="61">
        <v>301</v>
      </c>
      <c r="N988" s="61" t="s">
        <v>21</v>
      </c>
      <c r="O988" s="61">
        <v>1</v>
      </c>
      <c r="P988" s="61" t="s">
        <v>23</v>
      </c>
      <c r="Q988" s="61">
        <v>4</v>
      </c>
      <c r="R988" s="61" t="s">
        <v>40</v>
      </c>
      <c r="S988" s="61">
        <v>115</v>
      </c>
      <c r="T988" s="61">
        <v>59604</v>
      </c>
      <c r="U988" s="33">
        <v>1349.463</v>
      </c>
      <c r="V988" s="61">
        <v>3.351</v>
      </c>
      <c r="W988" s="61">
        <v>0.05</v>
      </c>
      <c r="X988" s="61">
        <v>30</v>
      </c>
      <c r="Y988" s="61">
        <v>3.0000000000000001E-3</v>
      </c>
      <c r="Z988" s="61">
        <f t="shared" si="62"/>
        <v>80433.392651999995</v>
      </c>
      <c r="AA988" s="61">
        <f t="shared" si="63"/>
        <v>40.483890000000002</v>
      </c>
    </row>
    <row r="989" spans="1:27" x14ac:dyDescent="0.25">
      <c r="A989" s="31">
        <v>43304</v>
      </c>
      <c r="B989" s="61" t="s">
        <v>178</v>
      </c>
      <c r="C989" s="65">
        <v>43297</v>
      </c>
      <c r="D989" s="35">
        <f t="shared" si="60"/>
        <v>2018</v>
      </c>
      <c r="E989" s="35">
        <f t="shared" si="61"/>
        <v>7</v>
      </c>
      <c r="F989" s="61">
        <v>120164</v>
      </c>
      <c r="G989" s="61" t="s">
        <v>275</v>
      </c>
      <c r="H989" s="61" t="s">
        <v>39</v>
      </c>
      <c r="I989" s="61" t="s">
        <v>276</v>
      </c>
      <c r="J989" s="61" t="s">
        <v>20</v>
      </c>
      <c r="K989" s="61" t="s">
        <v>191</v>
      </c>
      <c r="L989" s="61" t="s">
        <v>277</v>
      </c>
      <c r="M989" s="61">
        <v>301</v>
      </c>
      <c r="N989" s="61" t="s">
        <v>21</v>
      </c>
      <c r="O989" s="61">
        <v>1</v>
      </c>
      <c r="P989" s="61" t="s">
        <v>23</v>
      </c>
      <c r="Q989" s="61">
        <v>4</v>
      </c>
      <c r="R989" s="61" t="s">
        <v>40</v>
      </c>
      <c r="S989" s="61">
        <v>112</v>
      </c>
      <c r="T989" s="61">
        <v>72984</v>
      </c>
      <c r="U989" s="33">
        <v>1254.3610000000001</v>
      </c>
      <c r="V989" s="61">
        <v>3.8149999999999999</v>
      </c>
      <c r="W989" s="61">
        <v>3.6999999999999998E-2</v>
      </c>
      <c r="X989" s="61">
        <v>27</v>
      </c>
      <c r="Y989" s="61">
        <v>3.0000000000000001E-3</v>
      </c>
      <c r="Z989" s="61">
        <f t="shared" si="62"/>
        <v>91548.283224000013</v>
      </c>
      <c r="AA989" s="61">
        <f t="shared" si="63"/>
        <v>33.867747000000001</v>
      </c>
    </row>
    <row r="990" spans="1:27" x14ac:dyDescent="0.25">
      <c r="A990" s="31">
        <v>43304</v>
      </c>
      <c r="B990" s="61" t="s">
        <v>178</v>
      </c>
      <c r="C990" s="65">
        <v>43297</v>
      </c>
      <c r="D990" s="35">
        <f t="shared" si="60"/>
        <v>2018</v>
      </c>
      <c r="E990" s="35">
        <f t="shared" si="61"/>
        <v>7</v>
      </c>
      <c r="F990" s="61">
        <v>120164</v>
      </c>
      <c r="G990" s="61" t="s">
        <v>275</v>
      </c>
      <c r="H990" s="61" t="s">
        <v>39</v>
      </c>
      <c r="I990" s="61" t="s">
        <v>276</v>
      </c>
      <c r="J990" s="61" t="s">
        <v>20</v>
      </c>
      <c r="K990" s="61" t="s">
        <v>191</v>
      </c>
      <c r="L990" s="61" t="s">
        <v>277</v>
      </c>
      <c r="M990" s="61">
        <v>301</v>
      </c>
      <c r="N990" s="61" t="s">
        <v>21</v>
      </c>
      <c r="O990" s="61">
        <v>1</v>
      </c>
      <c r="P990" s="61" t="s">
        <v>23</v>
      </c>
      <c r="Q990" s="61">
        <v>4</v>
      </c>
      <c r="R990" s="61" t="s">
        <v>40</v>
      </c>
      <c r="S990" s="61">
        <v>113</v>
      </c>
      <c r="T990" s="61">
        <v>59719</v>
      </c>
      <c r="U990" s="33">
        <v>1446.1310000000001</v>
      </c>
      <c r="V990" s="61">
        <v>3.5979999999999999</v>
      </c>
      <c r="W990" s="61">
        <v>4.7E-2</v>
      </c>
      <c r="X990" s="61">
        <v>28</v>
      </c>
      <c r="Y990" s="61">
        <v>7.0000000000000001E-3</v>
      </c>
      <c r="Z990" s="61">
        <f t="shared" si="62"/>
        <v>86361.497189000016</v>
      </c>
      <c r="AA990" s="61">
        <f t="shared" si="63"/>
        <v>40.491668000000004</v>
      </c>
    </row>
    <row r="991" spans="1:27" x14ac:dyDescent="0.25">
      <c r="A991" s="31">
        <v>43304</v>
      </c>
      <c r="B991" s="61" t="s">
        <v>178</v>
      </c>
      <c r="C991" s="65">
        <v>43297</v>
      </c>
      <c r="D991" s="35">
        <f t="shared" si="60"/>
        <v>2018</v>
      </c>
      <c r="E991" s="35">
        <f t="shared" si="61"/>
        <v>7</v>
      </c>
      <c r="F991" s="61">
        <v>120164</v>
      </c>
      <c r="G991" s="61" t="s">
        <v>275</v>
      </c>
      <c r="H991" s="61" t="s">
        <v>39</v>
      </c>
      <c r="I991" s="61" t="s">
        <v>276</v>
      </c>
      <c r="J991" s="61" t="s">
        <v>20</v>
      </c>
      <c r="K991" s="61" t="s">
        <v>191</v>
      </c>
      <c r="L991" s="61" t="s">
        <v>277</v>
      </c>
      <c r="M991" s="61">
        <v>301</v>
      </c>
      <c r="N991" s="61" t="s">
        <v>21</v>
      </c>
      <c r="O991" s="61">
        <v>1</v>
      </c>
      <c r="P991" s="61" t="s">
        <v>23</v>
      </c>
      <c r="Q991" s="61">
        <v>4</v>
      </c>
      <c r="R991" s="61" t="s">
        <v>40</v>
      </c>
      <c r="S991" s="61">
        <v>110</v>
      </c>
      <c r="T991" s="61">
        <v>73002</v>
      </c>
      <c r="U991" s="33">
        <v>1193.556</v>
      </c>
      <c r="V991" s="61">
        <v>3.63</v>
      </c>
      <c r="W991" s="61">
        <v>5.8999999999999997E-2</v>
      </c>
      <c r="X991" s="61">
        <v>43</v>
      </c>
      <c r="Y991" s="61">
        <v>1.0999999999999999E-2</v>
      </c>
      <c r="Z991" s="61">
        <f t="shared" si="62"/>
        <v>87131.975112</v>
      </c>
      <c r="AA991" s="61">
        <f t="shared" si="63"/>
        <v>51.322908000000005</v>
      </c>
    </row>
    <row r="992" spans="1:27" x14ac:dyDescent="0.25">
      <c r="A992" s="31">
        <v>43304</v>
      </c>
      <c r="B992" s="61" t="s">
        <v>178</v>
      </c>
      <c r="C992" s="65">
        <v>43297</v>
      </c>
      <c r="D992" s="35">
        <f t="shared" si="60"/>
        <v>2018</v>
      </c>
      <c r="E992" s="35">
        <f t="shared" si="61"/>
        <v>7</v>
      </c>
      <c r="F992" s="61">
        <v>120164</v>
      </c>
      <c r="G992" s="61" t="s">
        <v>275</v>
      </c>
      <c r="H992" s="61" t="s">
        <v>39</v>
      </c>
      <c r="I992" s="61" t="s">
        <v>276</v>
      </c>
      <c r="J992" s="61" t="s">
        <v>20</v>
      </c>
      <c r="K992" s="61" t="s">
        <v>191</v>
      </c>
      <c r="L992" s="61" t="s">
        <v>277</v>
      </c>
      <c r="M992" s="61">
        <v>301</v>
      </c>
      <c r="N992" s="61" t="s">
        <v>21</v>
      </c>
      <c r="O992" s="61">
        <v>1</v>
      </c>
      <c r="P992" s="61" t="s">
        <v>23</v>
      </c>
      <c r="Q992" s="61">
        <v>4</v>
      </c>
      <c r="R992" s="61" t="s">
        <v>40</v>
      </c>
      <c r="S992" s="61">
        <v>111</v>
      </c>
      <c r="T992" s="61">
        <v>71910</v>
      </c>
      <c r="U992" s="33">
        <v>1297.808</v>
      </c>
      <c r="V992" s="61">
        <v>3.8889999999999998</v>
      </c>
      <c r="W992" s="61">
        <v>7.0999999999999994E-2</v>
      </c>
      <c r="X992" s="61">
        <v>51</v>
      </c>
      <c r="Y992" s="61">
        <v>4.0000000000000001E-3</v>
      </c>
      <c r="Z992" s="61">
        <f t="shared" si="62"/>
        <v>93325.37328</v>
      </c>
      <c r="AA992" s="61">
        <f t="shared" si="63"/>
        <v>66.188208000000003</v>
      </c>
    </row>
    <row r="993" spans="1:27" x14ac:dyDescent="0.25">
      <c r="A993" s="31">
        <v>43304</v>
      </c>
      <c r="B993" s="61" t="s">
        <v>178</v>
      </c>
      <c r="C993" s="65">
        <v>43297</v>
      </c>
      <c r="D993" s="35">
        <f t="shared" si="60"/>
        <v>2018</v>
      </c>
      <c r="E993" s="35">
        <f t="shared" si="61"/>
        <v>7</v>
      </c>
      <c r="F993" s="61">
        <v>120164</v>
      </c>
      <c r="G993" s="61" t="s">
        <v>275</v>
      </c>
      <c r="H993" s="61" t="s">
        <v>39</v>
      </c>
      <c r="I993" s="61" t="s">
        <v>276</v>
      </c>
      <c r="J993" s="61" t="s">
        <v>20</v>
      </c>
      <c r="K993" s="61" t="s">
        <v>191</v>
      </c>
      <c r="L993" s="61" t="s">
        <v>277</v>
      </c>
      <c r="M993" s="61">
        <v>301</v>
      </c>
      <c r="N993" s="61" t="s">
        <v>21</v>
      </c>
      <c r="O993" s="61">
        <v>1</v>
      </c>
      <c r="P993" s="61" t="s">
        <v>23</v>
      </c>
      <c r="Q993" s="61">
        <v>4</v>
      </c>
      <c r="R993" s="61" t="s">
        <v>40</v>
      </c>
      <c r="S993" s="61">
        <v>108</v>
      </c>
      <c r="T993" s="61">
        <v>72768</v>
      </c>
      <c r="U993" s="33">
        <v>1040.529</v>
      </c>
      <c r="V993" s="61">
        <v>3.1549999999999998</v>
      </c>
      <c r="W993" s="61">
        <v>7.2999999999999995E-2</v>
      </c>
      <c r="X993" s="61">
        <v>53</v>
      </c>
      <c r="Y993" s="61">
        <v>1.2E-2</v>
      </c>
      <c r="Z993" s="61">
        <f t="shared" si="62"/>
        <v>75717.214271999997</v>
      </c>
      <c r="AA993" s="61">
        <f t="shared" si="63"/>
        <v>55.148036999999995</v>
      </c>
    </row>
    <row r="994" spans="1:27" x14ac:dyDescent="0.25">
      <c r="A994" s="31">
        <v>43304</v>
      </c>
      <c r="B994" s="61" t="s">
        <v>178</v>
      </c>
      <c r="C994" s="65">
        <v>43297</v>
      </c>
      <c r="D994" s="35">
        <f t="shared" si="60"/>
        <v>2018</v>
      </c>
      <c r="E994" s="35">
        <f t="shared" si="61"/>
        <v>7</v>
      </c>
      <c r="F994" s="61">
        <v>120164</v>
      </c>
      <c r="G994" s="61" t="s">
        <v>275</v>
      </c>
      <c r="H994" s="61" t="s">
        <v>39</v>
      </c>
      <c r="I994" s="61" t="s">
        <v>276</v>
      </c>
      <c r="J994" s="61" t="s">
        <v>20</v>
      </c>
      <c r="K994" s="61" t="s">
        <v>191</v>
      </c>
      <c r="L994" s="61" t="s">
        <v>277</v>
      </c>
      <c r="M994" s="61">
        <v>301</v>
      </c>
      <c r="N994" s="61" t="s">
        <v>21</v>
      </c>
      <c r="O994" s="61">
        <v>1</v>
      </c>
      <c r="P994" s="61" t="s">
        <v>23</v>
      </c>
      <c r="Q994" s="61">
        <v>4</v>
      </c>
      <c r="R994" s="61" t="s">
        <v>40</v>
      </c>
      <c r="S994" s="61">
        <v>109</v>
      </c>
      <c r="T994" s="61">
        <v>71970</v>
      </c>
      <c r="U994" s="33">
        <v>1335.54</v>
      </c>
      <c r="V994" s="61">
        <v>4.0049999999999999</v>
      </c>
      <c r="W994" s="61">
        <v>2.5999999999999999E-2</v>
      </c>
      <c r="X994" s="61">
        <v>19</v>
      </c>
      <c r="Y994" s="61">
        <v>1E-3</v>
      </c>
      <c r="Z994" s="61">
        <f t="shared" si="62"/>
        <v>96118.813800000004</v>
      </c>
      <c r="AA994" s="61">
        <f t="shared" si="63"/>
        <v>25.375259999999997</v>
      </c>
    </row>
    <row r="995" spans="1:27" x14ac:dyDescent="0.25">
      <c r="A995" s="31">
        <v>43304</v>
      </c>
      <c r="B995" s="61" t="s">
        <v>178</v>
      </c>
      <c r="C995" s="65">
        <v>43297</v>
      </c>
      <c r="D995" s="35">
        <f t="shared" si="60"/>
        <v>2018</v>
      </c>
      <c r="E995" s="35">
        <f t="shared" si="61"/>
        <v>7</v>
      </c>
      <c r="F995" s="61">
        <v>120164</v>
      </c>
      <c r="G995" s="61" t="s">
        <v>275</v>
      </c>
      <c r="H995" s="61" t="s">
        <v>39</v>
      </c>
      <c r="I995" s="61" t="s">
        <v>276</v>
      </c>
      <c r="J995" s="61" t="s">
        <v>20</v>
      </c>
      <c r="K995" s="61" t="s">
        <v>191</v>
      </c>
      <c r="L995" s="61" t="s">
        <v>277</v>
      </c>
      <c r="M995" s="61">
        <v>301</v>
      </c>
      <c r="N995" s="61" t="s">
        <v>21</v>
      </c>
      <c r="O995" s="61">
        <v>1</v>
      </c>
      <c r="P995" s="61" t="s">
        <v>23</v>
      </c>
      <c r="Q995" s="61">
        <v>4</v>
      </c>
      <c r="R995" s="61" t="s">
        <v>40</v>
      </c>
      <c r="S995" s="61">
        <v>106</v>
      </c>
      <c r="T995" s="61">
        <v>66256</v>
      </c>
      <c r="U995" s="33">
        <v>1800.7539999999999</v>
      </c>
      <c r="V995" s="61">
        <v>4.9710000000000001</v>
      </c>
      <c r="W995" s="61">
        <v>5.2999999999999999E-2</v>
      </c>
      <c r="X995" s="61">
        <v>35</v>
      </c>
      <c r="Y995" s="61">
        <v>8.0000000000000002E-3</v>
      </c>
      <c r="Z995" s="61">
        <f t="shared" si="62"/>
        <v>119310.75702399999</v>
      </c>
      <c r="AA995" s="61">
        <f t="shared" si="63"/>
        <v>63.026389999999999</v>
      </c>
    </row>
    <row r="996" spans="1:27" x14ac:dyDescent="0.25">
      <c r="A996" s="31">
        <v>43304</v>
      </c>
      <c r="B996" s="61" t="s">
        <v>178</v>
      </c>
      <c r="C996" s="65">
        <v>43297</v>
      </c>
      <c r="D996" s="35">
        <f t="shared" si="60"/>
        <v>2018</v>
      </c>
      <c r="E996" s="35">
        <f t="shared" si="61"/>
        <v>7</v>
      </c>
      <c r="F996" s="61">
        <v>120164</v>
      </c>
      <c r="G996" s="61" t="s">
        <v>275</v>
      </c>
      <c r="H996" s="61" t="s">
        <v>39</v>
      </c>
      <c r="I996" s="61" t="s">
        <v>276</v>
      </c>
      <c r="J996" s="61" t="s">
        <v>20</v>
      </c>
      <c r="K996" s="61" t="s">
        <v>191</v>
      </c>
      <c r="L996" s="61" t="s">
        <v>277</v>
      </c>
      <c r="M996" s="61">
        <v>301</v>
      </c>
      <c r="N996" s="61" t="s">
        <v>21</v>
      </c>
      <c r="O996" s="61">
        <v>1</v>
      </c>
      <c r="P996" s="61" t="s">
        <v>23</v>
      </c>
      <c r="Q996" s="61">
        <v>4</v>
      </c>
      <c r="R996" s="61" t="s">
        <v>40</v>
      </c>
      <c r="S996" s="61">
        <v>107</v>
      </c>
      <c r="T996" s="61">
        <v>75278</v>
      </c>
      <c r="U996" s="33">
        <v>1739.826</v>
      </c>
      <c r="V996" s="61">
        <v>5.4569999999999999</v>
      </c>
      <c r="W996" s="61">
        <v>5.7000000000000002E-2</v>
      </c>
      <c r="X996" s="61">
        <v>43</v>
      </c>
      <c r="Y996" s="61">
        <v>5.0000000000000001E-3</v>
      </c>
      <c r="Z996" s="61">
        <f t="shared" si="62"/>
        <v>130970.62162800001</v>
      </c>
      <c r="AA996" s="61">
        <f t="shared" si="63"/>
        <v>74.812517999999997</v>
      </c>
    </row>
    <row r="997" spans="1:27" x14ac:dyDescent="0.25">
      <c r="A997" s="31">
        <v>43304</v>
      </c>
      <c r="B997" s="61" t="s">
        <v>178</v>
      </c>
      <c r="C997" s="65">
        <v>43297</v>
      </c>
      <c r="D997" s="35">
        <f t="shared" si="60"/>
        <v>2018</v>
      </c>
      <c r="E997" s="35">
        <f t="shared" si="61"/>
        <v>7</v>
      </c>
      <c r="F997" s="61">
        <v>120164</v>
      </c>
      <c r="G997" s="61" t="s">
        <v>275</v>
      </c>
      <c r="H997" s="61" t="s">
        <v>39</v>
      </c>
      <c r="I997" s="61" t="s">
        <v>276</v>
      </c>
      <c r="J997" s="61" t="s">
        <v>20</v>
      </c>
      <c r="K997" s="61" t="s">
        <v>191</v>
      </c>
      <c r="L997" s="61" t="s">
        <v>277</v>
      </c>
      <c r="M997" s="61">
        <v>301</v>
      </c>
      <c r="N997" s="61" t="s">
        <v>21</v>
      </c>
      <c r="O997" s="61">
        <v>1</v>
      </c>
      <c r="P997" s="61" t="s">
        <v>23</v>
      </c>
      <c r="Q997" s="61">
        <v>4</v>
      </c>
      <c r="R997" s="61" t="s">
        <v>40</v>
      </c>
      <c r="S997" s="61">
        <v>104</v>
      </c>
      <c r="T997" s="61">
        <v>66577</v>
      </c>
      <c r="U997" s="33">
        <v>1788.0709999999999</v>
      </c>
      <c r="V997" s="61">
        <v>4.96</v>
      </c>
      <c r="W997" s="61">
        <v>4.4999999999999998E-2</v>
      </c>
      <c r="X997" s="61">
        <v>30</v>
      </c>
      <c r="Y997" s="61">
        <v>3.0000000000000001E-3</v>
      </c>
      <c r="Z997" s="61">
        <f t="shared" si="62"/>
        <v>119044.40296699999</v>
      </c>
      <c r="AA997" s="61">
        <f t="shared" si="63"/>
        <v>53.642129999999995</v>
      </c>
    </row>
    <row r="998" spans="1:27" x14ac:dyDescent="0.25">
      <c r="A998" s="31">
        <v>43304</v>
      </c>
      <c r="B998" s="61" t="s">
        <v>178</v>
      </c>
      <c r="C998" s="65">
        <v>43297</v>
      </c>
      <c r="D998" s="35">
        <f t="shared" si="60"/>
        <v>2018</v>
      </c>
      <c r="E998" s="35">
        <f t="shared" si="61"/>
        <v>7</v>
      </c>
      <c r="F998" s="61">
        <v>120164</v>
      </c>
      <c r="G998" s="61" t="s">
        <v>275</v>
      </c>
      <c r="H998" s="61" t="s">
        <v>39</v>
      </c>
      <c r="I998" s="61" t="s">
        <v>276</v>
      </c>
      <c r="J998" s="61" t="s">
        <v>20</v>
      </c>
      <c r="K998" s="61" t="s">
        <v>191</v>
      </c>
      <c r="L998" s="61" t="s">
        <v>277</v>
      </c>
      <c r="M998" s="61">
        <v>301</v>
      </c>
      <c r="N998" s="61" t="s">
        <v>21</v>
      </c>
      <c r="O998" s="61">
        <v>1</v>
      </c>
      <c r="P998" s="61" t="s">
        <v>23</v>
      </c>
      <c r="Q998" s="61">
        <v>4</v>
      </c>
      <c r="R998" s="61" t="s">
        <v>40</v>
      </c>
      <c r="S998" s="61">
        <v>105</v>
      </c>
      <c r="T998" s="61">
        <v>71398</v>
      </c>
      <c r="U998" s="33">
        <v>1706.193</v>
      </c>
      <c r="V998" s="61">
        <v>5.0759999999999996</v>
      </c>
      <c r="W998" s="61">
        <v>7.6999999999999999E-2</v>
      </c>
      <c r="X998" s="61">
        <v>55</v>
      </c>
      <c r="Y998" s="61">
        <v>4.0000000000000001E-3</v>
      </c>
      <c r="Z998" s="61">
        <f t="shared" si="62"/>
        <v>121818.76781399999</v>
      </c>
      <c r="AA998" s="61">
        <f t="shared" si="63"/>
        <v>93.840615</v>
      </c>
    </row>
    <row r="999" spans="1:27" x14ac:dyDescent="0.25">
      <c r="A999" s="31">
        <v>43304</v>
      </c>
      <c r="B999" s="61" t="s">
        <v>178</v>
      </c>
      <c r="C999" s="65">
        <v>43297</v>
      </c>
      <c r="D999" s="35">
        <f t="shared" si="60"/>
        <v>2018</v>
      </c>
      <c r="E999" s="35">
        <f t="shared" si="61"/>
        <v>7</v>
      </c>
      <c r="F999" s="61">
        <v>120164</v>
      </c>
      <c r="G999" s="61" t="s">
        <v>275</v>
      </c>
      <c r="H999" s="61" t="s">
        <v>39</v>
      </c>
      <c r="I999" s="61" t="s">
        <v>276</v>
      </c>
      <c r="J999" s="61" t="s">
        <v>20</v>
      </c>
      <c r="K999" s="61" t="s">
        <v>191</v>
      </c>
      <c r="L999" s="61" t="s">
        <v>277</v>
      </c>
      <c r="M999" s="61">
        <v>301</v>
      </c>
      <c r="N999" s="61" t="s">
        <v>21</v>
      </c>
      <c r="O999" s="61">
        <v>1</v>
      </c>
      <c r="P999" s="61" t="s">
        <v>23</v>
      </c>
      <c r="Q999" s="61">
        <v>4</v>
      </c>
      <c r="R999" s="61" t="s">
        <v>40</v>
      </c>
      <c r="S999" s="61">
        <v>102</v>
      </c>
      <c r="T999" s="61">
        <v>66489</v>
      </c>
      <c r="U999" s="33">
        <v>1754.7249999999999</v>
      </c>
      <c r="V999" s="61">
        <v>4.8609999999999998</v>
      </c>
      <c r="W999" s="61">
        <v>0.06</v>
      </c>
      <c r="X999" s="61">
        <v>40</v>
      </c>
      <c r="Y999" s="61">
        <v>1.2E-2</v>
      </c>
      <c r="Z999" s="61">
        <f t="shared" si="62"/>
        <v>116669.91052499998</v>
      </c>
      <c r="AA999" s="61">
        <f t="shared" si="63"/>
        <v>70.188999999999993</v>
      </c>
    </row>
    <row r="1000" spans="1:27" x14ac:dyDescent="0.25">
      <c r="A1000" s="31">
        <v>43304</v>
      </c>
      <c r="B1000" s="61" t="s">
        <v>178</v>
      </c>
      <c r="C1000" s="65">
        <v>43297</v>
      </c>
      <c r="D1000" s="35">
        <f t="shared" si="60"/>
        <v>2018</v>
      </c>
      <c r="E1000" s="35">
        <f t="shared" si="61"/>
        <v>7</v>
      </c>
      <c r="F1000" s="61">
        <v>120164</v>
      </c>
      <c r="G1000" s="61" t="s">
        <v>275</v>
      </c>
      <c r="H1000" s="61" t="s">
        <v>39</v>
      </c>
      <c r="I1000" s="61" t="s">
        <v>276</v>
      </c>
      <c r="J1000" s="61" t="s">
        <v>20</v>
      </c>
      <c r="K1000" s="61" t="s">
        <v>191</v>
      </c>
      <c r="L1000" s="61" t="s">
        <v>277</v>
      </c>
      <c r="M1000" s="61">
        <v>301</v>
      </c>
      <c r="N1000" s="61" t="s">
        <v>21</v>
      </c>
      <c r="O1000" s="61">
        <v>1</v>
      </c>
      <c r="P1000" s="61" t="s">
        <v>23</v>
      </c>
      <c r="Q1000" s="61">
        <v>4</v>
      </c>
      <c r="R1000" s="61" t="s">
        <v>40</v>
      </c>
      <c r="S1000" s="61">
        <v>103</v>
      </c>
      <c r="T1000" s="61">
        <v>63979</v>
      </c>
      <c r="U1000" s="33">
        <v>1856.8810000000001</v>
      </c>
      <c r="V1000" s="61">
        <v>4.95</v>
      </c>
      <c r="W1000" s="61">
        <v>5.1999999999999998E-2</v>
      </c>
      <c r="X1000" s="61">
        <v>33</v>
      </c>
      <c r="Y1000" s="61">
        <v>5.0000000000000001E-3</v>
      </c>
      <c r="Z1000" s="61">
        <f t="shared" si="62"/>
        <v>118801.38949900001</v>
      </c>
      <c r="AA1000" s="61">
        <f t="shared" si="63"/>
        <v>61.277073000000001</v>
      </c>
    </row>
    <row r="1001" spans="1:27" x14ac:dyDescent="0.25">
      <c r="A1001" s="31">
        <v>43304</v>
      </c>
      <c r="B1001" s="61" t="s">
        <v>178</v>
      </c>
      <c r="C1001" s="65">
        <v>43297</v>
      </c>
      <c r="D1001" s="35">
        <f t="shared" si="60"/>
        <v>2018</v>
      </c>
      <c r="E1001" s="35">
        <f t="shared" si="61"/>
        <v>7</v>
      </c>
      <c r="F1001" s="61">
        <v>120164</v>
      </c>
      <c r="G1001" s="61" t="s">
        <v>275</v>
      </c>
      <c r="H1001" s="61" t="s">
        <v>39</v>
      </c>
      <c r="I1001" s="61" t="s">
        <v>276</v>
      </c>
      <c r="J1001" s="61" t="s">
        <v>20</v>
      </c>
      <c r="K1001" s="61" t="s">
        <v>191</v>
      </c>
      <c r="L1001" s="61" t="s">
        <v>277</v>
      </c>
      <c r="M1001" s="61">
        <v>301</v>
      </c>
      <c r="N1001" s="61" t="s">
        <v>21</v>
      </c>
      <c r="O1001" s="61">
        <v>1</v>
      </c>
      <c r="P1001" s="61" t="s">
        <v>23</v>
      </c>
      <c r="Q1001" s="61">
        <v>4</v>
      </c>
      <c r="R1001" s="61" t="s">
        <v>40</v>
      </c>
      <c r="S1001" s="61">
        <v>101</v>
      </c>
      <c r="T1001" s="61">
        <v>66710</v>
      </c>
      <c r="U1001" s="33">
        <v>2097.643</v>
      </c>
      <c r="V1001" s="61">
        <v>5.8310000000000004</v>
      </c>
      <c r="W1001" s="61">
        <v>3.3000000000000002E-2</v>
      </c>
      <c r="X1001" s="61">
        <v>22</v>
      </c>
      <c r="Y1001" s="61">
        <v>8.9999999999999993E-3</v>
      </c>
      <c r="Z1001" s="61">
        <f t="shared" si="62"/>
        <v>139933.76453000001</v>
      </c>
      <c r="AA1001" s="61">
        <f t="shared" si="63"/>
        <v>46.148146000000004</v>
      </c>
    </row>
    <row r="1002" spans="1:27" x14ac:dyDescent="0.25">
      <c r="A1002" s="31">
        <v>43298</v>
      </c>
      <c r="B1002" s="61" t="s">
        <v>177</v>
      </c>
      <c r="C1002" s="65">
        <v>43290</v>
      </c>
      <c r="D1002" s="35">
        <f t="shared" si="60"/>
        <v>2018</v>
      </c>
      <c r="E1002" s="35">
        <f t="shared" si="61"/>
        <v>7</v>
      </c>
      <c r="F1002" s="61">
        <v>120164</v>
      </c>
      <c r="G1002" s="61" t="s">
        <v>275</v>
      </c>
      <c r="H1002" s="61" t="s">
        <v>39</v>
      </c>
      <c r="I1002" s="61" t="s">
        <v>276</v>
      </c>
      <c r="J1002" s="61" t="s">
        <v>20</v>
      </c>
      <c r="K1002" s="61" t="s">
        <v>191</v>
      </c>
      <c r="L1002" s="61" t="s">
        <v>277</v>
      </c>
      <c r="M1002" s="61">
        <v>301</v>
      </c>
      <c r="N1002" s="61" t="s">
        <v>21</v>
      </c>
      <c r="O1002" s="61">
        <v>1</v>
      </c>
      <c r="P1002" s="61" t="s">
        <v>23</v>
      </c>
      <c r="Q1002" s="61">
        <v>4</v>
      </c>
      <c r="R1002" s="61" t="s">
        <v>40</v>
      </c>
      <c r="S1002" s="61">
        <v>101</v>
      </c>
      <c r="T1002" s="61">
        <v>66749</v>
      </c>
      <c r="U1002" s="33">
        <v>2028.8969999999999</v>
      </c>
      <c r="V1002" s="61">
        <v>5.6429999999999998</v>
      </c>
      <c r="W1002" s="61">
        <v>5.8000000000000003E-2</v>
      </c>
      <c r="X1002" s="61">
        <v>39</v>
      </c>
      <c r="Y1002" s="61">
        <v>4.0000000000000001E-3</v>
      </c>
      <c r="Z1002" s="61">
        <f t="shared" si="62"/>
        <v>135426.84585299998</v>
      </c>
      <c r="AA1002" s="61">
        <f t="shared" si="63"/>
        <v>79.126982999999996</v>
      </c>
    </row>
    <row r="1003" spans="1:27" x14ac:dyDescent="0.25">
      <c r="A1003" s="31">
        <v>43298</v>
      </c>
      <c r="B1003" s="61" t="s">
        <v>177</v>
      </c>
      <c r="C1003" s="65">
        <v>43290</v>
      </c>
      <c r="D1003" s="35">
        <f t="shared" si="60"/>
        <v>2018</v>
      </c>
      <c r="E1003" s="35">
        <f t="shared" si="61"/>
        <v>7</v>
      </c>
      <c r="F1003" s="61">
        <v>120164</v>
      </c>
      <c r="G1003" s="61" t="s">
        <v>275</v>
      </c>
      <c r="H1003" s="61" t="s">
        <v>39</v>
      </c>
      <c r="I1003" s="61" t="s">
        <v>276</v>
      </c>
      <c r="J1003" s="61" t="s">
        <v>20</v>
      </c>
      <c r="K1003" s="61" t="s">
        <v>191</v>
      </c>
      <c r="L1003" s="61" t="s">
        <v>277</v>
      </c>
      <c r="M1003" s="61">
        <v>301</v>
      </c>
      <c r="N1003" s="61" t="s">
        <v>21</v>
      </c>
      <c r="O1003" s="61">
        <v>1</v>
      </c>
      <c r="P1003" s="61" t="s">
        <v>23</v>
      </c>
      <c r="Q1003" s="61">
        <v>4</v>
      </c>
      <c r="R1003" s="61" t="s">
        <v>40</v>
      </c>
      <c r="S1003" s="61">
        <v>103</v>
      </c>
      <c r="T1003" s="61">
        <v>64028</v>
      </c>
      <c r="U1003" s="33">
        <v>1788.28</v>
      </c>
      <c r="V1003" s="61">
        <v>4.7709999999999999</v>
      </c>
      <c r="W1003" s="61">
        <v>7.6999999999999999E-2</v>
      </c>
      <c r="X1003" s="61">
        <v>49</v>
      </c>
      <c r="Y1003" s="61">
        <v>5.0000000000000001E-3</v>
      </c>
      <c r="Z1003" s="61">
        <f t="shared" si="62"/>
        <v>114499.99184</v>
      </c>
      <c r="AA1003" s="61">
        <f t="shared" si="63"/>
        <v>87.625720000000001</v>
      </c>
    </row>
    <row r="1004" spans="1:27" x14ac:dyDescent="0.25">
      <c r="A1004" s="31">
        <v>43298</v>
      </c>
      <c r="B1004" s="61" t="s">
        <v>177</v>
      </c>
      <c r="C1004" s="65">
        <v>43290</v>
      </c>
      <c r="D1004" s="35">
        <f t="shared" si="60"/>
        <v>2018</v>
      </c>
      <c r="E1004" s="35">
        <f t="shared" si="61"/>
        <v>7</v>
      </c>
      <c r="F1004" s="61">
        <v>120164</v>
      </c>
      <c r="G1004" s="61" t="s">
        <v>275</v>
      </c>
      <c r="H1004" s="61" t="s">
        <v>39</v>
      </c>
      <c r="I1004" s="61" t="s">
        <v>276</v>
      </c>
      <c r="J1004" s="61" t="s">
        <v>20</v>
      </c>
      <c r="K1004" s="61" t="s">
        <v>191</v>
      </c>
      <c r="L1004" s="61" t="s">
        <v>277</v>
      </c>
      <c r="M1004" s="61">
        <v>301</v>
      </c>
      <c r="N1004" s="61" t="s">
        <v>21</v>
      </c>
      <c r="O1004" s="61">
        <v>1</v>
      </c>
      <c r="P1004" s="61" t="s">
        <v>23</v>
      </c>
      <c r="Q1004" s="61">
        <v>4</v>
      </c>
      <c r="R1004" s="61" t="s">
        <v>40</v>
      </c>
      <c r="S1004" s="61">
        <v>102</v>
      </c>
      <c r="T1004" s="61">
        <v>66525</v>
      </c>
      <c r="U1004" s="33">
        <v>1699.124</v>
      </c>
      <c r="V1004" s="61">
        <v>4.71</v>
      </c>
      <c r="W1004" s="61">
        <v>5.3999999999999999E-2</v>
      </c>
      <c r="X1004" s="61">
        <v>36</v>
      </c>
      <c r="Y1004" s="61">
        <v>1.4999999999999999E-2</v>
      </c>
      <c r="Z1004" s="61">
        <f t="shared" si="62"/>
        <v>113034.22410000001</v>
      </c>
      <c r="AA1004" s="61">
        <f t="shared" si="63"/>
        <v>61.168464</v>
      </c>
    </row>
    <row r="1005" spans="1:27" x14ac:dyDescent="0.25">
      <c r="A1005" s="31">
        <v>43298</v>
      </c>
      <c r="B1005" s="61" t="s">
        <v>177</v>
      </c>
      <c r="C1005" s="65">
        <v>43290</v>
      </c>
      <c r="D1005" s="35">
        <f t="shared" si="60"/>
        <v>2018</v>
      </c>
      <c r="E1005" s="35">
        <f t="shared" si="61"/>
        <v>7</v>
      </c>
      <c r="F1005" s="61">
        <v>120164</v>
      </c>
      <c r="G1005" s="61" t="s">
        <v>275</v>
      </c>
      <c r="H1005" s="61" t="s">
        <v>39</v>
      </c>
      <c r="I1005" s="61" t="s">
        <v>276</v>
      </c>
      <c r="J1005" s="61" t="s">
        <v>20</v>
      </c>
      <c r="K1005" s="61" t="s">
        <v>191</v>
      </c>
      <c r="L1005" s="61" t="s">
        <v>277</v>
      </c>
      <c r="M1005" s="61">
        <v>301</v>
      </c>
      <c r="N1005" s="61" t="s">
        <v>21</v>
      </c>
      <c r="O1005" s="61">
        <v>1</v>
      </c>
      <c r="P1005" s="61" t="s">
        <v>23</v>
      </c>
      <c r="Q1005" s="61">
        <v>4</v>
      </c>
      <c r="R1005" s="61" t="s">
        <v>40</v>
      </c>
      <c r="S1005" s="61">
        <v>105</v>
      </c>
      <c r="T1005" s="61">
        <v>71476</v>
      </c>
      <c r="U1005" s="33">
        <v>1641.713</v>
      </c>
      <c r="V1005" s="61">
        <v>4.8890000000000002</v>
      </c>
      <c r="W1005" s="61">
        <v>0.109</v>
      </c>
      <c r="X1005" s="61">
        <v>78</v>
      </c>
      <c r="Y1005" s="61">
        <v>1.4E-2</v>
      </c>
      <c r="Z1005" s="61">
        <f t="shared" si="62"/>
        <v>117343.07838799999</v>
      </c>
      <c r="AA1005" s="61">
        <f t="shared" si="63"/>
        <v>128.05361400000001</v>
      </c>
    </row>
    <row r="1006" spans="1:27" x14ac:dyDescent="0.25">
      <c r="A1006" s="31">
        <v>43298</v>
      </c>
      <c r="B1006" s="61" t="s">
        <v>177</v>
      </c>
      <c r="C1006" s="65">
        <v>43290</v>
      </c>
      <c r="D1006" s="35">
        <f t="shared" si="60"/>
        <v>2018</v>
      </c>
      <c r="E1006" s="35">
        <f t="shared" si="61"/>
        <v>7</v>
      </c>
      <c r="F1006" s="61">
        <v>120164</v>
      </c>
      <c r="G1006" s="61" t="s">
        <v>275</v>
      </c>
      <c r="H1006" s="61" t="s">
        <v>39</v>
      </c>
      <c r="I1006" s="61" t="s">
        <v>276</v>
      </c>
      <c r="J1006" s="61" t="s">
        <v>20</v>
      </c>
      <c r="K1006" s="61" t="s">
        <v>191</v>
      </c>
      <c r="L1006" s="61" t="s">
        <v>277</v>
      </c>
      <c r="M1006" s="61">
        <v>301</v>
      </c>
      <c r="N1006" s="61" t="s">
        <v>21</v>
      </c>
      <c r="O1006" s="61">
        <v>1</v>
      </c>
      <c r="P1006" s="61" t="s">
        <v>23</v>
      </c>
      <c r="Q1006" s="61">
        <v>4</v>
      </c>
      <c r="R1006" s="61" t="s">
        <v>40</v>
      </c>
      <c r="S1006" s="61">
        <v>104</v>
      </c>
      <c r="T1006" s="61">
        <v>66627</v>
      </c>
      <c r="U1006" s="33">
        <v>1733.201</v>
      </c>
      <c r="V1006" s="61">
        <v>4.8120000000000003</v>
      </c>
      <c r="W1006" s="61">
        <v>7.4999999999999997E-2</v>
      </c>
      <c r="X1006" s="61">
        <v>50</v>
      </c>
      <c r="Y1006" s="61">
        <v>2.3E-2</v>
      </c>
      <c r="Z1006" s="61">
        <f t="shared" si="62"/>
        <v>115477.98302699999</v>
      </c>
      <c r="AA1006" s="61">
        <f t="shared" si="63"/>
        <v>86.660049999999998</v>
      </c>
    </row>
    <row r="1007" spans="1:27" x14ac:dyDescent="0.25">
      <c r="A1007" s="31">
        <v>43298</v>
      </c>
      <c r="B1007" s="61" t="s">
        <v>177</v>
      </c>
      <c r="C1007" s="65">
        <v>43290</v>
      </c>
      <c r="D1007" s="35">
        <f t="shared" si="60"/>
        <v>2018</v>
      </c>
      <c r="E1007" s="35">
        <f t="shared" si="61"/>
        <v>7</v>
      </c>
      <c r="F1007" s="61">
        <v>120164</v>
      </c>
      <c r="G1007" s="61" t="s">
        <v>275</v>
      </c>
      <c r="H1007" s="61" t="s">
        <v>39</v>
      </c>
      <c r="I1007" s="61" t="s">
        <v>276</v>
      </c>
      <c r="J1007" s="61" t="s">
        <v>20</v>
      </c>
      <c r="K1007" s="61" t="s">
        <v>191</v>
      </c>
      <c r="L1007" s="61" t="s">
        <v>277</v>
      </c>
      <c r="M1007" s="61">
        <v>301</v>
      </c>
      <c r="N1007" s="61" t="s">
        <v>21</v>
      </c>
      <c r="O1007" s="61">
        <v>1</v>
      </c>
      <c r="P1007" s="61" t="s">
        <v>23</v>
      </c>
      <c r="Q1007" s="61">
        <v>4</v>
      </c>
      <c r="R1007" s="61" t="s">
        <v>40</v>
      </c>
      <c r="S1007" s="61">
        <v>107</v>
      </c>
      <c r="T1007" s="61">
        <v>75357</v>
      </c>
      <c r="U1007" s="33">
        <v>1681.894</v>
      </c>
      <c r="V1007" s="61">
        <v>5.2809999999999997</v>
      </c>
      <c r="W1007" s="61">
        <v>0.105</v>
      </c>
      <c r="X1007" s="61">
        <v>79</v>
      </c>
      <c r="Y1007" s="61">
        <v>2.8000000000000001E-2</v>
      </c>
      <c r="Z1007" s="61">
        <f t="shared" si="62"/>
        <v>126742.48615800001</v>
      </c>
      <c r="AA1007" s="61">
        <f t="shared" si="63"/>
        <v>132.86962599999998</v>
      </c>
    </row>
    <row r="1008" spans="1:27" x14ac:dyDescent="0.25">
      <c r="A1008" s="31">
        <v>43298</v>
      </c>
      <c r="B1008" s="61" t="s">
        <v>177</v>
      </c>
      <c r="C1008" s="65">
        <v>43290</v>
      </c>
      <c r="D1008" s="35">
        <f t="shared" si="60"/>
        <v>2018</v>
      </c>
      <c r="E1008" s="35">
        <f t="shared" si="61"/>
        <v>7</v>
      </c>
      <c r="F1008" s="61">
        <v>120164</v>
      </c>
      <c r="G1008" s="61" t="s">
        <v>275</v>
      </c>
      <c r="H1008" s="61" t="s">
        <v>39</v>
      </c>
      <c r="I1008" s="61" t="s">
        <v>276</v>
      </c>
      <c r="J1008" s="61" t="s">
        <v>20</v>
      </c>
      <c r="K1008" s="61" t="s">
        <v>191</v>
      </c>
      <c r="L1008" s="61" t="s">
        <v>277</v>
      </c>
      <c r="M1008" s="61">
        <v>301</v>
      </c>
      <c r="N1008" s="61" t="s">
        <v>21</v>
      </c>
      <c r="O1008" s="61">
        <v>1</v>
      </c>
      <c r="P1008" s="61" t="s">
        <v>23</v>
      </c>
      <c r="Q1008" s="61">
        <v>4</v>
      </c>
      <c r="R1008" s="61" t="s">
        <v>40</v>
      </c>
      <c r="S1008" s="61">
        <v>106</v>
      </c>
      <c r="T1008" s="61">
        <v>66297</v>
      </c>
      <c r="U1008" s="33">
        <v>1737.0609999999999</v>
      </c>
      <c r="V1008" s="61">
        <v>4.798</v>
      </c>
      <c r="W1008" s="61">
        <v>6.2E-2</v>
      </c>
      <c r="X1008" s="61">
        <v>41</v>
      </c>
      <c r="Y1008" s="61">
        <v>8.0000000000000002E-3</v>
      </c>
      <c r="Z1008" s="61">
        <f t="shared" si="62"/>
        <v>115161.93311699999</v>
      </c>
      <c r="AA1008" s="61">
        <f t="shared" si="63"/>
        <v>71.219501000000008</v>
      </c>
    </row>
    <row r="1009" spans="1:27" x14ac:dyDescent="0.25">
      <c r="A1009" s="31">
        <v>43298</v>
      </c>
      <c r="B1009" s="61" t="s">
        <v>177</v>
      </c>
      <c r="C1009" s="65">
        <v>43290</v>
      </c>
      <c r="D1009" s="35">
        <f t="shared" si="60"/>
        <v>2018</v>
      </c>
      <c r="E1009" s="35">
        <f t="shared" si="61"/>
        <v>7</v>
      </c>
      <c r="F1009" s="61">
        <v>120164</v>
      </c>
      <c r="G1009" s="61" t="s">
        <v>275</v>
      </c>
      <c r="H1009" s="61" t="s">
        <v>39</v>
      </c>
      <c r="I1009" s="61" t="s">
        <v>276</v>
      </c>
      <c r="J1009" s="61" t="s">
        <v>20</v>
      </c>
      <c r="K1009" s="61" t="s">
        <v>191</v>
      </c>
      <c r="L1009" s="61" t="s">
        <v>277</v>
      </c>
      <c r="M1009" s="61">
        <v>301</v>
      </c>
      <c r="N1009" s="61" t="s">
        <v>21</v>
      </c>
      <c r="O1009" s="61">
        <v>1</v>
      </c>
      <c r="P1009" s="61" t="s">
        <v>23</v>
      </c>
      <c r="Q1009" s="61">
        <v>4</v>
      </c>
      <c r="R1009" s="61" t="s">
        <v>40</v>
      </c>
      <c r="S1009" s="61">
        <v>109</v>
      </c>
      <c r="T1009" s="61">
        <v>71991</v>
      </c>
      <c r="U1009" s="33">
        <v>1289.348</v>
      </c>
      <c r="V1009" s="61">
        <v>3.8679999999999999</v>
      </c>
      <c r="W1009" s="61">
        <v>2.9000000000000001E-2</v>
      </c>
      <c r="X1009" s="61">
        <v>21</v>
      </c>
      <c r="Y1009" s="61">
        <v>1E-3</v>
      </c>
      <c r="Z1009" s="61">
        <f t="shared" si="62"/>
        <v>92821.451868000004</v>
      </c>
      <c r="AA1009" s="61">
        <f t="shared" si="63"/>
        <v>27.076307999999997</v>
      </c>
    </row>
    <row r="1010" spans="1:27" x14ac:dyDescent="0.25">
      <c r="A1010" s="31">
        <v>43298</v>
      </c>
      <c r="B1010" s="61" t="s">
        <v>177</v>
      </c>
      <c r="C1010" s="65">
        <v>43290</v>
      </c>
      <c r="D1010" s="35">
        <f t="shared" si="60"/>
        <v>2018</v>
      </c>
      <c r="E1010" s="35">
        <f t="shared" si="61"/>
        <v>7</v>
      </c>
      <c r="F1010" s="61">
        <v>120164</v>
      </c>
      <c r="G1010" s="61" t="s">
        <v>275</v>
      </c>
      <c r="H1010" s="61" t="s">
        <v>39</v>
      </c>
      <c r="I1010" s="61" t="s">
        <v>276</v>
      </c>
      <c r="J1010" s="61" t="s">
        <v>20</v>
      </c>
      <c r="K1010" s="61" t="s">
        <v>191</v>
      </c>
      <c r="L1010" s="61" t="s">
        <v>277</v>
      </c>
      <c r="M1010" s="61">
        <v>301</v>
      </c>
      <c r="N1010" s="61" t="s">
        <v>21</v>
      </c>
      <c r="O1010" s="61">
        <v>1</v>
      </c>
      <c r="P1010" s="61" t="s">
        <v>23</v>
      </c>
      <c r="Q1010" s="61">
        <v>4</v>
      </c>
      <c r="R1010" s="61" t="s">
        <v>40</v>
      </c>
      <c r="S1010" s="61">
        <v>108</v>
      </c>
      <c r="T1010" s="61">
        <v>72826</v>
      </c>
      <c r="U1010" s="33">
        <v>1002.831</v>
      </c>
      <c r="V1010" s="61">
        <v>3.0430000000000001</v>
      </c>
      <c r="W1010" s="61">
        <v>0.08</v>
      </c>
      <c r="X1010" s="61">
        <v>58</v>
      </c>
      <c r="Y1010" s="61">
        <v>0.01</v>
      </c>
      <c r="Z1010" s="61">
        <f t="shared" si="62"/>
        <v>73032.170406000005</v>
      </c>
      <c r="AA1010" s="61">
        <f t="shared" si="63"/>
        <v>58.164198000000006</v>
      </c>
    </row>
    <row r="1011" spans="1:27" x14ac:dyDescent="0.25">
      <c r="A1011" s="31">
        <v>43298</v>
      </c>
      <c r="B1011" s="61" t="s">
        <v>177</v>
      </c>
      <c r="C1011" s="65">
        <v>43290</v>
      </c>
      <c r="D1011" s="35">
        <f t="shared" si="60"/>
        <v>2018</v>
      </c>
      <c r="E1011" s="35">
        <f t="shared" si="61"/>
        <v>7</v>
      </c>
      <c r="F1011" s="61">
        <v>120164</v>
      </c>
      <c r="G1011" s="61" t="s">
        <v>275</v>
      </c>
      <c r="H1011" s="61" t="s">
        <v>39</v>
      </c>
      <c r="I1011" s="61" t="s">
        <v>276</v>
      </c>
      <c r="J1011" s="61" t="s">
        <v>20</v>
      </c>
      <c r="K1011" s="61" t="s">
        <v>191</v>
      </c>
      <c r="L1011" s="61" t="s">
        <v>277</v>
      </c>
      <c r="M1011" s="61">
        <v>301</v>
      </c>
      <c r="N1011" s="61" t="s">
        <v>21</v>
      </c>
      <c r="O1011" s="61">
        <v>1</v>
      </c>
      <c r="P1011" s="61" t="s">
        <v>23</v>
      </c>
      <c r="Q1011" s="61">
        <v>4</v>
      </c>
      <c r="R1011" s="61" t="s">
        <v>40</v>
      </c>
      <c r="S1011" s="61">
        <v>111</v>
      </c>
      <c r="T1011" s="61">
        <v>71951</v>
      </c>
      <c r="U1011" s="33">
        <v>1258.069</v>
      </c>
      <c r="V1011" s="61">
        <v>3.7719999999999998</v>
      </c>
      <c r="W1011" s="61">
        <v>5.7000000000000002E-2</v>
      </c>
      <c r="X1011" s="61">
        <v>41</v>
      </c>
      <c r="Y1011" s="61">
        <v>7.0000000000000001E-3</v>
      </c>
      <c r="Z1011" s="61">
        <f t="shared" si="62"/>
        <v>90519.322618999999</v>
      </c>
      <c r="AA1011" s="61">
        <f t="shared" si="63"/>
        <v>51.580829000000001</v>
      </c>
    </row>
    <row r="1012" spans="1:27" x14ac:dyDescent="0.25">
      <c r="A1012" s="31">
        <v>43298</v>
      </c>
      <c r="B1012" s="61" t="s">
        <v>177</v>
      </c>
      <c r="C1012" s="65">
        <v>43290</v>
      </c>
      <c r="D1012" s="35">
        <f t="shared" si="60"/>
        <v>2018</v>
      </c>
      <c r="E1012" s="35">
        <f t="shared" si="61"/>
        <v>7</v>
      </c>
      <c r="F1012" s="61">
        <v>120164</v>
      </c>
      <c r="G1012" s="61" t="s">
        <v>275</v>
      </c>
      <c r="H1012" s="61" t="s">
        <v>39</v>
      </c>
      <c r="I1012" s="61" t="s">
        <v>276</v>
      </c>
      <c r="J1012" s="61" t="s">
        <v>20</v>
      </c>
      <c r="K1012" s="61" t="s">
        <v>191</v>
      </c>
      <c r="L1012" s="61" t="s">
        <v>277</v>
      </c>
      <c r="M1012" s="61">
        <v>301</v>
      </c>
      <c r="N1012" s="61" t="s">
        <v>21</v>
      </c>
      <c r="O1012" s="61">
        <v>1</v>
      </c>
      <c r="P1012" s="61" t="s">
        <v>23</v>
      </c>
      <c r="Q1012" s="61">
        <v>4</v>
      </c>
      <c r="R1012" s="61" t="s">
        <v>40</v>
      </c>
      <c r="S1012" s="61">
        <v>110</v>
      </c>
      <c r="T1012" s="61">
        <v>73041</v>
      </c>
      <c r="U1012" s="33">
        <v>1150.3679999999999</v>
      </c>
      <c r="V1012" s="61">
        <v>3.5009999999999999</v>
      </c>
      <c r="W1012" s="61">
        <v>5.2999999999999999E-2</v>
      </c>
      <c r="X1012" s="61">
        <v>39</v>
      </c>
      <c r="Y1012" s="61">
        <v>1.6E-2</v>
      </c>
      <c r="Z1012" s="61">
        <f t="shared" si="62"/>
        <v>84024.029087999996</v>
      </c>
      <c r="AA1012" s="61">
        <f t="shared" si="63"/>
        <v>44.864351999999997</v>
      </c>
    </row>
    <row r="1013" spans="1:27" x14ac:dyDescent="0.25">
      <c r="A1013" s="31">
        <v>43298</v>
      </c>
      <c r="B1013" s="61" t="s">
        <v>177</v>
      </c>
      <c r="C1013" s="65">
        <v>43290</v>
      </c>
      <c r="D1013" s="35">
        <f t="shared" si="60"/>
        <v>2018</v>
      </c>
      <c r="E1013" s="35">
        <f t="shared" si="61"/>
        <v>7</v>
      </c>
      <c r="F1013" s="61">
        <v>120164</v>
      </c>
      <c r="G1013" s="61" t="s">
        <v>275</v>
      </c>
      <c r="H1013" s="61" t="s">
        <v>39</v>
      </c>
      <c r="I1013" s="61" t="s">
        <v>276</v>
      </c>
      <c r="J1013" s="61" t="s">
        <v>20</v>
      </c>
      <c r="K1013" s="61" t="s">
        <v>191</v>
      </c>
      <c r="L1013" s="61" t="s">
        <v>277</v>
      </c>
      <c r="M1013" s="61">
        <v>301</v>
      </c>
      <c r="N1013" s="61" t="s">
        <v>21</v>
      </c>
      <c r="O1013" s="61">
        <v>1</v>
      </c>
      <c r="P1013" s="61" t="s">
        <v>23</v>
      </c>
      <c r="Q1013" s="61">
        <v>4</v>
      </c>
      <c r="R1013" s="61" t="s">
        <v>40</v>
      </c>
      <c r="S1013" s="61">
        <v>113</v>
      </c>
      <c r="T1013" s="61">
        <v>59753</v>
      </c>
      <c r="U1013" s="33">
        <v>1384.056</v>
      </c>
      <c r="V1013" s="61">
        <v>3.4460000000000002</v>
      </c>
      <c r="W1013" s="61">
        <v>5.7000000000000002E-2</v>
      </c>
      <c r="X1013" s="61">
        <v>34</v>
      </c>
      <c r="Y1013" s="61">
        <v>8.0000000000000002E-3</v>
      </c>
      <c r="Z1013" s="61">
        <f t="shared" si="62"/>
        <v>82701.498167999991</v>
      </c>
      <c r="AA1013" s="61">
        <f t="shared" si="63"/>
        <v>47.057904000000001</v>
      </c>
    </row>
    <row r="1014" spans="1:27" x14ac:dyDescent="0.25">
      <c r="A1014" s="31">
        <v>43298</v>
      </c>
      <c r="B1014" s="61" t="s">
        <v>177</v>
      </c>
      <c r="C1014" s="65">
        <v>43290</v>
      </c>
      <c r="D1014" s="35">
        <f t="shared" si="60"/>
        <v>2018</v>
      </c>
      <c r="E1014" s="35">
        <f t="shared" si="61"/>
        <v>7</v>
      </c>
      <c r="F1014" s="61">
        <v>120164</v>
      </c>
      <c r="G1014" s="61" t="s">
        <v>275</v>
      </c>
      <c r="H1014" s="61" t="s">
        <v>39</v>
      </c>
      <c r="I1014" s="61" t="s">
        <v>276</v>
      </c>
      <c r="J1014" s="61" t="s">
        <v>20</v>
      </c>
      <c r="K1014" s="61" t="s">
        <v>191</v>
      </c>
      <c r="L1014" s="61" t="s">
        <v>277</v>
      </c>
      <c r="M1014" s="61">
        <v>301</v>
      </c>
      <c r="N1014" s="61" t="s">
        <v>21</v>
      </c>
      <c r="O1014" s="61">
        <v>1</v>
      </c>
      <c r="P1014" s="61" t="s">
        <v>23</v>
      </c>
      <c r="Q1014" s="61">
        <v>4</v>
      </c>
      <c r="R1014" s="61" t="s">
        <v>40</v>
      </c>
      <c r="S1014" s="61">
        <v>112</v>
      </c>
      <c r="T1014" s="61">
        <v>73032</v>
      </c>
      <c r="U1014" s="33">
        <v>1208.4749999999999</v>
      </c>
      <c r="V1014" s="61">
        <v>3.677</v>
      </c>
      <c r="W1014" s="61">
        <v>6.6000000000000003E-2</v>
      </c>
      <c r="X1014" s="61">
        <v>48</v>
      </c>
      <c r="Y1014" s="61">
        <v>1.4E-2</v>
      </c>
      <c r="Z1014" s="61">
        <f t="shared" si="62"/>
        <v>88257.346199999985</v>
      </c>
      <c r="AA1014" s="61">
        <f t="shared" si="63"/>
        <v>58.006799999999998</v>
      </c>
    </row>
    <row r="1015" spans="1:27" x14ac:dyDescent="0.25">
      <c r="A1015" s="31">
        <v>43298</v>
      </c>
      <c r="B1015" s="61" t="s">
        <v>177</v>
      </c>
      <c r="C1015" s="65">
        <v>43290</v>
      </c>
      <c r="D1015" s="35">
        <f t="shared" si="60"/>
        <v>2018</v>
      </c>
      <c r="E1015" s="35">
        <f t="shared" si="61"/>
        <v>7</v>
      </c>
      <c r="F1015" s="61">
        <v>120164</v>
      </c>
      <c r="G1015" s="61" t="s">
        <v>275</v>
      </c>
      <c r="H1015" s="61" t="s">
        <v>39</v>
      </c>
      <c r="I1015" s="61" t="s">
        <v>276</v>
      </c>
      <c r="J1015" s="61" t="s">
        <v>20</v>
      </c>
      <c r="K1015" s="61" t="s">
        <v>191</v>
      </c>
      <c r="L1015" s="61" t="s">
        <v>277</v>
      </c>
      <c r="M1015" s="61">
        <v>301</v>
      </c>
      <c r="N1015" s="61" t="s">
        <v>21</v>
      </c>
      <c r="O1015" s="61">
        <v>1</v>
      </c>
      <c r="P1015" s="61" t="s">
        <v>23</v>
      </c>
      <c r="Q1015" s="61">
        <v>4</v>
      </c>
      <c r="R1015" s="61" t="s">
        <v>40</v>
      </c>
      <c r="S1015" s="61">
        <v>115</v>
      </c>
      <c r="T1015" s="61">
        <v>59664</v>
      </c>
      <c r="U1015" s="33">
        <v>1292.0340000000001</v>
      </c>
      <c r="V1015" s="61">
        <v>3.2120000000000002</v>
      </c>
      <c r="W1015" s="61">
        <v>0.10100000000000001</v>
      </c>
      <c r="X1015" s="61">
        <v>60</v>
      </c>
      <c r="Y1015" s="61">
        <v>1.2E-2</v>
      </c>
      <c r="Z1015" s="61">
        <f t="shared" si="62"/>
        <v>77087.916576000003</v>
      </c>
      <c r="AA1015" s="61">
        <f t="shared" si="63"/>
        <v>77.522040000000004</v>
      </c>
    </row>
    <row r="1016" spans="1:27" x14ac:dyDescent="0.25">
      <c r="A1016" s="31">
        <v>43298</v>
      </c>
      <c r="B1016" s="61" t="s">
        <v>177</v>
      </c>
      <c r="C1016" s="65">
        <v>43290</v>
      </c>
      <c r="D1016" s="35">
        <f t="shared" si="60"/>
        <v>2018</v>
      </c>
      <c r="E1016" s="35">
        <f t="shared" si="61"/>
        <v>7</v>
      </c>
      <c r="F1016" s="61">
        <v>120164</v>
      </c>
      <c r="G1016" s="61" t="s">
        <v>275</v>
      </c>
      <c r="H1016" s="61" t="s">
        <v>39</v>
      </c>
      <c r="I1016" s="61" t="s">
        <v>276</v>
      </c>
      <c r="J1016" s="61" t="s">
        <v>20</v>
      </c>
      <c r="K1016" s="61" t="s">
        <v>191</v>
      </c>
      <c r="L1016" s="61" t="s">
        <v>277</v>
      </c>
      <c r="M1016" s="61">
        <v>301</v>
      </c>
      <c r="N1016" s="61" t="s">
        <v>21</v>
      </c>
      <c r="O1016" s="61">
        <v>1</v>
      </c>
      <c r="P1016" s="61" t="s">
        <v>23</v>
      </c>
      <c r="Q1016" s="61">
        <v>4</v>
      </c>
      <c r="R1016" s="61" t="s">
        <v>40</v>
      </c>
      <c r="S1016" s="61">
        <v>114</v>
      </c>
      <c r="T1016" s="61">
        <v>65715</v>
      </c>
      <c r="U1016" s="33">
        <v>1697.1869999999999</v>
      </c>
      <c r="V1016" s="61">
        <v>4.6470000000000002</v>
      </c>
      <c r="W1016" s="61">
        <v>0.14499999999999999</v>
      </c>
      <c r="X1016" s="61">
        <v>95</v>
      </c>
      <c r="Y1016" s="61">
        <v>2.4E-2</v>
      </c>
      <c r="Z1016" s="61">
        <f t="shared" si="62"/>
        <v>111530.64370499999</v>
      </c>
      <c r="AA1016" s="61">
        <f t="shared" si="63"/>
        <v>161.23276499999997</v>
      </c>
    </row>
    <row r="1017" spans="1:27" x14ac:dyDescent="0.25">
      <c r="A1017" s="31">
        <v>43298</v>
      </c>
      <c r="B1017" s="61" t="s">
        <v>177</v>
      </c>
      <c r="C1017" s="65">
        <v>43290</v>
      </c>
      <c r="D1017" s="35">
        <f t="shared" si="60"/>
        <v>2018</v>
      </c>
      <c r="E1017" s="35">
        <f t="shared" si="61"/>
        <v>7</v>
      </c>
      <c r="F1017" s="61">
        <v>120164</v>
      </c>
      <c r="G1017" s="61" t="s">
        <v>275</v>
      </c>
      <c r="H1017" s="61" t="s">
        <v>39</v>
      </c>
      <c r="I1017" s="61" t="s">
        <v>276</v>
      </c>
      <c r="J1017" s="61" t="s">
        <v>20</v>
      </c>
      <c r="K1017" s="61" t="s">
        <v>191</v>
      </c>
      <c r="L1017" s="61" t="s">
        <v>277</v>
      </c>
      <c r="M1017" s="61">
        <v>301</v>
      </c>
      <c r="N1017" s="61" t="s">
        <v>21</v>
      </c>
      <c r="O1017" s="61">
        <v>1</v>
      </c>
      <c r="P1017" s="61" t="s">
        <v>23</v>
      </c>
      <c r="Q1017" s="61">
        <v>4</v>
      </c>
      <c r="R1017" s="61" t="s">
        <v>40</v>
      </c>
      <c r="S1017" s="61">
        <v>116</v>
      </c>
      <c r="T1017" s="61">
        <v>67820</v>
      </c>
      <c r="U1017" s="33">
        <v>1664.704</v>
      </c>
      <c r="V1017" s="61">
        <v>4.7039999999999997</v>
      </c>
      <c r="W1017" s="61">
        <v>0.16400000000000001</v>
      </c>
      <c r="X1017" s="61">
        <v>111</v>
      </c>
      <c r="Y1017" s="61">
        <v>3.2000000000000001E-2</v>
      </c>
      <c r="Z1017" s="61">
        <f t="shared" si="62"/>
        <v>112900.22528</v>
      </c>
      <c r="AA1017" s="61">
        <f t="shared" si="63"/>
        <v>184.78214399999999</v>
      </c>
    </row>
    <row r="1018" spans="1:27" x14ac:dyDescent="0.25">
      <c r="A1018" s="31">
        <v>43290</v>
      </c>
      <c r="B1018" s="61" t="s">
        <v>176</v>
      </c>
      <c r="C1018" s="65">
        <v>43283</v>
      </c>
      <c r="D1018" s="35">
        <f t="shared" si="60"/>
        <v>2018</v>
      </c>
      <c r="E1018" s="35">
        <f t="shared" si="61"/>
        <v>7</v>
      </c>
      <c r="F1018" s="61">
        <v>120164</v>
      </c>
      <c r="G1018" s="61" t="s">
        <v>275</v>
      </c>
      <c r="H1018" s="61" t="s">
        <v>39</v>
      </c>
      <c r="I1018" s="61" t="s">
        <v>276</v>
      </c>
      <c r="J1018" s="61" t="s">
        <v>20</v>
      </c>
      <c r="K1018" s="61" t="s">
        <v>191</v>
      </c>
      <c r="L1018" s="61" t="s">
        <v>277</v>
      </c>
      <c r="M1018" s="61">
        <v>301</v>
      </c>
      <c r="N1018" s="61" t="s">
        <v>21</v>
      </c>
      <c r="O1018" s="61">
        <v>1</v>
      </c>
      <c r="P1018" s="61" t="s">
        <v>23</v>
      </c>
      <c r="Q1018" s="61">
        <v>4</v>
      </c>
      <c r="R1018" s="61" t="s">
        <v>40</v>
      </c>
      <c r="S1018" s="61">
        <v>116</v>
      </c>
      <c r="T1018" s="61">
        <v>67876</v>
      </c>
      <c r="U1018" s="33">
        <v>1613.463</v>
      </c>
      <c r="V1018" s="61">
        <v>4.5629999999999997</v>
      </c>
      <c r="W1018" s="61">
        <v>8.3000000000000004E-2</v>
      </c>
      <c r="X1018" s="61">
        <v>56</v>
      </c>
      <c r="Y1018" s="61">
        <v>1.6E-2</v>
      </c>
      <c r="Z1018" s="61">
        <f t="shared" si="62"/>
        <v>109515.414588</v>
      </c>
      <c r="AA1018" s="61">
        <f t="shared" si="63"/>
        <v>90.353927999999996</v>
      </c>
    </row>
    <row r="1019" spans="1:27" x14ac:dyDescent="0.25">
      <c r="A1019" s="31">
        <v>43290</v>
      </c>
      <c r="B1019" s="61" t="s">
        <v>176</v>
      </c>
      <c r="C1019" s="65">
        <v>43283</v>
      </c>
      <c r="D1019" s="35">
        <f t="shared" si="60"/>
        <v>2018</v>
      </c>
      <c r="E1019" s="35">
        <f t="shared" si="61"/>
        <v>7</v>
      </c>
      <c r="F1019" s="61">
        <v>120164</v>
      </c>
      <c r="G1019" s="61" t="s">
        <v>275</v>
      </c>
      <c r="H1019" s="61" t="s">
        <v>39</v>
      </c>
      <c r="I1019" s="61" t="s">
        <v>276</v>
      </c>
      <c r="J1019" s="61" t="s">
        <v>20</v>
      </c>
      <c r="K1019" s="61" t="s">
        <v>191</v>
      </c>
      <c r="L1019" s="61" t="s">
        <v>277</v>
      </c>
      <c r="M1019" s="61">
        <v>301</v>
      </c>
      <c r="N1019" s="61" t="s">
        <v>21</v>
      </c>
      <c r="O1019" s="61">
        <v>1</v>
      </c>
      <c r="P1019" s="61" t="s">
        <v>23</v>
      </c>
      <c r="Q1019" s="61">
        <v>4</v>
      </c>
      <c r="R1019" s="61" t="s">
        <v>40</v>
      </c>
      <c r="S1019" s="61">
        <v>114</v>
      </c>
      <c r="T1019" s="61">
        <v>65781</v>
      </c>
      <c r="U1019" s="33">
        <v>1643.173</v>
      </c>
      <c r="V1019" s="61">
        <v>4.5039999999999996</v>
      </c>
      <c r="W1019" s="61">
        <v>0.1</v>
      </c>
      <c r="X1019" s="61">
        <v>66</v>
      </c>
      <c r="Y1019" s="61">
        <v>1.7000000000000001E-2</v>
      </c>
      <c r="Z1019" s="61">
        <f t="shared" si="62"/>
        <v>108089.56311300001</v>
      </c>
      <c r="AA1019" s="61">
        <f t="shared" si="63"/>
        <v>108.44941800000001</v>
      </c>
    </row>
    <row r="1020" spans="1:27" x14ac:dyDescent="0.25">
      <c r="A1020" s="31">
        <v>43290</v>
      </c>
      <c r="B1020" s="61" t="s">
        <v>176</v>
      </c>
      <c r="C1020" s="65">
        <v>43283</v>
      </c>
      <c r="D1020" s="35">
        <f t="shared" si="60"/>
        <v>2018</v>
      </c>
      <c r="E1020" s="35">
        <f t="shared" si="61"/>
        <v>7</v>
      </c>
      <c r="F1020" s="61">
        <v>120164</v>
      </c>
      <c r="G1020" s="61" t="s">
        <v>275</v>
      </c>
      <c r="H1020" s="61" t="s">
        <v>39</v>
      </c>
      <c r="I1020" s="61" t="s">
        <v>276</v>
      </c>
      <c r="J1020" s="61" t="s">
        <v>20</v>
      </c>
      <c r="K1020" s="61" t="s">
        <v>191</v>
      </c>
      <c r="L1020" s="61" t="s">
        <v>277</v>
      </c>
      <c r="M1020" s="61">
        <v>301</v>
      </c>
      <c r="N1020" s="61" t="s">
        <v>21</v>
      </c>
      <c r="O1020" s="61">
        <v>1</v>
      </c>
      <c r="P1020" s="61" t="s">
        <v>23</v>
      </c>
      <c r="Q1020" s="61">
        <v>4</v>
      </c>
      <c r="R1020" s="61" t="s">
        <v>40</v>
      </c>
      <c r="S1020" s="61">
        <v>115</v>
      </c>
      <c r="T1020" s="61">
        <v>59731</v>
      </c>
      <c r="U1020" s="33">
        <v>1242.4659999999999</v>
      </c>
      <c r="V1020" s="61">
        <v>3.0920000000000001</v>
      </c>
      <c r="W1020" s="61">
        <v>0.112</v>
      </c>
      <c r="X1020" s="61">
        <v>67</v>
      </c>
      <c r="Y1020" s="61">
        <v>7.0000000000000001E-3</v>
      </c>
      <c r="Z1020" s="61">
        <f t="shared" si="62"/>
        <v>74213.736646000005</v>
      </c>
      <c r="AA1020" s="61">
        <f t="shared" si="63"/>
        <v>83.245221999999998</v>
      </c>
    </row>
    <row r="1021" spans="1:27" x14ac:dyDescent="0.25">
      <c r="A1021" s="31">
        <v>43290</v>
      </c>
      <c r="B1021" s="61" t="s">
        <v>176</v>
      </c>
      <c r="C1021" s="65">
        <v>43283</v>
      </c>
      <c r="D1021" s="35">
        <f t="shared" si="60"/>
        <v>2018</v>
      </c>
      <c r="E1021" s="35">
        <f t="shared" si="61"/>
        <v>7</v>
      </c>
      <c r="F1021" s="61">
        <v>120164</v>
      </c>
      <c r="G1021" s="61" t="s">
        <v>275</v>
      </c>
      <c r="H1021" s="61" t="s">
        <v>39</v>
      </c>
      <c r="I1021" s="61" t="s">
        <v>276</v>
      </c>
      <c r="J1021" s="61" t="s">
        <v>20</v>
      </c>
      <c r="K1021" s="61" t="s">
        <v>191</v>
      </c>
      <c r="L1021" s="61" t="s">
        <v>277</v>
      </c>
      <c r="M1021" s="61">
        <v>301</v>
      </c>
      <c r="N1021" s="61" t="s">
        <v>21</v>
      </c>
      <c r="O1021" s="61">
        <v>1</v>
      </c>
      <c r="P1021" s="61" t="s">
        <v>23</v>
      </c>
      <c r="Q1021" s="61">
        <v>4</v>
      </c>
      <c r="R1021" s="61" t="s">
        <v>40</v>
      </c>
      <c r="S1021" s="61">
        <v>112</v>
      </c>
      <c r="T1021" s="61">
        <v>73073</v>
      </c>
      <c r="U1021" s="33">
        <v>1168.4760000000001</v>
      </c>
      <c r="V1021" s="61">
        <v>3.5579999999999998</v>
      </c>
      <c r="W1021" s="61">
        <v>5.6000000000000001E-2</v>
      </c>
      <c r="X1021" s="61">
        <v>41</v>
      </c>
      <c r="Y1021" s="61">
        <v>8.0000000000000002E-3</v>
      </c>
      <c r="Z1021" s="61">
        <f t="shared" si="62"/>
        <v>85384.046748000008</v>
      </c>
      <c r="AA1021" s="61">
        <f t="shared" si="63"/>
        <v>47.907516000000001</v>
      </c>
    </row>
    <row r="1022" spans="1:27" x14ac:dyDescent="0.25">
      <c r="A1022" s="31">
        <v>43290</v>
      </c>
      <c r="B1022" s="61" t="s">
        <v>176</v>
      </c>
      <c r="C1022" s="65">
        <v>43283</v>
      </c>
      <c r="D1022" s="35">
        <f t="shared" si="60"/>
        <v>2018</v>
      </c>
      <c r="E1022" s="35">
        <f t="shared" si="61"/>
        <v>7</v>
      </c>
      <c r="F1022" s="61">
        <v>120164</v>
      </c>
      <c r="G1022" s="61" t="s">
        <v>275</v>
      </c>
      <c r="H1022" s="61" t="s">
        <v>39</v>
      </c>
      <c r="I1022" s="61" t="s">
        <v>276</v>
      </c>
      <c r="J1022" s="61" t="s">
        <v>20</v>
      </c>
      <c r="K1022" s="61" t="s">
        <v>191</v>
      </c>
      <c r="L1022" s="61" t="s">
        <v>277</v>
      </c>
      <c r="M1022" s="61">
        <v>301</v>
      </c>
      <c r="N1022" s="61" t="s">
        <v>21</v>
      </c>
      <c r="O1022" s="61">
        <v>1</v>
      </c>
      <c r="P1022" s="61" t="s">
        <v>23</v>
      </c>
      <c r="Q1022" s="61">
        <v>4</v>
      </c>
      <c r="R1022" s="61" t="s">
        <v>40</v>
      </c>
      <c r="S1022" s="61">
        <v>113</v>
      </c>
      <c r="T1022" s="61">
        <v>59791</v>
      </c>
      <c r="U1022" s="33">
        <v>1327.874</v>
      </c>
      <c r="V1022" s="61">
        <v>3.3079999999999998</v>
      </c>
      <c r="W1022" s="61">
        <v>6.4000000000000001E-2</v>
      </c>
      <c r="X1022" s="61">
        <v>38</v>
      </c>
      <c r="Y1022" s="61">
        <v>8.0000000000000002E-3</v>
      </c>
      <c r="Z1022" s="61">
        <f t="shared" si="62"/>
        <v>79394.914334000001</v>
      </c>
      <c r="AA1022" s="61">
        <f t="shared" si="63"/>
        <v>50.459212000000001</v>
      </c>
    </row>
    <row r="1023" spans="1:27" x14ac:dyDescent="0.25">
      <c r="A1023" s="31">
        <v>43290</v>
      </c>
      <c r="B1023" s="61" t="s">
        <v>176</v>
      </c>
      <c r="C1023" s="65">
        <v>43283</v>
      </c>
      <c r="D1023" s="35">
        <f t="shared" si="60"/>
        <v>2018</v>
      </c>
      <c r="E1023" s="35">
        <f t="shared" si="61"/>
        <v>7</v>
      </c>
      <c r="F1023" s="61">
        <v>120164</v>
      </c>
      <c r="G1023" s="61" t="s">
        <v>275</v>
      </c>
      <c r="H1023" s="61" t="s">
        <v>39</v>
      </c>
      <c r="I1023" s="61" t="s">
        <v>276</v>
      </c>
      <c r="J1023" s="61" t="s">
        <v>20</v>
      </c>
      <c r="K1023" s="61" t="s">
        <v>191</v>
      </c>
      <c r="L1023" s="61" t="s">
        <v>277</v>
      </c>
      <c r="M1023" s="61">
        <v>301</v>
      </c>
      <c r="N1023" s="61" t="s">
        <v>21</v>
      </c>
      <c r="O1023" s="61">
        <v>1</v>
      </c>
      <c r="P1023" s="61" t="s">
        <v>23</v>
      </c>
      <c r="Q1023" s="61">
        <v>4</v>
      </c>
      <c r="R1023" s="61" t="s">
        <v>40</v>
      </c>
      <c r="S1023" s="61">
        <v>110</v>
      </c>
      <c r="T1023" s="61">
        <v>73092</v>
      </c>
      <c r="U1023" s="33">
        <v>1113.2829999999999</v>
      </c>
      <c r="V1023" s="61">
        <v>3.391</v>
      </c>
      <c r="W1023" s="61">
        <v>7.0000000000000007E-2</v>
      </c>
      <c r="X1023" s="61">
        <v>51</v>
      </c>
      <c r="Y1023" s="61">
        <v>4.0000000000000001E-3</v>
      </c>
      <c r="Z1023" s="61">
        <f t="shared" si="62"/>
        <v>81372.081036000003</v>
      </c>
      <c r="AA1023" s="61">
        <f t="shared" si="63"/>
        <v>56.777432999999995</v>
      </c>
    </row>
    <row r="1024" spans="1:27" x14ac:dyDescent="0.25">
      <c r="A1024" s="31">
        <v>43290</v>
      </c>
      <c r="B1024" s="61" t="s">
        <v>176</v>
      </c>
      <c r="C1024" s="65">
        <v>43283</v>
      </c>
      <c r="D1024" s="35">
        <f t="shared" si="60"/>
        <v>2018</v>
      </c>
      <c r="E1024" s="35">
        <f t="shared" si="61"/>
        <v>7</v>
      </c>
      <c r="F1024" s="61">
        <v>120164</v>
      </c>
      <c r="G1024" s="61" t="s">
        <v>275</v>
      </c>
      <c r="H1024" s="61" t="s">
        <v>39</v>
      </c>
      <c r="I1024" s="61" t="s">
        <v>276</v>
      </c>
      <c r="J1024" s="61" t="s">
        <v>20</v>
      </c>
      <c r="K1024" s="61" t="s">
        <v>191</v>
      </c>
      <c r="L1024" s="61" t="s">
        <v>277</v>
      </c>
      <c r="M1024" s="61">
        <v>301</v>
      </c>
      <c r="N1024" s="61" t="s">
        <v>21</v>
      </c>
      <c r="O1024" s="61">
        <v>1</v>
      </c>
      <c r="P1024" s="61" t="s">
        <v>23</v>
      </c>
      <c r="Q1024" s="61">
        <v>4</v>
      </c>
      <c r="R1024" s="61" t="s">
        <v>40</v>
      </c>
      <c r="S1024" s="61">
        <v>111</v>
      </c>
      <c r="T1024" s="61">
        <v>71993</v>
      </c>
      <c r="U1024" s="33">
        <v>1218.145</v>
      </c>
      <c r="V1024" s="61">
        <v>3.6539999999999999</v>
      </c>
      <c r="W1024" s="61">
        <v>5.8000000000000003E-2</v>
      </c>
      <c r="X1024" s="61">
        <v>42</v>
      </c>
      <c r="Y1024" s="61">
        <v>7.0000000000000001E-3</v>
      </c>
      <c r="Z1024" s="61">
        <f t="shared" si="62"/>
        <v>87697.912985000003</v>
      </c>
      <c r="AA1024" s="61">
        <f t="shared" si="63"/>
        <v>51.162089999999999</v>
      </c>
    </row>
    <row r="1025" spans="1:27" x14ac:dyDescent="0.25">
      <c r="A1025" s="31">
        <v>43290</v>
      </c>
      <c r="B1025" s="61" t="s">
        <v>176</v>
      </c>
      <c r="C1025" s="65">
        <v>43283</v>
      </c>
      <c r="D1025" s="35">
        <f t="shared" si="60"/>
        <v>2018</v>
      </c>
      <c r="E1025" s="35">
        <f t="shared" si="61"/>
        <v>7</v>
      </c>
      <c r="F1025" s="61">
        <v>120164</v>
      </c>
      <c r="G1025" s="61" t="s">
        <v>275</v>
      </c>
      <c r="H1025" s="61" t="s">
        <v>39</v>
      </c>
      <c r="I1025" s="61" t="s">
        <v>276</v>
      </c>
      <c r="J1025" s="61" t="s">
        <v>20</v>
      </c>
      <c r="K1025" s="61" t="s">
        <v>191</v>
      </c>
      <c r="L1025" s="61" t="s">
        <v>277</v>
      </c>
      <c r="M1025" s="61">
        <v>301</v>
      </c>
      <c r="N1025" s="61" t="s">
        <v>21</v>
      </c>
      <c r="O1025" s="61">
        <v>1</v>
      </c>
      <c r="P1025" s="61" t="s">
        <v>23</v>
      </c>
      <c r="Q1025" s="61">
        <v>4</v>
      </c>
      <c r="R1025" s="61" t="s">
        <v>40</v>
      </c>
      <c r="S1025" s="61">
        <v>108</v>
      </c>
      <c r="T1025" s="61">
        <v>72898</v>
      </c>
      <c r="U1025" s="61">
        <v>971.09400000000005</v>
      </c>
      <c r="V1025" s="61">
        <v>2.95</v>
      </c>
      <c r="W1025" s="61">
        <v>9.9000000000000005E-2</v>
      </c>
      <c r="X1025" s="61">
        <v>72</v>
      </c>
      <c r="Y1025" s="61">
        <v>0.01</v>
      </c>
      <c r="Z1025" s="61">
        <f t="shared" si="62"/>
        <v>70790.810412000006</v>
      </c>
      <c r="AA1025" s="61">
        <f t="shared" si="63"/>
        <v>69.918768000000014</v>
      </c>
    </row>
    <row r="1026" spans="1:27" x14ac:dyDescent="0.25">
      <c r="A1026" s="31">
        <v>43290</v>
      </c>
      <c r="B1026" s="61" t="s">
        <v>176</v>
      </c>
      <c r="C1026" s="65">
        <v>43283</v>
      </c>
      <c r="D1026" s="35">
        <f t="shared" si="60"/>
        <v>2018</v>
      </c>
      <c r="E1026" s="35">
        <f t="shared" si="61"/>
        <v>7</v>
      </c>
      <c r="F1026" s="61">
        <v>120164</v>
      </c>
      <c r="G1026" s="61" t="s">
        <v>275</v>
      </c>
      <c r="H1026" s="61" t="s">
        <v>39</v>
      </c>
      <c r="I1026" s="61" t="s">
        <v>276</v>
      </c>
      <c r="J1026" s="61" t="s">
        <v>20</v>
      </c>
      <c r="K1026" s="61" t="s">
        <v>191</v>
      </c>
      <c r="L1026" s="61" t="s">
        <v>277</v>
      </c>
      <c r="M1026" s="61">
        <v>301</v>
      </c>
      <c r="N1026" s="61" t="s">
        <v>21</v>
      </c>
      <c r="O1026" s="61">
        <v>1</v>
      </c>
      <c r="P1026" s="61" t="s">
        <v>23</v>
      </c>
      <c r="Q1026" s="61">
        <v>4</v>
      </c>
      <c r="R1026" s="61" t="s">
        <v>40</v>
      </c>
      <c r="S1026" s="61">
        <v>109</v>
      </c>
      <c r="T1026" s="61">
        <v>72014</v>
      </c>
      <c r="U1026" s="33">
        <v>1248.701</v>
      </c>
      <c r="V1026" s="61">
        <v>3.7469999999999999</v>
      </c>
      <c r="W1026" s="61">
        <v>3.2000000000000001E-2</v>
      </c>
      <c r="X1026" s="61">
        <v>23</v>
      </c>
      <c r="Y1026" s="61">
        <v>0</v>
      </c>
      <c r="Z1026" s="61">
        <f t="shared" si="62"/>
        <v>89923.953813999993</v>
      </c>
      <c r="AA1026" s="61">
        <f t="shared" si="63"/>
        <v>28.720123000000001</v>
      </c>
    </row>
    <row r="1027" spans="1:27" x14ac:dyDescent="0.25">
      <c r="A1027" s="31">
        <v>43290</v>
      </c>
      <c r="B1027" s="61" t="s">
        <v>176</v>
      </c>
      <c r="C1027" s="65">
        <v>43283</v>
      </c>
      <c r="D1027" s="35">
        <f t="shared" ref="D1027:D1090" si="64">YEAR(C1027)</f>
        <v>2018</v>
      </c>
      <c r="E1027" s="35">
        <f t="shared" ref="E1027:E1090" si="65">MONTH(C1027)</f>
        <v>7</v>
      </c>
      <c r="F1027" s="61">
        <v>120164</v>
      </c>
      <c r="G1027" s="61" t="s">
        <v>275</v>
      </c>
      <c r="H1027" s="61" t="s">
        <v>39</v>
      </c>
      <c r="I1027" s="61" t="s">
        <v>276</v>
      </c>
      <c r="J1027" s="61" t="s">
        <v>20</v>
      </c>
      <c r="K1027" s="61" t="s">
        <v>191</v>
      </c>
      <c r="L1027" s="61" t="s">
        <v>277</v>
      </c>
      <c r="M1027" s="61">
        <v>301</v>
      </c>
      <c r="N1027" s="61" t="s">
        <v>21</v>
      </c>
      <c r="O1027" s="61">
        <v>1</v>
      </c>
      <c r="P1027" s="61" t="s">
        <v>23</v>
      </c>
      <c r="Q1027" s="61">
        <v>4</v>
      </c>
      <c r="R1027" s="61" t="s">
        <v>40</v>
      </c>
      <c r="S1027" s="61">
        <v>106</v>
      </c>
      <c r="T1027" s="61">
        <v>66341</v>
      </c>
      <c r="U1027" s="33">
        <v>1681.2149999999999</v>
      </c>
      <c r="V1027" s="61">
        <v>4.6470000000000002</v>
      </c>
      <c r="W1027" s="61">
        <v>6.6000000000000003E-2</v>
      </c>
      <c r="X1027" s="61">
        <v>44</v>
      </c>
      <c r="Y1027" s="61">
        <v>8.0000000000000002E-3</v>
      </c>
      <c r="Z1027" s="61">
        <f t="shared" ref="Z1027:Z1090" si="66">T1027*U1027/1000</f>
        <v>111533.48431499999</v>
      </c>
      <c r="AA1027" s="61">
        <f t="shared" ref="AA1027:AA1090" si="67">X1027*U1027/1000</f>
        <v>73.973459999999989</v>
      </c>
    </row>
    <row r="1028" spans="1:27" x14ac:dyDescent="0.25">
      <c r="A1028" s="31">
        <v>43290</v>
      </c>
      <c r="B1028" s="61" t="s">
        <v>176</v>
      </c>
      <c r="C1028" s="65">
        <v>43283</v>
      </c>
      <c r="D1028" s="35">
        <f t="shared" si="64"/>
        <v>2018</v>
      </c>
      <c r="E1028" s="35">
        <f t="shared" si="65"/>
        <v>7</v>
      </c>
      <c r="F1028" s="61">
        <v>120164</v>
      </c>
      <c r="G1028" s="61" t="s">
        <v>275</v>
      </c>
      <c r="H1028" s="61" t="s">
        <v>39</v>
      </c>
      <c r="I1028" s="61" t="s">
        <v>276</v>
      </c>
      <c r="J1028" s="61" t="s">
        <v>20</v>
      </c>
      <c r="K1028" s="61" t="s">
        <v>191</v>
      </c>
      <c r="L1028" s="61" t="s">
        <v>277</v>
      </c>
      <c r="M1028" s="61">
        <v>301</v>
      </c>
      <c r="N1028" s="61" t="s">
        <v>21</v>
      </c>
      <c r="O1028" s="61">
        <v>1</v>
      </c>
      <c r="P1028" s="61" t="s">
        <v>23</v>
      </c>
      <c r="Q1028" s="61">
        <v>4</v>
      </c>
      <c r="R1028" s="61" t="s">
        <v>40</v>
      </c>
      <c r="S1028" s="61">
        <v>107</v>
      </c>
      <c r="T1028" s="61">
        <v>75418</v>
      </c>
      <c r="U1028" s="33">
        <v>1630.172</v>
      </c>
      <c r="V1028" s="61">
        <v>5.1230000000000002</v>
      </c>
      <c r="W1028" s="61">
        <v>8.1000000000000003E-2</v>
      </c>
      <c r="X1028" s="61">
        <v>61</v>
      </c>
      <c r="Y1028" s="61">
        <v>1.7000000000000001E-2</v>
      </c>
      <c r="Z1028" s="61">
        <f t="shared" si="66"/>
        <v>122944.311896</v>
      </c>
      <c r="AA1028" s="61">
        <f t="shared" si="67"/>
        <v>99.440491999999992</v>
      </c>
    </row>
    <row r="1029" spans="1:27" x14ac:dyDescent="0.25">
      <c r="A1029" s="31">
        <v>43290</v>
      </c>
      <c r="B1029" s="61" t="s">
        <v>176</v>
      </c>
      <c r="C1029" s="65">
        <v>43283</v>
      </c>
      <c r="D1029" s="35">
        <f t="shared" si="64"/>
        <v>2018</v>
      </c>
      <c r="E1029" s="35">
        <f t="shared" si="65"/>
        <v>7</v>
      </c>
      <c r="F1029" s="61">
        <v>120164</v>
      </c>
      <c r="G1029" s="61" t="s">
        <v>275</v>
      </c>
      <c r="H1029" s="61" t="s">
        <v>39</v>
      </c>
      <c r="I1029" s="61" t="s">
        <v>276</v>
      </c>
      <c r="J1029" s="61" t="s">
        <v>20</v>
      </c>
      <c r="K1029" s="61" t="s">
        <v>191</v>
      </c>
      <c r="L1029" s="61" t="s">
        <v>277</v>
      </c>
      <c r="M1029" s="61">
        <v>301</v>
      </c>
      <c r="N1029" s="61" t="s">
        <v>21</v>
      </c>
      <c r="O1029" s="61">
        <v>1</v>
      </c>
      <c r="P1029" s="61" t="s">
        <v>23</v>
      </c>
      <c r="Q1029" s="61">
        <v>4</v>
      </c>
      <c r="R1029" s="61" t="s">
        <v>40</v>
      </c>
      <c r="S1029" s="61">
        <v>104</v>
      </c>
      <c r="T1029" s="61">
        <v>66663</v>
      </c>
      <c r="U1029" s="33">
        <v>1686.7370000000001</v>
      </c>
      <c r="V1029" s="61">
        <v>4.6849999999999996</v>
      </c>
      <c r="W1029" s="61">
        <v>5.3999999999999999E-2</v>
      </c>
      <c r="X1029" s="61">
        <v>36</v>
      </c>
      <c r="Y1029" s="61">
        <v>1.4999999999999999E-2</v>
      </c>
      <c r="Z1029" s="61">
        <f t="shared" si="66"/>
        <v>112442.94863100001</v>
      </c>
      <c r="AA1029" s="61">
        <f t="shared" si="67"/>
        <v>60.722532000000008</v>
      </c>
    </row>
    <row r="1030" spans="1:27" x14ac:dyDescent="0.25">
      <c r="A1030" s="31">
        <v>43290</v>
      </c>
      <c r="B1030" s="61" t="s">
        <v>176</v>
      </c>
      <c r="C1030" s="65">
        <v>43283</v>
      </c>
      <c r="D1030" s="35">
        <f t="shared" si="64"/>
        <v>2018</v>
      </c>
      <c r="E1030" s="35">
        <f t="shared" si="65"/>
        <v>7</v>
      </c>
      <c r="F1030" s="61">
        <v>120164</v>
      </c>
      <c r="G1030" s="61" t="s">
        <v>275</v>
      </c>
      <c r="H1030" s="61" t="s">
        <v>39</v>
      </c>
      <c r="I1030" s="61" t="s">
        <v>276</v>
      </c>
      <c r="J1030" s="61" t="s">
        <v>20</v>
      </c>
      <c r="K1030" s="61" t="s">
        <v>191</v>
      </c>
      <c r="L1030" s="61" t="s">
        <v>277</v>
      </c>
      <c r="M1030" s="61">
        <v>301</v>
      </c>
      <c r="N1030" s="61" t="s">
        <v>21</v>
      </c>
      <c r="O1030" s="61">
        <v>1</v>
      </c>
      <c r="P1030" s="61" t="s">
        <v>23</v>
      </c>
      <c r="Q1030" s="61">
        <v>4</v>
      </c>
      <c r="R1030" s="61" t="s">
        <v>40</v>
      </c>
      <c r="S1030" s="61">
        <v>105</v>
      </c>
      <c r="T1030" s="61">
        <v>71529</v>
      </c>
      <c r="U1030" s="33">
        <v>1584.8520000000001</v>
      </c>
      <c r="V1030" s="61">
        <v>4.7229999999999999</v>
      </c>
      <c r="W1030" s="61">
        <v>7.3999999999999996E-2</v>
      </c>
      <c r="X1030" s="61">
        <v>53</v>
      </c>
      <c r="Y1030" s="61">
        <v>1.2999999999999999E-2</v>
      </c>
      <c r="Z1030" s="61">
        <f t="shared" si="66"/>
        <v>113362.878708</v>
      </c>
      <c r="AA1030" s="61">
        <f t="shared" si="67"/>
        <v>83.997156000000004</v>
      </c>
    </row>
    <row r="1031" spans="1:27" x14ac:dyDescent="0.25">
      <c r="A1031" s="31">
        <v>43290</v>
      </c>
      <c r="B1031" s="61" t="s">
        <v>176</v>
      </c>
      <c r="C1031" s="65">
        <v>43283</v>
      </c>
      <c r="D1031" s="35">
        <f t="shared" si="64"/>
        <v>2018</v>
      </c>
      <c r="E1031" s="35">
        <f t="shared" si="65"/>
        <v>7</v>
      </c>
      <c r="F1031" s="61">
        <v>120164</v>
      </c>
      <c r="G1031" s="61" t="s">
        <v>275</v>
      </c>
      <c r="H1031" s="61" t="s">
        <v>39</v>
      </c>
      <c r="I1031" s="61" t="s">
        <v>276</v>
      </c>
      <c r="J1031" s="61" t="s">
        <v>20</v>
      </c>
      <c r="K1031" s="61" t="s">
        <v>191</v>
      </c>
      <c r="L1031" s="61" t="s">
        <v>277</v>
      </c>
      <c r="M1031" s="61">
        <v>301</v>
      </c>
      <c r="N1031" s="61" t="s">
        <v>21</v>
      </c>
      <c r="O1031" s="61">
        <v>1</v>
      </c>
      <c r="P1031" s="61" t="s">
        <v>23</v>
      </c>
      <c r="Q1031" s="61">
        <v>4</v>
      </c>
      <c r="R1031" s="61" t="s">
        <v>40</v>
      </c>
      <c r="S1031" s="61">
        <v>102</v>
      </c>
      <c r="T1031" s="61">
        <v>66568</v>
      </c>
      <c r="U1031" s="33">
        <v>1650.2550000000001</v>
      </c>
      <c r="V1031" s="61">
        <v>4.577</v>
      </c>
      <c r="W1031" s="61">
        <v>6.5000000000000002E-2</v>
      </c>
      <c r="X1031" s="61">
        <v>43</v>
      </c>
      <c r="Y1031" s="61">
        <v>1.0999999999999999E-2</v>
      </c>
      <c r="Z1031" s="61">
        <f t="shared" si="66"/>
        <v>109854.17484000001</v>
      </c>
      <c r="AA1031" s="61">
        <f t="shared" si="67"/>
        <v>70.960965000000016</v>
      </c>
    </row>
    <row r="1032" spans="1:27" x14ac:dyDescent="0.25">
      <c r="A1032" s="31">
        <v>43290</v>
      </c>
      <c r="B1032" s="61" t="s">
        <v>176</v>
      </c>
      <c r="C1032" s="65">
        <v>43283</v>
      </c>
      <c r="D1032" s="35">
        <f t="shared" si="64"/>
        <v>2018</v>
      </c>
      <c r="E1032" s="35">
        <f t="shared" si="65"/>
        <v>7</v>
      </c>
      <c r="F1032" s="61">
        <v>120164</v>
      </c>
      <c r="G1032" s="61" t="s">
        <v>275</v>
      </c>
      <c r="H1032" s="61" t="s">
        <v>39</v>
      </c>
      <c r="I1032" s="61" t="s">
        <v>276</v>
      </c>
      <c r="J1032" s="61" t="s">
        <v>20</v>
      </c>
      <c r="K1032" s="61" t="s">
        <v>191</v>
      </c>
      <c r="L1032" s="61" t="s">
        <v>277</v>
      </c>
      <c r="M1032" s="61">
        <v>301</v>
      </c>
      <c r="N1032" s="61" t="s">
        <v>21</v>
      </c>
      <c r="O1032" s="61">
        <v>1</v>
      </c>
      <c r="P1032" s="61" t="s">
        <v>23</v>
      </c>
      <c r="Q1032" s="61">
        <v>4</v>
      </c>
      <c r="R1032" s="61" t="s">
        <v>40</v>
      </c>
      <c r="S1032" s="61">
        <v>103</v>
      </c>
      <c r="T1032" s="61">
        <v>64081</v>
      </c>
      <c r="U1032" s="33">
        <v>1726.171</v>
      </c>
      <c r="V1032" s="61">
        <v>4.609</v>
      </c>
      <c r="W1032" s="61">
        <v>8.3000000000000004E-2</v>
      </c>
      <c r="X1032" s="61">
        <v>53</v>
      </c>
      <c r="Y1032" s="61">
        <v>1.2E-2</v>
      </c>
      <c r="Z1032" s="61">
        <f t="shared" si="66"/>
        <v>110614.763851</v>
      </c>
      <c r="AA1032" s="61">
        <f t="shared" si="67"/>
        <v>91.487063000000006</v>
      </c>
    </row>
    <row r="1033" spans="1:27" x14ac:dyDescent="0.25">
      <c r="A1033" s="31">
        <v>43290</v>
      </c>
      <c r="B1033" s="61" t="s">
        <v>176</v>
      </c>
      <c r="C1033" s="65">
        <v>43283</v>
      </c>
      <c r="D1033" s="35">
        <f t="shared" si="64"/>
        <v>2018</v>
      </c>
      <c r="E1033" s="35">
        <f t="shared" si="65"/>
        <v>7</v>
      </c>
      <c r="F1033" s="61">
        <v>120164</v>
      </c>
      <c r="G1033" s="61" t="s">
        <v>275</v>
      </c>
      <c r="H1033" s="61" t="s">
        <v>39</v>
      </c>
      <c r="I1033" s="61" t="s">
        <v>276</v>
      </c>
      <c r="J1033" s="61" t="s">
        <v>20</v>
      </c>
      <c r="K1033" s="61" t="s">
        <v>191</v>
      </c>
      <c r="L1033" s="61" t="s">
        <v>277</v>
      </c>
      <c r="M1033" s="61">
        <v>301</v>
      </c>
      <c r="N1033" s="61" t="s">
        <v>21</v>
      </c>
      <c r="O1033" s="61">
        <v>1</v>
      </c>
      <c r="P1033" s="61" t="s">
        <v>23</v>
      </c>
      <c r="Q1033" s="61">
        <v>4</v>
      </c>
      <c r="R1033" s="61" t="s">
        <v>40</v>
      </c>
      <c r="S1033" s="61">
        <v>101</v>
      </c>
      <c r="T1033" s="61">
        <v>66769</v>
      </c>
      <c r="U1033" s="33">
        <v>1967.079</v>
      </c>
      <c r="V1033" s="61">
        <v>5.4720000000000004</v>
      </c>
      <c r="W1033" s="61">
        <v>0.03</v>
      </c>
      <c r="X1033" s="61">
        <v>20</v>
      </c>
      <c r="Y1033" s="61">
        <v>7.0000000000000001E-3</v>
      </c>
      <c r="Z1033" s="61">
        <f t="shared" si="66"/>
        <v>131339.89775100001</v>
      </c>
      <c r="AA1033" s="61">
        <f t="shared" si="67"/>
        <v>39.34158</v>
      </c>
    </row>
    <row r="1034" spans="1:27" x14ac:dyDescent="0.25">
      <c r="A1034" s="31">
        <v>43647</v>
      </c>
      <c r="B1034" s="61" t="s">
        <v>84</v>
      </c>
      <c r="C1034" s="65">
        <v>43640</v>
      </c>
      <c r="D1034" s="35">
        <f t="shared" si="64"/>
        <v>2019</v>
      </c>
      <c r="E1034" s="35">
        <f t="shared" si="65"/>
        <v>6</v>
      </c>
      <c r="F1034" s="61">
        <v>120164</v>
      </c>
      <c r="G1034" s="61" t="s">
        <v>275</v>
      </c>
      <c r="H1034" s="61" t="s">
        <v>39</v>
      </c>
      <c r="I1034" s="61" t="s">
        <v>276</v>
      </c>
      <c r="J1034" s="61" t="s">
        <v>20</v>
      </c>
      <c r="K1034" s="61" t="s">
        <v>191</v>
      </c>
      <c r="L1034" s="61" t="s">
        <v>277</v>
      </c>
      <c r="M1034" s="61">
        <v>301</v>
      </c>
      <c r="N1034" s="61" t="s">
        <v>21</v>
      </c>
      <c r="O1034" s="61">
        <v>1</v>
      </c>
      <c r="P1034" s="61" t="s">
        <v>23</v>
      </c>
      <c r="Q1034" s="61">
        <v>4</v>
      </c>
      <c r="R1034" s="61" t="s">
        <v>40</v>
      </c>
      <c r="S1034" s="61">
        <v>108</v>
      </c>
      <c r="T1034" s="61">
        <v>68659</v>
      </c>
      <c r="U1034" s="33">
        <v>6206.6940000000004</v>
      </c>
      <c r="V1034" s="61">
        <v>17.756</v>
      </c>
      <c r="W1034" s="61">
        <v>0.154</v>
      </c>
      <c r="X1034" s="61">
        <v>106</v>
      </c>
      <c r="Y1034" s="61">
        <v>4.1000000000000002E-2</v>
      </c>
      <c r="Z1034" s="61">
        <f t="shared" si="66"/>
        <v>426145.40334600001</v>
      </c>
      <c r="AA1034" s="61">
        <f t="shared" si="67"/>
        <v>657.90956400000005</v>
      </c>
    </row>
    <row r="1035" spans="1:27" x14ac:dyDescent="0.25">
      <c r="A1035" s="31">
        <v>43647</v>
      </c>
      <c r="B1035" s="61" t="s">
        <v>84</v>
      </c>
      <c r="C1035" s="65">
        <v>43640</v>
      </c>
      <c r="D1035" s="35">
        <f t="shared" si="64"/>
        <v>2019</v>
      </c>
      <c r="E1035" s="35">
        <f t="shared" si="65"/>
        <v>6</v>
      </c>
      <c r="F1035" s="61">
        <v>120164</v>
      </c>
      <c r="G1035" s="61" t="s">
        <v>275</v>
      </c>
      <c r="H1035" s="61" t="s">
        <v>39</v>
      </c>
      <c r="I1035" s="61" t="s">
        <v>276</v>
      </c>
      <c r="J1035" s="61" t="s">
        <v>20</v>
      </c>
      <c r="K1035" s="61" t="s">
        <v>191</v>
      </c>
      <c r="L1035" s="61" t="s">
        <v>277</v>
      </c>
      <c r="M1035" s="61">
        <v>301</v>
      </c>
      <c r="N1035" s="61" t="s">
        <v>21</v>
      </c>
      <c r="O1035" s="61">
        <v>1</v>
      </c>
      <c r="P1035" s="61" t="s">
        <v>23</v>
      </c>
      <c r="Q1035" s="61">
        <v>4</v>
      </c>
      <c r="R1035" s="61" t="s">
        <v>40</v>
      </c>
      <c r="S1035" s="61">
        <v>109</v>
      </c>
      <c r="T1035" s="61">
        <v>68183</v>
      </c>
      <c r="U1035" s="33">
        <v>6901.9170000000004</v>
      </c>
      <c r="V1035" s="61">
        <v>19.608000000000001</v>
      </c>
      <c r="W1035" s="61">
        <v>0.104</v>
      </c>
      <c r="X1035" s="61">
        <v>71</v>
      </c>
      <c r="Y1035" s="61">
        <v>2.1000000000000001E-2</v>
      </c>
      <c r="Z1035" s="61">
        <f t="shared" si="66"/>
        <v>470593.40681100002</v>
      </c>
      <c r="AA1035" s="61">
        <f t="shared" si="67"/>
        <v>490.03610700000002</v>
      </c>
    </row>
    <row r="1036" spans="1:27" x14ac:dyDescent="0.25">
      <c r="A1036" s="31">
        <v>43647</v>
      </c>
      <c r="B1036" s="61" t="s">
        <v>84</v>
      </c>
      <c r="C1036" s="65">
        <v>43640</v>
      </c>
      <c r="D1036" s="35">
        <f t="shared" si="64"/>
        <v>2019</v>
      </c>
      <c r="E1036" s="35">
        <f t="shared" si="65"/>
        <v>6</v>
      </c>
      <c r="F1036" s="61">
        <v>120164</v>
      </c>
      <c r="G1036" s="61" t="s">
        <v>275</v>
      </c>
      <c r="H1036" s="61" t="s">
        <v>39</v>
      </c>
      <c r="I1036" s="61" t="s">
        <v>276</v>
      </c>
      <c r="J1036" s="61" t="s">
        <v>20</v>
      </c>
      <c r="K1036" s="61" t="s">
        <v>191</v>
      </c>
      <c r="L1036" s="61" t="s">
        <v>277</v>
      </c>
      <c r="M1036" s="61">
        <v>301</v>
      </c>
      <c r="N1036" s="61" t="s">
        <v>21</v>
      </c>
      <c r="O1036" s="61">
        <v>1</v>
      </c>
      <c r="P1036" s="61" t="s">
        <v>23</v>
      </c>
      <c r="Q1036" s="61">
        <v>4</v>
      </c>
      <c r="R1036" s="61" t="s">
        <v>40</v>
      </c>
      <c r="S1036" s="61">
        <v>110</v>
      </c>
      <c r="T1036" s="61">
        <v>69199</v>
      </c>
      <c r="U1036" s="33">
        <v>6067.817</v>
      </c>
      <c r="V1036" s="61">
        <v>17.495000000000001</v>
      </c>
      <c r="W1036" s="61">
        <v>9.1999999999999998E-2</v>
      </c>
      <c r="X1036" s="61">
        <v>64</v>
      </c>
      <c r="Y1036" s="61">
        <v>1.4E-2</v>
      </c>
      <c r="Z1036" s="61">
        <f t="shared" si="66"/>
        <v>419886.86858300003</v>
      </c>
      <c r="AA1036" s="61">
        <f t="shared" si="67"/>
        <v>388.34028799999999</v>
      </c>
    </row>
    <row r="1037" spans="1:27" x14ac:dyDescent="0.25">
      <c r="A1037" s="31">
        <v>43647</v>
      </c>
      <c r="B1037" s="61" t="s">
        <v>84</v>
      </c>
      <c r="C1037" s="65">
        <v>43640</v>
      </c>
      <c r="D1037" s="35">
        <f t="shared" si="64"/>
        <v>2019</v>
      </c>
      <c r="E1037" s="35">
        <f t="shared" si="65"/>
        <v>6</v>
      </c>
      <c r="F1037" s="61">
        <v>120164</v>
      </c>
      <c r="G1037" s="61" t="s">
        <v>275</v>
      </c>
      <c r="H1037" s="61" t="s">
        <v>39</v>
      </c>
      <c r="I1037" s="61" t="s">
        <v>276</v>
      </c>
      <c r="J1037" s="61" t="s">
        <v>20</v>
      </c>
      <c r="K1037" s="61" t="s">
        <v>191</v>
      </c>
      <c r="L1037" s="61" t="s">
        <v>277</v>
      </c>
      <c r="M1037" s="61">
        <v>301</v>
      </c>
      <c r="N1037" s="61" t="s">
        <v>21</v>
      </c>
      <c r="O1037" s="61">
        <v>1</v>
      </c>
      <c r="P1037" s="61" t="s">
        <v>23</v>
      </c>
      <c r="Q1037" s="61">
        <v>4</v>
      </c>
      <c r="R1037" s="61" t="s">
        <v>40</v>
      </c>
      <c r="S1037" s="61">
        <v>111</v>
      </c>
      <c r="T1037" s="61">
        <v>68341</v>
      </c>
      <c r="U1037" s="33">
        <v>6620.41</v>
      </c>
      <c r="V1037" s="61">
        <v>18.852</v>
      </c>
      <c r="W1037" s="61">
        <v>9.5000000000000001E-2</v>
      </c>
      <c r="X1037" s="61">
        <v>65</v>
      </c>
      <c r="Y1037" s="61">
        <v>1.4999999999999999E-2</v>
      </c>
      <c r="Z1037" s="61">
        <f t="shared" si="66"/>
        <v>452445.43981000001</v>
      </c>
      <c r="AA1037" s="61">
        <f t="shared" si="67"/>
        <v>430.32664999999997</v>
      </c>
    </row>
    <row r="1038" spans="1:27" x14ac:dyDescent="0.25">
      <c r="A1038" s="31">
        <v>43647</v>
      </c>
      <c r="B1038" s="61" t="s">
        <v>84</v>
      </c>
      <c r="C1038" s="65">
        <v>43640</v>
      </c>
      <c r="D1038" s="35">
        <f t="shared" si="64"/>
        <v>2019</v>
      </c>
      <c r="E1038" s="35">
        <f t="shared" si="65"/>
        <v>6</v>
      </c>
      <c r="F1038" s="61">
        <v>120164</v>
      </c>
      <c r="G1038" s="61" t="s">
        <v>275</v>
      </c>
      <c r="H1038" s="61" t="s">
        <v>39</v>
      </c>
      <c r="I1038" s="61" t="s">
        <v>276</v>
      </c>
      <c r="J1038" s="61" t="s">
        <v>20</v>
      </c>
      <c r="K1038" s="61" t="s">
        <v>191</v>
      </c>
      <c r="L1038" s="61" t="s">
        <v>277</v>
      </c>
      <c r="M1038" s="61">
        <v>301</v>
      </c>
      <c r="N1038" s="61" t="s">
        <v>21</v>
      </c>
      <c r="O1038" s="61">
        <v>1</v>
      </c>
      <c r="P1038" s="61" t="s">
        <v>23</v>
      </c>
      <c r="Q1038" s="61">
        <v>4</v>
      </c>
      <c r="R1038" s="61" t="s">
        <v>40</v>
      </c>
      <c r="S1038" s="61">
        <v>112</v>
      </c>
      <c r="T1038" s="61">
        <v>69175</v>
      </c>
      <c r="U1038" s="33">
        <v>6795.6670000000004</v>
      </c>
      <c r="V1038" s="61">
        <v>19.587</v>
      </c>
      <c r="W1038" s="61">
        <v>0.1</v>
      </c>
      <c r="X1038" s="61">
        <v>69</v>
      </c>
      <c r="Y1038" s="61">
        <v>1.9E-2</v>
      </c>
      <c r="Z1038" s="61">
        <f t="shared" si="66"/>
        <v>470090.26472500002</v>
      </c>
      <c r="AA1038" s="61">
        <f t="shared" si="67"/>
        <v>468.90102300000007</v>
      </c>
    </row>
    <row r="1039" spans="1:27" x14ac:dyDescent="0.25">
      <c r="A1039" s="31">
        <v>43647</v>
      </c>
      <c r="B1039" s="61" t="s">
        <v>84</v>
      </c>
      <c r="C1039" s="65">
        <v>43640</v>
      </c>
      <c r="D1039" s="35">
        <f t="shared" si="64"/>
        <v>2019</v>
      </c>
      <c r="E1039" s="35">
        <f t="shared" si="65"/>
        <v>6</v>
      </c>
      <c r="F1039" s="61">
        <v>120164</v>
      </c>
      <c r="G1039" s="61" t="s">
        <v>275</v>
      </c>
      <c r="H1039" s="61" t="s">
        <v>39</v>
      </c>
      <c r="I1039" s="61" t="s">
        <v>276</v>
      </c>
      <c r="J1039" s="61" t="s">
        <v>20</v>
      </c>
      <c r="K1039" s="61" t="s">
        <v>191</v>
      </c>
      <c r="L1039" s="61" t="s">
        <v>277</v>
      </c>
      <c r="M1039" s="61">
        <v>301</v>
      </c>
      <c r="N1039" s="61" t="s">
        <v>21</v>
      </c>
      <c r="O1039" s="61">
        <v>1</v>
      </c>
      <c r="P1039" s="61" t="s">
        <v>23</v>
      </c>
      <c r="Q1039" s="61">
        <v>4</v>
      </c>
      <c r="R1039" s="61" t="s">
        <v>40</v>
      </c>
      <c r="S1039" s="61">
        <v>113</v>
      </c>
      <c r="T1039" s="61">
        <v>54631</v>
      </c>
      <c r="U1039" s="33">
        <v>7515.11</v>
      </c>
      <c r="V1039" s="61">
        <v>17.106999999999999</v>
      </c>
      <c r="W1039" s="61">
        <v>0.13</v>
      </c>
      <c r="X1039" s="61">
        <v>71</v>
      </c>
      <c r="Y1039" s="61">
        <v>0.02</v>
      </c>
      <c r="Z1039" s="61">
        <f t="shared" si="66"/>
        <v>410557.97440999997</v>
      </c>
      <c r="AA1039" s="61">
        <f t="shared" si="67"/>
        <v>533.57280999999989</v>
      </c>
    </row>
    <row r="1040" spans="1:27" x14ac:dyDescent="0.25">
      <c r="A1040" s="31">
        <v>43647</v>
      </c>
      <c r="B1040" s="61" t="s">
        <v>84</v>
      </c>
      <c r="C1040" s="65">
        <v>43640</v>
      </c>
      <c r="D1040" s="35">
        <f t="shared" si="64"/>
        <v>2019</v>
      </c>
      <c r="E1040" s="35">
        <f t="shared" si="65"/>
        <v>6</v>
      </c>
      <c r="F1040" s="61">
        <v>120164</v>
      </c>
      <c r="G1040" s="61" t="s">
        <v>275</v>
      </c>
      <c r="H1040" s="61" t="s">
        <v>39</v>
      </c>
      <c r="I1040" s="61" t="s">
        <v>276</v>
      </c>
      <c r="J1040" s="61" t="s">
        <v>20</v>
      </c>
      <c r="K1040" s="61" t="s">
        <v>191</v>
      </c>
      <c r="L1040" s="61" t="s">
        <v>277</v>
      </c>
      <c r="M1040" s="61">
        <v>301</v>
      </c>
      <c r="N1040" s="61" t="s">
        <v>21</v>
      </c>
      <c r="O1040" s="61">
        <v>1</v>
      </c>
      <c r="P1040" s="61" t="s">
        <v>23</v>
      </c>
      <c r="Q1040" s="61">
        <v>4</v>
      </c>
      <c r="R1040" s="61" t="s">
        <v>40</v>
      </c>
      <c r="S1040" s="61">
        <v>115</v>
      </c>
      <c r="T1040" s="61">
        <v>54029</v>
      </c>
      <c r="U1040" s="33">
        <v>7463.1760000000004</v>
      </c>
      <c r="V1040" s="61">
        <v>16.800999999999998</v>
      </c>
      <c r="W1040" s="61">
        <v>0.18099999999999999</v>
      </c>
      <c r="X1040" s="61">
        <v>98</v>
      </c>
      <c r="Y1040" s="61">
        <v>3.5000000000000003E-2</v>
      </c>
      <c r="Z1040" s="61">
        <f t="shared" si="66"/>
        <v>403227.93610400002</v>
      </c>
      <c r="AA1040" s="61">
        <f t="shared" si="67"/>
        <v>731.39124800000002</v>
      </c>
    </row>
    <row r="1041" spans="1:27" x14ac:dyDescent="0.25">
      <c r="A1041" s="31">
        <v>43647</v>
      </c>
      <c r="B1041" s="61" t="s">
        <v>84</v>
      </c>
      <c r="C1041" s="65">
        <v>43640</v>
      </c>
      <c r="D1041" s="35">
        <f t="shared" si="64"/>
        <v>2019</v>
      </c>
      <c r="E1041" s="35">
        <f t="shared" si="65"/>
        <v>6</v>
      </c>
      <c r="F1041" s="61">
        <v>120164</v>
      </c>
      <c r="G1041" s="61" t="s">
        <v>275</v>
      </c>
      <c r="H1041" s="61" t="s">
        <v>39</v>
      </c>
      <c r="I1041" s="61" t="s">
        <v>276</v>
      </c>
      <c r="J1041" s="61" t="s">
        <v>20</v>
      </c>
      <c r="K1041" s="61" t="s">
        <v>191</v>
      </c>
      <c r="L1041" s="61" t="s">
        <v>277</v>
      </c>
      <c r="M1041" s="61">
        <v>301</v>
      </c>
      <c r="N1041" s="61" t="s">
        <v>21</v>
      </c>
      <c r="O1041" s="61">
        <v>1</v>
      </c>
      <c r="P1041" s="61" t="s">
        <v>23</v>
      </c>
      <c r="Q1041" s="61">
        <v>4</v>
      </c>
      <c r="R1041" s="61" t="s">
        <v>40</v>
      </c>
      <c r="S1041" s="61">
        <v>116</v>
      </c>
      <c r="T1041" s="61">
        <v>51581</v>
      </c>
      <c r="U1041" s="33">
        <v>8058.0839999999998</v>
      </c>
      <c r="V1041" s="61">
        <v>20.765999999999998</v>
      </c>
      <c r="W1041" s="61">
        <v>9.0999999999999998E-2</v>
      </c>
      <c r="X1041" s="61">
        <v>47</v>
      </c>
      <c r="Y1041" s="61">
        <v>2.3E-2</v>
      </c>
      <c r="Z1041" s="61">
        <f t="shared" si="66"/>
        <v>415644.03080400004</v>
      </c>
      <c r="AA1041" s="61">
        <f t="shared" si="67"/>
        <v>378.72994799999998</v>
      </c>
    </row>
    <row r="1042" spans="1:27" x14ac:dyDescent="0.25">
      <c r="A1042" s="31">
        <v>43640</v>
      </c>
      <c r="B1042" s="61" t="s">
        <v>85</v>
      </c>
      <c r="C1042" s="65">
        <v>43633</v>
      </c>
      <c r="D1042" s="35">
        <f t="shared" si="64"/>
        <v>2019</v>
      </c>
      <c r="E1042" s="35">
        <f t="shared" si="65"/>
        <v>6</v>
      </c>
      <c r="F1042" s="61">
        <v>120164</v>
      </c>
      <c r="G1042" s="61" t="s">
        <v>275</v>
      </c>
      <c r="H1042" s="61" t="s">
        <v>39</v>
      </c>
      <c r="I1042" s="61" t="s">
        <v>276</v>
      </c>
      <c r="J1042" s="61" t="s">
        <v>20</v>
      </c>
      <c r="K1042" s="61" t="s">
        <v>191</v>
      </c>
      <c r="L1042" s="61" t="s">
        <v>277</v>
      </c>
      <c r="M1042" s="61">
        <v>301</v>
      </c>
      <c r="N1042" s="61" t="s">
        <v>21</v>
      </c>
      <c r="O1042" s="61">
        <v>1</v>
      </c>
      <c r="P1042" s="61" t="s">
        <v>23</v>
      </c>
      <c r="Q1042" s="61">
        <v>4</v>
      </c>
      <c r="R1042" s="61" t="s">
        <v>40</v>
      </c>
      <c r="S1042" s="61">
        <v>113</v>
      </c>
      <c r="T1042" s="61">
        <v>54681</v>
      </c>
      <c r="U1042" s="33">
        <v>7678.4290000000001</v>
      </c>
      <c r="V1042" s="61">
        <v>17.494</v>
      </c>
      <c r="W1042" s="61">
        <v>9.0999999999999998E-2</v>
      </c>
      <c r="X1042" s="61">
        <v>50</v>
      </c>
      <c r="Y1042" s="61">
        <v>3.3000000000000002E-2</v>
      </c>
      <c r="Z1042" s="61">
        <f t="shared" si="66"/>
        <v>419864.17614900001</v>
      </c>
      <c r="AA1042" s="61">
        <f t="shared" si="67"/>
        <v>383.92144999999999</v>
      </c>
    </row>
    <row r="1043" spans="1:27" x14ac:dyDescent="0.25">
      <c r="A1043" s="31">
        <v>43640</v>
      </c>
      <c r="B1043" s="61" t="s">
        <v>85</v>
      </c>
      <c r="C1043" s="65">
        <v>43633</v>
      </c>
      <c r="D1043" s="35">
        <f t="shared" si="64"/>
        <v>2019</v>
      </c>
      <c r="E1043" s="35">
        <f t="shared" si="65"/>
        <v>6</v>
      </c>
      <c r="F1043" s="61">
        <v>120164</v>
      </c>
      <c r="G1043" s="61" t="s">
        <v>275</v>
      </c>
      <c r="H1043" s="61" t="s">
        <v>39</v>
      </c>
      <c r="I1043" s="61" t="s">
        <v>276</v>
      </c>
      <c r="J1043" s="61" t="s">
        <v>20</v>
      </c>
      <c r="K1043" s="61" t="s">
        <v>191</v>
      </c>
      <c r="L1043" s="61" t="s">
        <v>277</v>
      </c>
      <c r="M1043" s="61">
        <v>301</v>
      </c>
      <c r="N1043" s="61" t="s">
        <v>21</v>
      </c>
      <c r="O1043" s="61">
        <v>1</v>
      </c>
      <c r="P1043" s="61" t="s">
        <v>23</v>
      </c>
      <c r="Q1043" s="61">
        <v>4</v>
      </c>
      <c r="R1043" s="61" t="s">
        <v>40</v>
      </c>
      <c r="S1043" s="61">
        <v>112</v>
      </c>
      <c r="T1043" s="61">
        <v>69247</v>
      </c>
      <c r="U1043" s="33">
        <v>6646.6840000000002</v>
      </c>
      <c r="V1043" s="61">
        <v>19.178000000000001</v>
      </c>
      <c r="W1043" s="61">
        <v>0.104</v>
      </c>
      <c r="X1043" s="61">
        <v>72</v>
      </c>
      <c r="Y1043" s="61">
        <v>4.2999999999999997E-2</v>
      </c>
      <c r="Z1043" s="61">
        <f t="shared" si="66"/>
        <v>460262.92694800004</v>
      </c>
      <c r="AA1043" s="61">
        <f t="shared" si="67"/>
        <v>478.56124800000003</v>
      </c>
    </row>
    <row r="1044" spans="1:27" x14ac:dyDescent="0.25">
      <c r="A1044" s="31">
        <v>43640</v>
      </c>
      <c r="B1044" s="61" t="s">
        <v>85</v>
      </c>
      <c r="C1044" s="65">
        <v>43633</v>
      </c>
      <c r="D1044" s="35">
        <f t="shared" si="64"/>
        <v>2019</v>
      </c>
      <c r="E1044" s="35">
        <f t="shared" si="65"/>
        <v>6</v>
      </c>
      <c r="F1044" s="61">
        <v>120164</v>
      </c>
      <c r="G1044" s="61" t="s">
        <v>275</v>
      </c>
      <c r="H1044" s="61" t="s">
        <v>39</v>
      </c>
      <c r="I1044" s="61" t="s">
        <v>276</v>
      </c>
      <c r="J1044" s="61" t="s">
        <v>20</v>
      </c>
      <c r="K1044" s="61" t="s">
        <v>191</v>
      </c>
      <c r="L1044" s="61" t="s">
        <v>277</v>
      </c>
      <c r="M1044" s="61">
        <v>301</v>
      </c>
      <c r="N1044" s="61" t="s">
        <v>21</v>
      </c>
      <c r="O1044" s="61">
        <v>1</v>
      </c>
      <c r="P1044" s="61" t="s">
        <v>23</v>
      </c>
      <c r="Q1044" s="61">
        <v>4</v>
      </c>
      <c r="R1044" s="61" t="s">
        <v>40</v>
      </c>
      <c r="S1044" s="61">
        <v>114</v>
      </c>
      <c r="T1044" s="61">
        <v>41974</v>
      </c>
      <c r="U1044" s="33">
        <v>8220.3700000000008</v>
      </c>
      <c r="V1044" s="61">
        <v>17.010999999999999</v>
      </c>
      <c r="W1044" s="61">
        <v>7.5999999999999998E-2</v>
      </c>
      <c r="X1044" s="61">
        <v>32</v>
      </c>
      <c r="Y1044" s="61">
        <v>2.9000000000000001E-2</v>
      </c>
      <c r="Z1044" s="61">
        <f t="shared" si="66"/>
        <v>345041.81038000004</v>
      </c>
      <c r="AA1044" s="61">
        <f t="shared" si="67"/>
        <v>263.05184000000003</v>
      </c>
    </row>
    <row r="1045" spans="1:27" x14ac:dyDescent="0.25">
      <c r="A1045" s="31">
        <v>43640</v>
      </c>
      <c r="B1045" s="61" t="s">
        <v>85</v>
      </c>
      <c r="C1045" s="65">
        <v>43633</v>
      </c>
      <c r="D1045" s="35">
        <f t="shared" si="64"/>
        <v>2019</v>
      </c>
      <c r="E1045" s="35">
        <f t="shared" si="65"/>
        <v>6</v>
      </c>
      <c r="F1045" s="61">
        <v>120164</v>
      </c>
      <c r="G1045" s="61" t="s">
        <v>275</v>
      </c>
      <c r="H1045" s="61" t="s">
        <v>39</v>
      </c>
      <c r="I1045" s="61" t="s">
        <v>276</v>
      </c>
      <c r="J1045" s="61" t="s">
        <v>20</v>
      </c>
      <c r="K1045" s="61" t="s">
        <v>191</v>
      </c>
      <c r="L1045" s="61" t="s">
        <v>277</v>
      </c>
      <c r="M1045" s="61">
        <v>301</v>
      </c>
      <c r="N1045" s="61" t="s">
        <v>21</v>
      </c>
      <c r="O1045" s="61">
        <v>1</v>
      </c>
      <c r="P1045" s="61" t="s">
        <v>23</v>
      </c>
      <c r="Q1045" s="61">
        <v>4</v>
      </c>
      <c r="R1045" s="61" t="s">
        <v>40</v>
      </c>
      <c r="S1045" s="61">
        <v>115</v>
      </c>
      <c r="T1045" s="61">
        <v>54098</v>
      </c>
      <c r="U1045" s="33">
        <v>7647.0320000000002</v>
      </c>
      <c r="V1045" s="61">
        <v>17.236999999999998</v>
      </c>
      <c r="W1045" s="61">
        <v>0.128</v>
      </c>
      <c r="X1045" s="61">
        <v>69</v>
      </c>
      <c r="Y1045" s="61">
        <v>3.5000000000000003E-2</v>
      </c>
      <c r="Z1045" s="61">
        <f t="shared" si="66"/>
        <v>413689.13713600003</v>
      </c>
      <c r="AA1045" s="61">
        <f t="shared" si="67"/>
        <v>527.64520800000003</v>
      </c>
    </row>
    <row r="1046" spans="1:27" x14ac:dyDescent="0.25">
      <c r="A1046" s="31">
        <v>43640</v>
      </c>
      <c r="B1046" s="61" t="s">
        <v>85</v>
      </c>
      <c r="C1046" s="65">
        <v>43633</v>
      </c>
      <c r="D1046" s="35">
        <f t="shared" si="64"/>
        <v>2019</v>
      </c>
      <c r="E1046" s="35">
        <f t="shared" si="65"/>
        <v>6</v>
      </c>
      <c r="F1046" s="61">
        <v>120164</v>
      </c>
      <c r="G1046" s="61" t="s">
        <v>275</v>
      </c>
      <c r="H1046" s="61" t="s">
        <v>39</v>
      </c>
      <c r="I1046" s="61" t="s">
        <v>276</v>
      </c>
      <c r="J1046" s="61" t="s">
        <v>20</v>
      </c>
      <c r="K1046" s="61" t="s">
        <v>191</v>
      </c>
      <c r="L1046" s="61" t="s">
        <v>277</v>
      </c>
      <c r="M1046" s="61">
        <v>301</v>
      </c>
      <c r="N1046" s="61" t="s">
        <v>21</v>
      </c>
      <c r="O1046" s="61">
        <v>1</v>
      </c>
      <c r="P1046" s="61" t="s">
        <v>23</v>
      </c>
      <c r="Q1046" s="61">
        <v>4</v>
      </c>
      <c r="R1046" s="61" t="s">
        <v>40</v>
      </c>
      <c r="S1046" s="61">
        <v>116</v>
      </c>
      <c r="T1046" s="61">
        <v>64327</v>
      </c>
      <c r="U1046" s="33">
        <v>8058.0839999999998</v>
      </c>
      <c r="V1046" s="61">
        <v>21.597999999999999</v>
      </c>
      <c r="W1046" s="61">
        <v>0.115</v>
      </c>
      <c r="X1046" s="61">
        <v>74</v>
      </c>
      <c r="Y1046" s="61">
        <v>3.5999999999999997E-2</v>
      </c>
      <c r="Z1046" s="61">
        <f t="shared" si="66"/>
        <v>518352.36946800002</v>
      </c>
      <c r="AA1046" s="61">
        <f t="shared" si="67"/>
        <v>596.29821600000002</v>
      </c>
    </row>
    <row r="1047" spans="1:27" x14ac:dyDescent="0.25">
      <c r="A1047" s="31">
        <v>43640</v>
      </c>
      <c r="B1047" s="61" t="s">
        <v>85</v>
      </c>
      <c r="C1047" s="65">
        <v>43633</v>
      </c>
      <c r="D1047" s="35">
        <f t="shared" si="64"/>
        <v>2019</v>
      </c>
      <c r="E1047" s="35">
        <f t="shared" si="65"/>
        <v>6</v>
      </c>
      <c r="F1047" s="61">
        <v>120164</v>
      </c>
      <c r="G1047" s="61" t="s">
        <v>275</v>
      </c>
      <c r="H1047" s="61" t="s">
        <v>39</v>
      </c>
      <c r="I1047" s="61" t="s">
        <v>276</v>
      </c>
      <c r="J1047" s="61" t="s">
        <v>20</v>
      </c>
      <c r="K1047" s="61" t="s">
        <v>191</v>
      </c>
      <c r="L1047" s="61" t="s">
        <v>277</v>
      </c>
      <c r="M1047" s="61">
        <v>301</v>
      </c>
      <c r="N1047" s="61" t="s">
        <v>21</v>
      </c>
      <c r="O1047" s="61">
        <v>1</v>
      </c>
      <c r="P1047" s="61" t="s">
        <v>23</v>
      </c>
      <c r="Q1047" s="61">
        <v>4</v>
      </c>
      <c r="R1047" s="61" t="s">
        <v>40</v>
      </c>
      <c r="S1047" s="61">
        <v>111</v>
      </c>
      <c r="T1047" s="61">
        <v>68416</v>
      </c>
      <c r="U1047" s="33">
        <v>6490.8580000000002</v>
      </c>
      <c r="V1047" s="61">
        <v>18.503</v>
      </c>
      <c r="W1047" s="61">
        <v>0.11</v>
      </c>
      <c r="X1047" s="61">
        <v>75</v>
      </c>
      <c r="Y1047" s="61">
        <v>4.1000000000000002E-2</v>
      </c>
      <c r="Z1047" s="61">
        <f t="shared" si="66"/>
        <v>444078.54092800006</v>
      </c>
      <c r="AA1047" s="61">
        <f t="shared" si="67"/>
        <v>486.81435000000005</v>
      </c>
    </row>
    <row r="1048" spans="1:27" x14ac:dyDescent="0.25">
      <c r="A1048" s="31">
        <v>43640</v>
      </c>
      <c r="B1048" s="61" t="s">
        <v>85</v>
      </c>
      <c r="C1048" s="65">
        <v>43633</v>
      </c>
      <c r="D1048" s="35">
        <f t="shared" si="64"/>
        <v>2019</v>
      </c>
      <c r="E1048" s="35">
        <f t="shared" si="65"/>
        <v>6</v>
      </c>
      <c r="F1048" s="61">
        <v>120164</v>
      </c>
      <c r="G1048" s="61" t="s">
        <v>275</v>
      </c>
      <c r="H1048" s="61" t="s">
        <v>39</v>
      </c>
      <c r="I1048" s="61" t="s">
        <v>276</v>
      </c>
      <c r="J1048" s="61" t="s">
        <v>20</v>
      </c>
      <c r="K1048" s="61" t="s">
        <v>191</v>
      </c>
      <c r="L1048" s="61" t="s">
        <v>277</v>
      </c>
      <c r="M1048" s="61">
        <v>301</v>
      </c>
      <c r="N1048" s="61" t="s">
        <v>21</v>
      </c>
      <c r="O1048" s="61">
        <v>1</v>
      </c>
      <c r="P1048" s="61" t="s">
        <v>23</v>
      </c>
      <c r="Q1048" s="61">
        <v>4</v>
      </c>
      <c r="R1048" s="61" t="s">
        <v>40</v>
      </c>
      <c r="S1048" s="61">
        <v>110</v>
      </c>
      <c r="T1048" s="61">
        <v>69235</v>
      </c>
      <c r="U1048" s="33">
        <v>5871.9279999999999</v>
      </c>
      <c r="V1048" s="61">
        <v>16.939</v>
      </c>
      <c r="W1048" s="61">
        <v>5.1999999999999998E-2</v>
      </c>
      <c r="X1048" s="61">
        <v>36</v>
      </c>
      <c r="Y1048" s="61">
        <v>3.5999999999999997E-2</v>
      </c>
      <c r="Z1048" s="61">
        <f t="shared" si="66"/>
        <v>406542.93507999997</v>
      </c>
      <c r="AA1048" s="61">
        <f t="shared" si="67"/>
        <v>211.389408</v>
      </c>
    </row>
    <row r="1049" spans="1:27" x14ac:dyDescent="0.25">
      <c r="A1049" s="31">
        <v>43640</v>
      </c>
      <c r="B1049" s="61" t="s">
        <v>85</v>
      </c>
      <c r="C1049" s="65">
        <v>43633</v>
      </c>
      <c r="D1049" s="35">
        <f t="shared" si="64"/>
        <v>2019</v>
      </c>
      <c r="E1049" s="35">
        <f t="shared" si="65"/>
        <v>6</v>
      </c>
      <c r="F1049" s="61">
        <v>120164</v>
      </c>
      <c r="G1049" s="61" t="s">
        <v>275</v>
      </c>
      <c r="H1049" s="61" t="s">
        <v>39</v>
      </c>
      <c r="I1049" s="61" t="s">
        <v>276</v>
      </c>
      <c r="J1049" s="61" t="s">
        <v>20</v>
      </c>
      <c r="K1049" s="61" t="s">
        <v>191</v>
      </c>
      <c r="L1049" s="61" t="s">
        <v>277</v>
      </c>
      <c r="M1049" s="61">
        <v>301</v>
      </c>
      <c r="N1049" s="61" t="s">
        <v>21</v>
      </c>
      <c r="O1049" s="61">
        <v>1</v>
      </c>
      <c r="P1049" s="61" t="s">
        <v>23</v>
      </c>
      <c r="Q1049" s="61">
        <v>4</v>
      </c>
      <c r="R1049" s="61" t="s">
        <v>40</v>
      </c>
      <c r="S1049" s="61">
        <v>109</v>
      </c>
      <c r="T1049" s="61">
        <v>68242</v>
      </c>
      <c r="U1049" s="33">
        <v>6695.4160000000002</v>
      </c>
      <c r="V1049" s="61">
        <v>19.038</v>
      </c>
      <c r="W1049" s="61">
        <v>8.5999999999999993E-2</v>
      </c>
      <c r="X1049" s="61">
        <v>59</v>
      </c>
      <c r="Y1049" s="61">
        <v>3.5000000000000003E-2</v>
      </c>
      <c r="Z1049" s="61">
        <f t="shared" si="66"/>
        <v>456908.57867199997</v>
      </c>
      <c r="AA1049" s="61">
        <f t="shared" si="67"/>
        <v>395.02954399999999</v>
      </c>
    </row>
    <row r="1050" spans="1:27" x14ac:dyDescent="0.25">
      <c r="A1050" s="31">
        <v>43640</v>
      </c>
      <c r="B1050" s="61" t="s">
        <v>85</v>
      </c>
      <c r="C1050" s="65">
        <v>43633</v>
      </c>
      <c r="D1050" s="35">
        <f t="shared" si="64"/>
        <v>2019</v>
      </c>
      <c r="E1050" s="35">
        <f t="shared" si="65"/>
        <v>6</v>
      </c>
      <c r="F1050" s="61">
        <v>120164</v>
      </c>
      <c r="G1050" s="61" t="s">
        <v>275</v>
      </c>
      <c r="H1050" s="61" t="s">
        <v>39</v>
      </c>
      <c r="I1050" s="61" t="s">
        <v>276</v>
      </c>
      <c r="J1050" s="61" t="s">
        <v>20</v>
      </c>
      <c r="K1050" s="61" t="s">
        <v>191</v>
      </c>
      <c r="L1050" s="61" t="s">
        <v>277</v>
      </c>
      <c r="M1050" s="61">
        <v>301</v>
      </c>
      <c r="N1050" s="61" t="s">
        <v>21</v>
      </c>
      <c r="O1050" s="61">
        <v>1</v>
      </c>
      <c r="P1050" s="61" t="s">
        <v>23</v>
      </c>
      <c r="Q1050" s="61">
        <v>4</v>
      </c>
      <c r="R1050" s="61" t="s">
        <v>40</v>
      </c>
      <c r="S1050" s="61">
        <v>108</v>
      </c>
      <c r="T1050" s="61">
        <v>68744</v>
      </c>
      <c r="U1050" s="33">
        <v>6007.2380000000003</v>
      </c>
      <c r="V1050" s="61">
        <v>17.207000000000001</v>
      </c>
      <c r="W1050" s="61">
        <v>0.124</v>
      </c>
      <c r="X1050" s="61">
        <v>85</v>
      </c>
      <c r="Y1050" s="61">
        <v>9.2999999999999999E-2</v>
      </c>
      <c r="Z1050" s="61">
        <f t="shared" si="66"/>
        <v>412961.56907200004</v>
      </c>
      <c r="AA1050" s="61">
        <f t="shared" si="67"/>
        <v>510.61523000000005</v>
      </c>
    </row>
    <row r="1051" spans="1:27" x14ac:dyDescent="0.25">
      <c r="A1051" s="31">
        <v>43633</v>
      </c>
      <c r="B1051" s="61" t="s">
        <v>86</v>
      </c>
      <c r="C1051" s="65">
        <v>43626</v>
      </c>
      <c r="D1051" s="35">
        <f t="shared" si="64"/>
        <v>2019</v>
      </c>
      <c r="E1051" s="35">
        <f t="shared" si="65"/>
        <v>6</v>
      </c>
      <c r="F1051" s="61">
        <v>120164</v>
      </c>
      <c r="G1051" s="61" t="s">
        <v>275</v>
      </c>
      <c r="H1051" s="61" t="s">
        <v>39</v>
      </c>
      <c r="I1051" s="61" t="s">
        <v>276</v>
      </c>
      <c r="J1051" s="61" t="s">
        <v>20</v>
      </c>
      <c r="K1051" s="61" t="s">
        <v>191</v>
      </c>
      <c r="L1051" s="61" t="s">
        <v>277</v>
      </c>
      <c r="M1051" s="61">
        <v>301</v>
      </c>
      <c r="N1051" s="61" t="s">
        <v>21</v>
      </c>
      <c r="O1051" s="61">
        <v>1</v>
      </c>
      <c r="P1051" s="61" t="s">
        <v>23</v>
      </c>
      <c r="Q1051" s="61">
        <v>4</v>
      </c>
      <c r="R1051" s="61" t="s">
        <v>40</v>
      </c>
      <c r="S1051" s="61">
        <v>108</v>
      </c>
      <c r="T1051" s="61">
        <v>68803</v>
      </c>
      <c r="U1051" s="33">
        <v>5872.31</v>
      </c>
      <c r="V1051" s="61">
        <v>16.829999999999998</v>
      </c>
      <c r="W1051" s="61">
        <v>8.5999999999999993E-2</v>
      </c>
      <c r="X1051" s="61">
        <v>59</v>
      </c>
      <c r="Y1051" s="61">
        <v>4.9000000000000002E-2</v>
      </c>
      <c r="Z1051" s="61">
        <f t="shared" si="66"/>
        <v>404032.54493000003</v>
      </c>
      <c r="AA1051" s="61">
        <f t="shared" si="67"/>
        <v>346.46629000000001</v>
      </c>
    </row>
    <row r="1052" spans="1:27" x14ac:dyDescent="0.25">
      <c r="A1052" s="31">
        <v>43633</v>
      </c>
      <c r="B1052" s="61" t="s">
        <v>86</v>
      </c>
      <c r="C1052" s="65">
        <v>43626</v>
      </c>
      <c r="D1052" s="35">
        <f t="shared" si="64"/>
        <v>2019</v>
      </c>
      <c r="E1052" s="35">
        <f t="shared" si="65"/>
        <v>6</v>
      </c>
      <c r="F1052" s="61">
        <v>120164</v>
      </c>
      <c r="G1052" s="61" t="s">
        <v>275</v>
      </c>
      <c r="H1052" s="61" t="s">
        <v>39</v>
      </c>
      <c r="I1052" s="61" t="s">
        <v>276</v>
      </c>
      <c r="J1052" s="61" t="s">
        <v>20</v>
      </c>
      <c r="K1052" s="61" t="s">
        <v>191</v>
      </c>
      <c r="L1052" s="61" t="s">
        <v>277</v>
      </c>
      <c r="M1052" s="61">
        <v>301</v>
      </c>
      <c r="N1052" s="61" t="s">
        <v>21</v>
      </c>
      <c r="O1052" s="61">
        <v>1</v>
      </c>
      <c r="P1052" s="61" t="s">
        <v>23</v>
      </c>
      <c r="Q1052" s="61">
        <v>4</v>
      </c>
      <c r="R1052" s="61" t="s">
        <v>40</v>
      </c>
      <c r="S1052" s="61">
        <v>109</v>
      </c>
      <c r="T1052" s="61">
        <v>68289</v>
      </c>
      <c r="U1052" s="33">
        <v>6543.91</v>
      </c>
      <c r="V1052" s="61">
        <v>18.62</v>
      </c>
      <c r="W1052" s="61">
        <v>6.9000000000000006E-2</v>
      </c>
      <c r="X1052" s="61">
        <v>47</v>
      </c>
      <c r="Y1052" s="61">
        <v>3.6999999999999998E-2</v>
      </c>
      <c r="Z1052" s="61">
        <f t="shared" si="66"/>
        <v>446877.06998999999</v>
      </c>
      <c r="AA1052" s="61">
        <f t="shared" si="67"/>
        <v>307.56377000000003</v>
      </c>
    </row>
    <row r="1053" spans="1:27" x14ac:dyDescent="0.25">
      <c r="A1053" s="31">
        <v>43633</v>
      </c>
      <c r="B1053" s="61" t="s">
        <v>86</v>
      </c>
      <c r="C1053" s="65">
        <v>43626</v>
      </c>
      <c r="D1053" s="35">
        <f t="shared" si="64"/>
        <v>2019</v>
      </c>
      <c r="E1053" s="35">
        <f t="shared" si="65"/>
        <v>6</v>
      </c>
      <c r="F1053" s="61">
        <v>120164</v>
      </c>
      <c r="G1053" s="61" t="s">
        <v>275</v>
      </c>
      <c r="H1053" s="61" t="s">
        <v>39</v>
      </c>
      <c r="I1053" s="61" t="s">
        <v>276</v>
      </c>
      <c r="J1053" s="61" t="s">
        <v>20</v>
      </c>
      <c r="K1053" s="61" t="s">
        <v>191</v>
      </c>
      <c r="L1053" s="61" t="s">
        <v>277</v>
      </c>
      <c r="M1053" s="61">
        <v>301</v>
      </c>
      <c r="N1053" s="61" t="s">
        <v>21</v>
      </c>
      <c r="O1053" s="61">
        <v>1</v>
      </c>
      <c r="P1053" s="61" t="s">
        <v>23</v>
      </c>
      <c r="Q1053" s="61">
        <v>4</v>
      </c>
      <c r="R1053" s="61" t="s">
        <v>40</v>
      </c>
      <c r="S1053" s="61">
        <v>110</v>
      </c>
      <c r="T1053" s="61">
        <v>69284</v>
      </c>
      <c r="U1053" s="33">
        <v>5740.74</v>
      </c>
      <c r="V1053" s="61">
        <v>16.57</v>
      </c>
      <c r="W1053" s="61">
        <v>7.0999999999999994E-2</v>
      </c>
      <c r="X1053" s="61">
        <v>49</v>
      </c>
      <c r="Y1053" s="61">
        <v>3.9E-2</v>
      </c>
      <c r="Z1053" s="61">
        <f t="shared" si="66"/>
        <v>397741.43015999999</v>
      </c>
      <c r="AA1053" s="61">
        <f t="shared" si="67"/>
        <v>281.29626000000002</v>
      </c>
    </row>
    <row r="1054" spans="1:27" x14ac:dyDescent="0.25">
      <c r="A1054" s="31">
        <v>43633</v>
      </c>
      <c r="B1054" s="61" t="s">
        <v>86</v>
      </c>
      <c r="C1054" s="65">
        <v>43626</v>
      </c>
      <c r="D1054" s="35">
        <f t="shared" si="64"/>
        <v>2019</v>
      </c>
      <c r="E1054" s="35">
        <f t="shared" si="65"/>
        <v>6</v>
      </c>
      <c r="F1054" s="61">
        <v>120164</v>
      </c>
      <c r="G1054" s="61" t="s">
        <v>275</v>
      </c>
      <c r="H1054" s="61" t="s">
        <v>39</v>
      </c>
      <c r="I1054" s="61" t="s">
        <v>276</v>
      </c>
      <c r="J1054" s="61" t="s">
        <v>20</v>
      </c>
      <c r="K1054" s="61" t="s">
        <v>191</v>
      </c>
      <c r="L1054" s="61" t="s">
        <v>277</v>
      </c>
      <c r="M1054" s="61">
        <v>301</v>
      </c>
      <c r="N1054" s="61" t="s">
        <v>21</v>
      </c>
      <c r="O1054" s="61">
        <v>1</v>
      </c>
      <c r="P1054" s="61" t="s">
        <v>23</v>
      </c>
      <c r="Q1054" s="61">
        <v>4</v>
      </c>
      <c r="R1054" s="61" t="s">
        <v>40</v>
      </c>
      <c r="S1054" s="61">
        <v>111</v>
      </c>
      <c r="T1054" s="61">
        <v>68469</v>
      </c>
      <c r="U1054" s="33">
        <v>6356.65</v>
      </c>
      <c r="V1054" s="61">
        <v>18.13</v>
      </c>
      <c r="W1054" s="61">
        <v>7.6999999999999999E-2</v>
      </c>
      <c r="X1054" s="61">
        <v>53</v>
      </c>
      <c r="Y1054" s="61">
        <v>3.1E-2</v>
      </c>
      <c r="Z1054" s="61">
        <f t="shared" si="66"/>
        <v>435233.46884999995</v>
      </c>
      <c r="AA1054" s="61">
        <f t="shared" si="67"/>
        <v>336.90244999999993</v>
      </c>
    </row>
    <row r="1055" spans="1:27" x14ac:dyDescent="0.25">
      <c r="A1055" s="31">
        <v>43633</v>
      </c>
      <c r="B1055" s="61" t="s">
        <v>86</v>
      </c>
      <c r="C1055" s="65">
        <v>43626</v>
      </c>
      <c r="D1055" s="35">
        <f t="shared" si="64"/>
        <v>2019</v>
      </c>
      <c r="E1055" s="35">
        <f t="shared" si="65"/>
        <v>6</v>
      </c>
      <c r="F1055" s="61">
        <v>120164</v>
      </c>
      <c r="G1055" s="61" t="s">
        <v>275</v>
      </c>
      <c r="H1055" s="61" t="s">
        <v>39</v>
      </c>
      <c r="I1055" s="61" t="s">
        <v>276</v>
      </c>
      <c r="J1055" s="61" t="s">
        <v>20</v>
      </c>
      <c r="K1055" s="61" t="s">
        <v>191</v>
      </c>
      <c r="L1055" s="61" t="s">
        <v>277</v>
      </c>
      <c r="M1055" s="61">
        <v>301</v>
      </c>
      <c r="N1055" s="61" t="s">
        <v>21</v>
      </c>
      <c r="O1055" s="61">
        <v>1</v>
      </c>
      <c r="P1055" s="61" t="s">
        <v>23</v>
      </c>
      <c r="Q1055" s="61">
        <v>4</v>
      </c>
      <c r="R1055" s="61" t="s">
        <v>40</v>
      </c>
      <c r="S1055" s="61">
        <v>115</v>
      </c>
      <c r="T1055" s="61">
        <v>54236</v>
      </c>
      <c r="U1055" s="33">
        <v>7444.63</v>
      </c>
      <c r="V1055" s="61">
        <v>16.82</v>
      </c>
      <c r="W1055" s="61">
        <v>0.254</v>
      </c>
      <c r="X1055" s="61">
        <v>138</v>
      </c>
      <c r="Y1055" s="61">
        <v>5.8999999999999997E-2</v>
      </c>
      <c r="Z1055" s="61">
        <f t="shared" si="66"/>
        <v>403766.95267999999</v>
      </c>
      <c r="AA1055" s="61">
        <f t="shared" si="67"/>
        <v>1027.3589400000001</v>
      </c>
    </row>
    <row r="1056" spans="1:27" x14ac:dyDescent="0.25">
      <c r="A1056" s="31">
        <v>43633</v>
      </c>
      <c r="B1056" s="61" t="s">
        <v>86</v>
      </c>
      <c r="C1056" s="65">
        <v>43626</v>
      </c>
      <c r="D1056" s="35">
        <f t="shared" si="64"/>
        <v>2019</v>
      </c>
      <c r="E1056" s="35">
        <f t="shared" si="65"/>
        <v>6</v>
      </c>
      <c r="F1056" s="61">
        <v>120164</v>
      </c>
      <c r="G1056" s="61" t="s">
        <v>275</v>
      </c>
      <c r="H1056" s="61" t="s">
        <v>39</v>
      </c>
      <c r="I1056" s="61" t="s">
        <v>276</v>
      </c>
      <c r="J1056" s="61" t="s">
        <v>20</v>
      </c>
      <c r="K1056" s="61" t="s">
        <v>191</v>
      </c>
      <c r="L1056" s="61" t="s">
        <v>277</v>
      </c>
      <c r="M1056" s="61">
        <v>301</v>
      </c>
      <c r="N1056" s="61" t="s">
        <v>21</v>
      </c>
      <c r="O1056" s="61">
        <v>1</v>
      </c>
      <c r="P1056" s="61" t="s">
        <v>23</v>
      </c>
      <c r="Q1056" s="61">
        <v>4</v>
      </c>
      <c r="R1056" s="61" t="s">
        <v>40</v>
      </c>
      <c r="S1056" s="61">
        <v>114</v>
      </c>
      <c r="T1056" s="61">
        <v>51839</v>
      </c>
      <c r="U1056" s="33">
        <v>8145.59</v>
      </c>
      <c r="V1056" s="61">
        <v>16.91</v>
      </c>
      <c r="W1056" s="61">
        <v>0.29899999999999999</v>
      </c>
      <c r="X1056" s="61">
        <v>155</v>
      </c>
      <c r="Y1056" s="61">
        <v>0.108</v>
      </c>
      <c r="Z1056" s="61">
        <f t="shared" si="66"/>
        <v>422259.24001000001</v>
      </c>
      <c r="AA1056" s="61">
        <f t="shared" si="67"/>
        <v>1262.56645</v>
      </c>
    </row>
    <row r="1057" spans="1:27" x14ac:dyDescent="0.25">
      <c r="A1057" s="31">
        <v>43633</v>
      </c>
      <c r="B1057" s="61" t="s">
        <v>86</v>
      </c>
      <c r="C1057" s="65">
        <v>43626</v>
      </c>
      <c r="D1057" s="35">
        <f t="shared" si="64"/>
        <v>2019</v>
      </c>
      <c r="E1057" s="35">
        <f t="shared" si="65"/>
        <v>6</v>
      </c>
      <c r="F1057" s="61">
        <v>120164</v>
      </c>
      <c r="G1057" s="61" t="s">
        <v>275</v>
      </c>
      <c r="H1057" s="61" t="s">
        <v>39</v>
      </c>
      <c r="I1057" s="61" t="s">
        <v>276</v>
      </c>
      <c r="J1057" s="61" t="s">
        <v>20</v>
      </c>
      <c r="K1057" s="61" t="s">
        <v>191</v>
      </c>
      <c r="L1057" s="61" t="s">
        <v>277</v>
      </c>
      <c r="M1057" s="61">
        <v>301</v>
      </c>
      <c r="N1057" s="61" t="s">
        <v>21</v>
      </c>
      <c r="O1057" s="61">
        <v>1</v>
      </c>
      <c r="P1057" s="61" t="s">
        <v>23</v>
      </c>
      <c r="Q1057" s="61">
        <v>4</v>
      </c>
      <c r="R1057" s="61" t="s">
        <v>40</v>
      </c>
      <c r="S1057" s="61">
        <v>113</v>
      </c>
      <c r="T1057" s="61">
        <v>54764</v>
      </c>
      <c r="U1057" s="33">
        <v>7498.78</v>
      </c>
      <c r="V1057" s="61">
        <v>17.11</v>
      </c>
      <c r="W1057" s="61">
        <v>0.152</v>
      </c>
      <c r="X1057" s="61">
        <v>83</v>
      </c>
      <c r="Y1057" s="61">
        <v>0.06</v>
      </c>
      <c r="Z1057" s="61">
        <f t="shared" si="66"/>
        <v>410663.18791999994</v>
      </c>
      <c r="AA1057" s="61">
        <f t="shared" si="67"/>
        <v>622.39873999999998</v>
      </c>
    </row>
    <row r="1058" spans="1:27" x14ac:dyDescent="0.25">
      <c r="A1058" s="31">
        <v>43633</v>
      </c>
      <c r="B1058" s="61" t="s">
        <v>86</v>
      </c>
      <c r="C1058" s="65">
        <v>43626</v>
      </c>
      <c r="D1058" s="35">
        <f t="shared" si="64"/>
        <v>2019</v>
      </c>
      <c r="E1058" s="35">
        <f t="shared" si="65"/>
        <v>6</v>
      </c>
      <c r="F1058" s="61">
        <v>120164</v>
      </c>
      <c r="G1058" s="61" t="s">
        <v>275</v>
      </c>
      <c r="H1058" s="61" t="s">
        <v>39</v>
      </c>
      <c r="I1058" s="61" t="s">
        <v>276</v>
      </c>
      <c r="J1058" s="61" t="s">
        <v>20</v>
      </c>
      <c r="K1058" s="61" t="s">
        <v>191</v>
      </c>
      <c r="L1058" s="61" t="s">
        <v>277</v>
      </c>
      <c r="M1058" s="61">
        <v>301</v>
      </c>
      <c r="N1058" s="61" t="s">
        <v>21</v>
      </c>
      <c r="O1058" s="61">
        <v>1</v>
      </c>
      <c r="P1058" s="61" t="s">
        <v>23</v>
      </c>
      <c r="Q1058" s="61">
        <v>4</v>
      </c>
      <c r="R1058" s="61" t="s">
        <v>40</v>
      </c>
      <c r="S1058" s="61">
        <v>112</v>
      </c>
      <c r="T1058" s="61">
        <v>69324</v>
      </c>
      <c r="U1058" s="33">
        <v>6494.59</v>
      </c>
      <c r="V1058" s="61">
        <v>18.760000000000002</v>
      </c>
      <c r="W1058" s="61">
        <v>0.111</v>
      </c>
      <c r="X1058" s="61">
        <v>77</v>
      </c>
      <c r="Y1058" s="61">
        <v>0.04</v>
      </c>
      <c r="Z1058" s="61">
        <f t="shared" si="66"/>
        <v>450230.95716000005</v>
      </c>
      <c r="AA1058" s="61">
        <f t="shared" si="67"/>
        <v>500.08343000000002</v>
      </c>
    </row>
    <row r="1059" spans="1:27" x14ac:dyDescent="0.25">
      <c r="A1059" s="31">
        <v>43633</v>
      </c>
      <c r="B1059" s="61" t="s">
        <v>86</v>
      </c>
      <c r="C1059" s="65">
        <v>43626</v>
      </c>
      <c r="D1059" s="35">
        <f t="shared" si="64"/>
        <v>2019</v>
      </c>
      <c r="E1059" s="35">
        <f t="shared" si="65"/>
        <v>6</v>
      </c>
      <c r="F1059" s="61">
        <v>120164</v>
      </c>
      <c r="G1059" s="61" t="s">
        <v>275</v>
      </c>
      <c r="H1059" s="61" t="s">
        <v>39</v>
      </c>
      <c r="I1059" s="61" t="s">
        <v>276</v>
      </c>
      <c r="J1059" s="61" t="s">
        <v>20</v>
      </c>
      <c r="K1059" s="61" t="s">
        <v>191</v>
      </c>
      <c r="L1059" s="61" t="s">
        <v>277</v>
      </c>
      <c r="M1059" s="61">
        <v>301</v>
      </c>
      <c r="N1059" s="61" t="s">
        <v>21</v>
      </c>
      <c r="O1059" s="61">
        <v>1</v>
      </c>
      <c r="P1059" s="61" t="s">
        <v>23</v>
      </c>
      <c r="Q1059" s="61">
        <v>4</v>
      </c>
      <c r="R1059" s="61" t="s">
        <v>40</v>
      </c>
      <c r="S1059" s="61">
        <v>116</v>
      </c>
      <c r="T1059" s="61">
        <v>64431</v>
      </c>
      <c r="U1059" s="33">
        <v>7898.67</v>
      </c>
      <c r="V1059" s="61">
        <v>21.2</v>
      </c>
      <c r="W1059" s="61">
        <v>0.161</v>
      </c>
      <c r="X1059" s="61">
        <v>104</v>
      </c>
      <c r="Y1059" s="61">
        <v>5.8999999999999997E-2</v>
      </c>
      <c r="Z1059" s="61">
        <f t="shared" si="66"/>
        <v>508919.20676999999</v>
      </c>
      <c r="AA1059" s="61">
        <f t="shared" si="67"/>
        <v>821.46168</v>
      </c>
    </row>
    <row r="1060" spans="1:27" x14ac:dyDescent="0.25">
      <c r="A1060" s="31">
        <v>43626</v>
      </c>
      <c r="B1060" s="61" t="s">
        <v>87</v>
      </c>
      <c r="C1060" s="65">
        <v>43619</v>
      </c>
      <c r="D1060" s="35">
        <f t="shared" si="64"/>
        <v>2019</v>
      </c>
      <c r="E1060" s="35">
        <f t="shared" si="65"/>
        <v>6</v>
      </c>
      <c r="F1060" s="61">
        <v>120164</v>
      </c>
      <c r="G1060" s="61" t="s">
        <v>275</v>
      </c>
      <c r="H1060" s="61" t="s">
        <v>39</v>
      </c>
      <c r="I1060" s="61" t="s">
        <v>276</v>
      </c>
      <c r="J1060" s="61" t="s">
        <v>20</v>
      </c>
      <c r="K1060" s="61" t="s">
        <v>191</v>
      </c>
      <c r="L1060" s="61" t="s">
        <v>277</v>
      </c>
      <c r="M1060" s="61">
        <v>301</v>
      </c>
      <c r="N1060" s="61" t="s">
        <v>21</v>
      </c>
      <c r="O1060" s="61">
        <v>1</v>
      </c>
      <c r="P1060" s="61" t="s">
        <v>23</v>
      </c>
      <c r="Q1060" s="61">
        <v>4</v>
      </c>
      <c r="R1060" s="61" t="s">
        <v>40</v>
      </c>
      <c r="S1060" s="61">
        <v>116</v>
      </c>
      <c r="T1060" s="61">
        <v>64493</v>
      </c>
      <c r="U1060" s="33">
        <v>7770.9170000000004</v>
      </c>
      <c r="V1060" s="61">
        <v>20.882000000000001</v>
      </c>
      <c r="W1060" s="61">
        <v>9.6000000000000002E-2</v>
      </c>
      <c r="X1060" s="61">
        <v>62</v>
      </c>
      <c r="Y1060" s="61">
        <v>3.5999999999999997E-2</v>
      </c>
      <c r="Z1060" s="61">
        <f t="shared" si="66"/>
        <v>501169.75008100003</v>
      </c>
      <c r="AA1060" s="61">
        <f t="shared" si="67"/>
        <v>481.79685400000005</v>
      </c>
    </row>
    <row r="1061" spans="1:27" x14ac:dyDescent="0.25">
      <c r="A1061" s="31">
        <v>43626</v>
      </c>
      <c r="B1061" s="61" t="s">
        <v>87</v>
      </c>
      <c r="C1061" s="65">
        <v>43619</v>
      </c>
      <c r="D1061" s="35">
        <f t="shared" si="64"/>
        <v>2019</v>
      </c>
      <c r="E1061" s="35">
        <f t="shared" si="65"/>
        <v>6</v>
      </c>
      <c r="F1061" s="61">
        <v>120164</v>
      </c>
      <c r="G1061" s="61" t="s">
        <v>275</v>
      </c>
      <c r="H1061" s="61" t="s">
        <v>39</v>
      </c>
      <c r="I1061" s="61" t="s">
        <v>276</v>
      </c>
      <c r="J1061" s="61" t="s">
        <v>20</v>
      </c>
      <c r="K1061" s="61" t="s">
        <v>191</v>
      </c>
      <c r="L1061" s="61" t="s">
        <v>277</v>
      </c>
      <c r="M1061" s="61">
        <v>301</v>
      </c>
      <c r="N1061" s="61" t="s">
        <v>21</v>
      </c>
      <c r="O1061" s="61">
        <v>1</v>
      </c>
      <c r="P1061" s="61" t="s">
        <v>23</v>
      </c>
      <c r="Q1061" s="61">
        <v>4</v>
      </c>
      <c r="R1061" s="61" t="s">
        <v>40</v>
      </c>
      <c r="S1061" s="61">
        <v>115</v>
      </c>
      <c r="T1061" s="61">
        <v>54398</v>
      </c>
      <c r="U1061" s="33">
        <v>7277.9229999999998</v>
      </c>
      <c r="V1061" s="61">
        <v>16.495999999999999</v>
      </c>
      <c r="W1061" s="61">
        <v>0.29799999999999999</v>
      </c>
      <c r="X1061" s="61">
        <v>162</v>
      </c>
      <c r="Y1061" s="61">
        <v>7.4999999999999997E-2</v>
      </c>
      <c r="Z1061" s="61">
        <f t="shared" si="66"/>
        <v>395904.45535399998</v>
      </c>
      <c r="AA1061" s="61">
        <f t="shared" si="67"/>
        <v>1179.0235260000002</v>
      </c>
    </row>
    <row r="1062" spans="1:27" x14ac:dyDescent="0.25">
      <c r="A1062" s="31">
        <v>43626</v>
      </c>
      <c r="B1062" s="61" t="s">
        <v>87</v>
      </c>
      <c r="C1062" s="65">
        <v>43619</v>
      </c>
      <c r="D1062" s="35">
        <f t="shared" si="64"/>
        <v>2019</v>
      </c>
      <c r="E1062" s="35">
        <f t="shared" si="65"/>
        <v>6</v>
      </c>
      <c r="F1062" s="61">
        <v>120164</v>
      </c>
      <c r="G1062" s="61" t="s">
        <v>275</v>
      </c>
      <c r="H1062" s="61" t="s">
        <v>39</v>
      </c>
      <c r="I1062" s="61" t="s">
        <v>276</v>
      </c>
      <c r="J1062" s="61" t="s">
        <v>20</v>
      </c>
      <c r="K1062" s="61" t="s">
        <v>191</v>
      </c>
      <c r="L1062" s="61" t="s">
        <v>277</v>
      </c>
      <c r="M1062" s="61">
        <v>301</v>
      </c>
      <c r="N1062" s="61" t="s">
        <v>21</v>
      </c>
      <c r="O1062" s="61">
        <v>1</v>
      </c>
      <c r="P1062" s="61" t="s">
        <v>23</v>
      </c>
      <c r="Q1062" s="61">
        <v>4</v>
      </c>
      <c r="R1062" s="61" t="s">
        <v>40</v>
      </c>
      <c r="S1062" s="61">
        <v>112</v>
      </c>
      <c r="T1062" s="61">
        <v>69386</v>
      </c>
      <c r="U1062" s="33">
        <v>6381.1859999999997</v>
      </c>
      <c r="V1062" s="61">
        <v>18.449000000000002</v>
      </c>
      <c r="W1062" s="61">
        <v>8.8999999999999996E-2</v>
      </c>
      <c r="X1062" s="61">
        <v>62</v>
      </c>
      <c r="Y1062" s="61">
        <v>0.04</v>
      </c>
      <c r="Z1062" s="61">
        <f t="shared" si="66"/>
        <v>442764.97179600003</v>
      </c>
      <c r="AA1062" s="61">
        <f t="shared" si="67"/>
        <v>395.633532</v>
      </c>
    </row>
    <row r="1063" spans="1:27" x14ac:dyDescent="0.25">
      <c r="A1063" s="31">
        <v>43626</v>
      </c>
      <c r="B1063" s="61" t="s">
        <v>87</v>
      </c>
      <c r="C1063" s="65">
        <v>43619</v>
      </c>
      <c r="D1063" s="35">
        <f t="shared" si="64"/>
        <v>2019</v>
      </c>
      <c r="E1063" s="35">
        <f t="shared" si="65"/>
        <v>6</v>
      </c>
      <c r="F1063" s="61">
        <v>120164</v>
      </c>
      <c r="G1063" s="61" t="s">
        <v>275</v>
      </c>
      <c r="H1063" s="61" t="s">
        <v>39</v>
      </c>
      <c r="I1063" s="61" t="s">
        <v>276</v>
      </c>
      <c r="J1063" s="61" t="s">
        <v>20</v>
      </c>
      <c r="K1063" s="61" t="s">
        <v>191</v>
      </c>
      <c r="L1063" s="61" t="s">
        <v>277</v>
      </c>
      <c r="M1063" s="61">
        <v>301</v>
      </c>
      <c r="N1063" s="61" t="s">
        <v>21</v>
      </c>
      <c r="O1063" s="61">
        <v>1</v>
      </c>
      <c r="P1063" s="61" t="s">
        <v>23</v>
      </c>
      <c r="Q1063" s="61">
        <v>4</v>
      </c>
      <c r="R1063" s="61" t="s">
        <v>40</v>
      </c>
      <c r="S1063" s="61">
        <v>113</v>
      </c>
      <c r="T1063" s="61">
        <v>54837</v>
      </c>
      <c r="U1063" s="33">
        <v>7342.35</v>
      </c>
      <c r="V1063" s="61">
        <v>16.776</v>
      </c>
      <c r="W1063" s="61">
        <v>0.13300000000000001</v>
      </c>
      <c r="X1063" s="61">
        <v>73</v>
      </c>
      <c r="Y1063" s="61">
        <v>5.0999999999999997E-2</v>
      </c>
      <c r="Z1063" s="61">
        <f t="shared" si="66"/>
        <v>402632.44695000007</v>
      </c>
      <c r="AA1063" s="61">
        <f t="shared" si="67"/>
        <v>535.99155000000007</v>
      </c>
    </row>
    <row r="1064" spans="1:27" x14ac:dyDescent="0.25">
      <c r="A1064" s="31">
        <v>43626</v>
      </c>
      <c r="B1064" s="61" t="s">
        <v>87</v>
      </c>
      <c r="C1064" s="65">
        <v>43619</v>
      </c>
      <c r="D1064" s="35">
        <f t="shared" si="64"/>
        <v>2019</v>
      </c>
      <c r="E1064" s="35">
        <f t="shared" si="65"/>
        <v>6</v>
      </c>
      <c r="F1064" s="61">
        <v>120164</v>
      </c>
      <c r="G1064" s="61" t="s">
        <v>275</v>
      </c>
      <c r="H1064" s="61" t="s">
        <v>39</v>
      </c>
      <c r="I1064" s="61" t="s">
        <v>276</v>
      </c>
      <c r="J1064" s="61" t="s">
        <v>20</v>
      </c>
      <c r="K1064" s="61" t="s">
        <v>191</v>
      </c>
      <c r="L1064" s="61" t="s">
        <v>277</v>
      </c>
      <c r="M1064" s="61">
        <v>301</v>
      </c>
      <c r="N1064" s="61" t="s">
        <v>21</v>
      </c>
      <c r="O1064" s="61">
        <v>1</v>
      </c>
      <c r="P1064" s="61" t="s">
        <v>23</v>
      </c>
      <c r="Q1064" s="61">
        <v>4</v>
      </c>
      <c r="R1064" s="61" t="s">
        <v>40</v>
      </c>
      <c r="S1064" s="61">
        <v>111</v>
      </c>
      <c r="T1064" s="61">
        <v>68549</v>
      </c>
      <c r="U1064" s="33">
        <v>6242.5730000000003</v>
      </c>
      <c r="V1064" s="61">
        <v>17.829999999999998</v>
      </c>
      <c r="W1064" s="61">
        <v>0.11700000000000001</v>
      </c>
      <c r="X1064" s="61">
        <v>80</v>
      </c>
      <c r="Y1064" s="61">
        <v>4.1000000000000002E-2</v>
      </c>
      <c r="Z1064" s="61">
        <f t="shared" si="66"/>
        <v>427922.13657700003</v>
      </c>
      <c r="AA1064" s="61">
        <f t="shared" si="67"/>
        <v>499.40584000000001</v>
      </c>
    </row>
    <row r="1065" spans="1:27" x14ac:dyDescent="0.25">
      <c r="A1065" s="31">
        <v>43626</v>
      </c>
      <c r="B1065" s="61" t="s">
        <v>87</v>
      </c>
      <c r="C1065" s="65">
        <v>43619</v>
      </c>
      <c r="D1065" s="35">
        <f t="shared" si="64"/>
        <v>2019</v>
      </c>
      <c r="E1065" s="35">
        <f t="shared" si="65"/>
        <v>6</v>
      </c>
      <c r="F1065" s="61">
        <v>120164</v>
      </c>
      <c r="G1065" s="61" t="s">
        <v>275</v>
      </c>
      <c r="H1065" s="61" t="s">
        <v>39</v>
      </c>
      <c r="I1065" s="61" t="s">
        <v>276</v>
      </c>
      <c r="J1065" s="61" t="s">
        <v>20</v>
      </c>
      <c r="K1065" s="61" t="s">
        <v>191</v>
      </c>
      <c r="L1065" s="61" t="s">
        <v>277</v>
      </c>
      <c r="M1065" s="61">
        <v>301</v>
      </c>
      <c r="N1065" s="61" t="s">
        <v>21</v>
      </c>
      <c r="O1065" s="61">
        <v>1</v>
      </c>
      <c r="P1065" s="61" t="s">
        <v>23</v>
      </c>
      <c r="Q1065" s="61">
        <v>4</v>
      </c>
      <c r="R1065" s="61" t="s">
        <v>40</v>
      </c>
      <c r="S1065" s="61">
        <v>114</v>
      </c>
      <c r="T1065" s="61">
        <v>62881</v>
      </c>
      <c r="U1065" s="33">
        <v>8082.4579999999996</v>
      </c>
      <c r="V1065" s="61">
        <v>21.175999999999998</v>
      </c>
      <c r="W1065" s="61">
        <v>9.9000000000000005E-2</v>
      </c>
      <c r="X1065" s="61">
        <v>62</v>
      </c>
      <c r="Y1065" s="61">
        <v>5.0999999999999997E-2</v>
      </c>
      <c r="Z1065" s="61">
        <f t="shared" si="66"/>
        <v>508233.04149799998</v>
      </c>
      <c r="AA1065" s="61">
        <f t="shared" si="67"/>
        <v>501.11239599999993</v>
      </c>
    </row>
    <row r="1066" spans="1:27" x14ac:dyDescent="0.25">
      <c r="A1066" s="31">
        <v>43626</v>
      </c>
      <c r="B1066" s="61" t="s">
        <v>87</v>
      </c>
      <c r="C1066" s="65">
        <v>43619</v>
      </c>
      <c r="D1066" s="35">
        <f t="shared" si="64"/>
        <v>2019</v>
      </c>
      <c r="E1066" s="35">
        <f t="shared" si="65"/>
        <v>6</v>
      </c>
      <c r="F1066" s="61">
        <v>120164</v>
      </c>
      <c r="G1066" s="61" t="s">
        <v>275</v>
      </c>
      <c r="H1066" s="61" t="s">
        <v>39</v>
      </c>
      <c r="I1066" s="61" t="s">
        <v>276</v>
      </c>
      <c r="J1066" s="61" t="s">
        <v>20</v>
      </c>
      <c r="K1066" s="61" t="s">
        <v>191</v>
      </c>
      <c r="L1066" s="61" t="s">
        <v>277</v>
      </c>
      <c r="M1066" s="61">
        <v>301</v>
      </c>
      <c r="N1066" s="61" t="s">
        <v>21</v>
      </c>
      <c r="O1066" s="61">
        <v>1</v>
      </c>
      <c r="P1066" s="61" t="s">
        <v>23</v>
      </c>
      <c r="Q1066" s="61">
        <v>4</v>
      </c>
      <c r="R1066" s="61" t="s">
        <v>40</v>
      </c>
      <c r="S1066" s="61">
        <v>110</v>
      </c>
      <c r="T1066" s="61">
        <v>69370</v>
      </c>
      <c r="U1066" s="33">
        <v>5628.0429999999997</v>
      </c>
      <c r="V1066" s="61">
        <v>16.266999999999999</v>
      </c>
      <c r="W1066" s="61">
        <v>0.124</v>
      </c>
      <c r="X1066" s="61">
        <v>86</v>
      </c>
      <c r="Y1066" s="61">
        <v>0.05</v>
      </c>
      <c r="Z1066" s="61">
        <f t="shared" si="66"/>
        <v>390417.34290999995</v>
      </c>
      <c r="AA1066" s="61">
        <f t="shared" si="67"/>
        <v>484.01169799999997</v>
      </c>
    </row>
    <row r="1067" spans="1:27" x14ac:dyDescent="0.25">
      <c r="A1067" s="31">
        <v>43626</v>
      </c>
      <c r="B1067" s="61" t="s">
        <v>87</v>
      </c>
      <c r="C1067" s="65">
        <v>43619</v>
      </c>
      <c r="D1067" s="35">
        <f t="shared" si="64"/>
        <v>2019</v>
      </c>
      <c r="E1067" s="35">
        <f t="shared" si="65"/>
        <v>6</v>
      </c>
      <c r="F1067" s="61">
        <v>120164</v>
      </c>
      <c r="G1067" s="61" t="s">
        <v>275</v>
      </c>
      <c r="H1067" s="61" t="s">
        <v>39</v>
      </c>
      <c r="I1067" s="61" t="s">
        <v>276</v>
      </c>
      <c r="J1067" s="61" t="s">
        <v>20</v>
      </c>
      <c r="K1067" s="61" t="s">
        <v>191</v>
      </c>
      <c r="L1067" s="61" t="s">
        <v>277</v>
      </c>
      <c r="M1067" s="61">
        <v>301</v>
      </c>
      <c r="N1067" s="61" t="s">
        <v>21</v>
      </c>
      <c r="O1067" s="61">
        <v>1</v>
      </c>
      <c r="P1067" s="61" t="s">
        <v>23</v>
      </c>
      <c r="Q1067" s="61">
        <v>4</v>
      </c>
      <c r="R1067" s="61" t="s">
        <v>40</v>
      </c>
      <c r="S1067" s="61">
        <v>109</v>
      </c>
      <c r="T1067" s="61">
        <v>68366</v>
      </c>
      <c r="U1067" s="33">
        <v>6409.8779999999997</v>
      </c>
      <c r="V1067" s="61">
        <v>18.259</v>
      </c>
      <c r="W1067" s="61">
        <v>0.113</v>
      </c>
      <c r="X1067" s="61">
        <v>77</v>
      </c>
      <c r="Y1067" s="61">
        <v>5.0999999999999997E-2</v>
      </c>
      <c r="Z1067" s="61">
        <f t="shared" si="66"/>
        <v>438217.71934800001</v>
      </c>
      <c r="AA1067" s="61">
        <f t="shared" si="67"/>
        <v>493.56060599999995</v>
      </c>
    </row>
    <row r="1068" spans="1:27" x14ac:dyDescent="0.25">
      <c r="A1068" s="31">
        <v>43626</v>
      </c>
      <c r="B1068" s="61" t="s">
        <v>87</v>
      </c>
      <c r="C1068" s="65">
        <v>43619</v>
      </c>
      <c r="D1068" s="35">
        <f t="shared" si="64"/>
        <v>2019</v>
      </c>
      <c r="E1068" s="35">
        <f t="shared" si="65"/>
        <v>6</v>
      </c>
      <c r="F1068" s="61">
        <v>120164</v>
      </c>
      <c r="G1068" s="61" t="s">
        <v>275</v>
      </c>
      <c r="H1068" s="61" t="s">
        <v>39</v>
      </c>
      <c r="I1068" s="61" t="s">
        <v>276</v>
      </c>
      <c r="J1068" s="61" t="s">
        <v>20</v>
      </c>
      <c r="K1068" s="61" t="s">
        <v>191</v>
      </c>
      <c r="L1068" s="61" t="s">
        <v>277</v>
      </c>
      <c r="M1068" s="61">
        <v>301</v>
      </c>
      <c r="N1068" s="61" t="s">
        <v>21</v>
      </c>
      <c r="O1068" s="61">
        <v>1</v>
      </c>
      <c r="P1068" s="61" t="s">
        <v>23</v>
      </c>
      <c r="Q1068" s="61">
        <v>4</v>
      </c>
      <c r="R1068" s="61" t="s">
        <v>40</v>
      </c>
      <c r="S1068" s="61">
        <v>108</v>
      </c>
      <c r="T1068" s="61">
        <v>68903</v>
      </c>
      <c r="U1068" s="33">
        <v>5759.3010000000004</v>
      </c>
      <c r="V1068" s="61">
        <v>16.535</v>
      </c>
      <c r="W1068" s="61">
        <v>0.14499999999999999</v>
      </c>
      <c r="X1068" s="61">
        <v>100</v>
      </c>
      <c r="Y1068" s="61">
        <v>6.7000000000000004E-2</v>
      </c>
      <c r="Z1068" s="61">
        <f t="shared" si="66"/>
        <v>396833.11680300004</v>
      </c>
      <c r="AA1068" s="61">
        <f t="shared" si="67"/>
        <v>575.93010000000004</v>
      </c>
    </row>
    <row r="1069" spans="1:27" x14ac:dyDescent="0.25">
      <c r="A1069" s="31">
        <v>43626</v>
      </c>
      <c r="B1069" s="61" t="s">
        <v>87</v>
      </c>
      <c r="C1069" s="65">
        <v>43619</v>
      </c>
      <c r="D1069" s="35">
        <f t="shared" si="64"/>
        <v>2019</v>
      </c>
      <c r="E1069" s="35">
        <f t="shared" si="65"/>
        <v>6</v>
      </c>
      <c r="F1069" s="61">
        <v>120164</v>
      </c>
      <c r="G1069" s="61" t="s">
        <v>275</v>
      </c>
      <c r="H1069" s="61" t="s">
        <v>39</v>
      </c>
      <c r="I1069" s="61" t="s">
        <v>276</v>
      </c>
      <c r="J1069" s="61" t="s">
        <v>20</v>
      </c>
      <c r="K1069" s="61" t="s">
        <v>191</v>
      </c>
      <c r="L1069" s="61" t="s">
        <v>277</v>
      </c>
      <c r="M1069" s="61">
        <v>301</v>
      </c>
      <c r="N1069" s="61" t="s">
        <v>21</v>
      </c>
      <c r="O1069" s="61">
        <v>1</v>
      </c>
      <c r="P1069" s="61" t="s">
        <v>23</v>
      </c>
      <c r="Q1069" s="61">
        <v>4</v>
      </c>
      <c r="R1069" s="61" t="s">
        <v>40</v>
      </c>
      <c r="S1069" s="61">
        <v>107</v>
      </c>
      <c r="T1069" s="61">
        <v>20113</v>
      </c>
      <c r="U1069" s="33">
        <v>7516.8</v>
      </c>
      <c r="V1069" s="61">
        <v>9.7789999999999999</v>
      </c>
      <c r="W1069" s="61">
        <v>0.20399999999999999</v>
      </c>
      <c r="X1069" s="61">
        <v>41</v>
      </c>
      <c r="Y1069" s="61">
        <v>5.5E-2</v>
      </c>
      <c r="Z1069" s="61">
        <f t="shared" si="66"/>
        <v>151185.39840000001</v>
      </c>
      <c r="AA1069" s="61">
        <f t="shared" si="67"/>
        <v>308.18880000000001</v>
      </c>
    </row>
    <row r="1070" spans="1:27" x14ac:dyDescent="0.25">
      <c r="A1070" s="31">
        <v>43619</v>
      </c>
      <c r="B1070" s="61" t="s">
        <v>88</v>
      </c>
      <c r="C1070" s="65">
        <v>43617</v>
      </c>
      <c r="D1070" s="35">
        <f t="shared" si="64"/>
        <v>2019</v>
      </c>
      <c r="E1070" s="35">
        <f t="shared" si="65"/>
        <v>6</v>
      </c>
      <c r="F1070" s="61">
        <v>120164</v>
      </c>
      <c r="G1070" s="61" t="s">
        <v>275</v>
      </c>
      <c r="H1070" s="61" t="s">
        <v>39</v>
      </c>
      <c r="I1070" s="61" t="s">
        <v>276</v>
      </c>
      <c r="J1070" s="61" t="s">
        <v>20</v>
      </c>
      <c r="K1070" s="61" t="s">
        <v>191</v>
      </c>
      <c r="L1070" s="61" t="s">
        <v>277</v>
      </c>
      <c r="M1070" s="61">
        <v>301</v>
      </c>
      <c r="N1070" s="61" t="s">
        <v>21</v>
      </c>
      <c r="O1070" s="61">
        <v>1</v>
      </c>
      <c r="P1070" s="61" t="s">
        <v>23</v>
      </c>
      <c r="Q1070" s="61">
        <v>4</v>
      </c>
      <c r="R1070" s="61" t="s">
        <v>40</v>
      </c>
      <c r="S1070" s="61">
        <v>107</v>
      </c>
      <c r="T1070" s="61">
        <v>72541</v>
      </c>
      <c r="U1070" s="33">
        <v>7516.8</v>
      </c>
      <c r="V1070" s="61">
        <v>22.72</v>
      </c>
      <c r="W1070" s="61">
        <v>0</v>
      </c>
      <c r="X1070" s="61">
        <v>0</v>
      </c>
      <c r="Y1070" s="61">
        <v>0</v>
      </c>
      <c r="Z1070" s="61">
        <f t="shared" si="66"/>
        <v>545276.18880000012</v>
      </c>
      <c r="AA1070" s="61">
        <f t="shared" si="67"/>
        <v>0</v>
      </c>
    </row>
    <row r="1071" spans="1:27" x14ac:dyDescent="0.25">
      <c r="A1071" s="31">
        <v>43619</v>
      </c>
      <c r="B1071" s="61" t="s">
        <v>88</v>
      </c>
      <c r="C1071" s="65">
        <v>43617</v>
      </c>
      <c r="D1071" s="35">
        <f t="shared" si="64"/>
        <v>2019</v>
      </c>
      <c r="E1071" s="35">
        <f t="shared" si="65"/>
        <v>6</v>
      </c>
      <c r="F1071" s="61">
        <v>120164</v>
      </c>
      <c r="G1071" s="61" t="s">
        <v>275</v>
      </c>
      <c r="H1071" s="61" t="s">
        <v>39</v>
      </c>
      <c r="I1071" s="61" t="s">
        <v>276</v>
      </c>
      <c r="J1071" s="61" t="s">
        <v>20</v>
      </c>
      <c r="K1071" s="61" t="s">
        <v>191</v>
      </c>
      <c r="L1071" s="61" t="s">
        <v>277</v>
      </c>
      <c r="M1071" s="61">
        <v>301</v>
      </c>
      <c r="N1071" s="61" t="s">
        <v>21</v>
      </c>
      <c r="O1071" s="61">
        <v>1</v>
      </c>
      <c r="P1071" s="61" t="s">
        <v>23</v>
      </c>
      <c r="Q1071" s="61">
        <v>4</v>
      </c>
      <c r="R1071" s="61" t="s">
        <v>40</v>
      </c>
      <c r="S1071" s="61">
        <v>108</v>
      </c>
      <c r="T1071" s="61">
        <v>68986</v>
      </c>
      <c r="U1071" s="33">
        <v>5220.83</v>
      </c>
      <c r="V1071" s="61">
        <v>15.007</v>
      </c>
      <c r="W1071" s="61">
        <v>2.5000000000000001E-2</v>
      </c>
      <c r="X1071" s="61">
        <v>17</v>
      </c>
      <c r="Y1071" s="61">
        <v>8.9999999999999993E-3</v>
      </c>
      <c r="Z1071" s="61">
        <f t="shared" si="66"/>
        <v>360164.17838</v>
      </c>
      <c r="AA1071" s="61">
        <f t="shared" si="67"/>
        <v>88.754109999999997</v>
      </c>
    </row>
    <row r="1072" spans="1:27" x14ac:dyDescent="0.25">
      <c r="A1072" s="31">
        <v>43619</v>
      </c>
      <c r="B1072" s="61" t="s">
        <v>88</v>
      </c>
      <c r="C1072" s="65">
        <v>43617</v>
      </c>
      <c r="D1072" s="35">
        <f t="shared" si="64"/>
        <v>2019</v>
      </c>
      <c r="E1072" s="35">
        <f t="shared" si="65"/>
        <v>6</v>
      </c>
      <c r="F1072" s="61">
        <v>120164</v>
      </c>
      <c r="G1072" s="61" t="s">
        <v>275</v>
      </c>
      <c r="H1072" s="61" t="s">
        <v>39</v>
      </c>
      <c r="I1072" s="61" t="s">
        <v>276</v>
      </c>
      <c r="J1072" s="61" t="s">
        <v>20</v>
      </c>
      <c r="K1072" s="61" t="s">
        <v>191</v>
      </c>
      <c r="L1072" s="61" t="s">
        <v>277</v>
      </c>
      <c r="M1072" s="61">
        <v>301</v>
      </c>
      <c r="N1072" s="61" t="s">
        <v>21</v>
      </c>
      <c r="O1072" s="61">
        <v>1</v>
      </c>
      <c r="P1072" s="61" t="s">
        <v>23</v>
      </c>
      <c r="Q1072" s="61">
        <v>4</v>
      </c>
      <c r="R1072" s="61" t="s">
        <v>40</v>
      </c>
      <c r="S1072" s="61">
        <v>109</v>
      </c>
      <c r="T1072" s="61">
        <v>68451</v>
      </c>
      <c r="U1072" s="33">
        <v>6253.576</v>
      </c>
      <c r="V1072" s="61">
        <v>17.835999999999999</v>
      </c>
      <c r="W1072" s="61">
        <v>2.5999999999999999E-2</v>
      </c>
      <c r="X1072" s="61">
        <v>18</v>
      </c>
      <c r="Y1072" s="61">
        <v>0.01</v>
      </c>
      <c r="Z1072" s="61">
        <f t="shared" si="66"/>
        <v>428063.530776</v>
      </c>
      <c r="AA1072" s="61">
        <f t="shared" si="67"/>
        <v>112.564368</v>
      </c>
    </row>
    <row r="1073" spans="1:27" x14ac:dyDescent="0.25">
      <c r="A1073" s="31">
        <v>43619</v>
      </c>
      <c r="B1073" s="61" t="s">
        <v>88</v>
      </c>
      <c r="C1073" s="65">
        <v>43617</v>
      </c>
      <c r="D1073" s="35">
        <f t="shared" si="64"/>
        <v>2019</v>
      </c>
      <c r="E1073" s="35">
        <f t="shared" si="65"/>
        <v>6</v>
      </c>
      <c r="F1073" s="61">
        <v>120164</v>
      </c>
      <c r="G1073" s="61" t="s">
        <v>275</v>
      </c>
      <c r="H1073" s="61" t="s">
        <v>39</v>
      </c>
      <c r="I1073" s="61" t="s">
        <v>276</v>
      </c>
      <c r="J1073" s="61" t="s">
        <v>20</v>
      </c>
      <c r="K1073" s="61" t="s">
        <v>191</v>
      </c>
      <c r="L1073" s="61" t="s">
        <v>277</v>
      </c>
      <c r="M1073" s="61">
        <v>301</v>
      </c>
      <c r="N1073" s="61" t="s">
        <v>21</v>
      </c>
      <c r="O1073" s="61">
        <v>1</v>
      </c>
      <c r="P1073" s="61" t="s">
        <v>23</v>
      </c>
      <c r="Q1073" s="61">
        <v>4</v>
      </c>
      <c r="R1073" s="61" t="s">
        <v>40</v>
      </c>
      <c r="S1073" s="61">
        <v>110</v>
      </c>
      <c r="T1073" s="61">
        <v>69442</v>
      </c>
      <c r="U1073" s="33">
        <v>5493.1149999999998</v>
      </c>
      <c r="V1073" s="61">
        <v>15.894</v>
      </c>
      <c r="W1073" s="61">
        <v>1.6E-2</v>
      </c>
      <c r="X1073" s="61">
        <v>11</v>
      </c>
      <c r="Y1073" s="61">
        <v>6.0000000000000001E-3</v>
      </c>
      <c r="Z1073" s="61">
        <f t="shared" si="66"/>
        <v>381452.89182999998</v>
      </c>
      <c r="AA1073" s="61">
        <f t="shared" si="67"/>
        <v>60.424264999999998</v>
      </c>
    </row>
    <row r="1074" spans="1:27" x14ac:dyDescent="0.25">
      <c r="A1074" s="31">
        <v>43619</v>
      </c>
      <c r="B1074" s="61" t="s">
        <v>88</v>
      </c>
      <c r="C1074" s="65">
        <v>43617</v>
      </c>
      <c r="D1074" s="35">
        <f t="shared" si="64"/>
        <v>2019</v>
      </c>
      <c r="E1074" s="35">
        <f t="shared" si="65"/>
        <v>6</v>
      </c>
      <c r="F1074" s="61">
        <v>120164</v>
      </c>
      <c r="G1074" s="61" t="s">
        <v>275</v>
      </c>
      <c r="H1074" s="61" t="s">
        <v>39</v>
      </c>
      <c r="I1074" s="61" t="s">
        <v>276</v>
      </c>
      <c r="J1074" s="61" t="s">
        <v>20</v>
      </c>
      <c r="K1074" s="61" t="s">
        <v>191</v>
      </c>
      <c r="L1074" s="61" t="s">
        <v>277</v>
      </c>
      <c r="M1074" s="61">
        <v>301</v>
      </c>
      <c r="N1074" s="61" t="s">
        <v>21</v>
      </c>
      <c r="O1074" s="61">
        <v>1</v>
      </c>
      <c r="P1074" s="61" t="s">
        <v>23</v>
      </c>
      <c r="Q1074" s="61">
        <v>4</v>
      </c>
      <c r="R1074" s="61" t="s">
        <v>40</v>
      </c>
      <c r="S1074" s="61">
        <v>111</v>
      </c>
      <c r="T1074" s="61">
        <v>68628</v>
      </c>
      <c r="U1074" s="33">
        <v>6104.8119999999999</v>
      </c>
      <c r="V1074" s="61">
        <v>17.457000000000001</v>
      </c>
      <c r="W1074" s="61">
        <v>2.5000000000000001E-2</v>
      </c>
      <c r="X1074" s="61">
        <v>17</v>
      </c>
      <c r="Y1074" s="61">
        <v>0.01</v>
      </c>
      <c r="Z1074" s="61">
        <f t="shared" si="66"/>
        <v>418961.03793599998</v>
      </c>
      <c r="AA1074" s="61">
        <f t="shared" si="67"/>
        <v>103.78180400000001</v>
      </c>
    </row>
    <row r="1075" spans="1:27" x14ac:dyDescent="0.25">
      <c r="A1075" s="31">
        <v>43619</v>
      </c>
      <c r="B1075" s="61" t="s">
        <v>88</v>
      </c>
      <c r="C1075" s="65">
        <v>43617</v>
      </c>
      <c r="D1075" s="35">
        <f t="shared" si="64"/>
        <v>2019</v>
      </c>
      <c r="E1075" s="35">
        <f t="shared" si="65"/>
        <v>6</v>
      </c>
      <c r="F1075" s="61">
        <v>120164</v>
      </c>
      <c r="G1075" s="61" t="s">
        <v>275</v>
      </c>
      <c r="H1075" s="61" t="s">
        <v>39</v>
      </c>
      <c r="I1075" s="61" t="s">
        <v>276</v>
      </c>
      <c r="J1075" s="61" t="s">
        <v>20</v>
      </c>
      <c r="K1075" s="61" t="s">
        <v>191</v>
      </c>
      <c r="L1075" s="61" t="s">
        <v>277</v>
      </c>
      <c r="M1075" s="61">
        <v>301</v>
      </c>
      <c r="N1075" s="61" t="s">
        <v>21</v>
      </c>
      <c r="O1075" s="61">
        <v>1</v>
      </c>
      <c r="P1075" s="61" t="s">
        <v>23</v>
      </c>
      <c r="Q1075" s="61">
        <v>4</v>
      </c>
      <c r="R1075" s="61" t="s">
        <v>40</v>
      </c>
      <c r="S1075" s="61">
        <v>114</v>
      </c>
      <c r="T1075" s="61">
        <v>62940</v>
      </c>
      <c r="U1075" s="33">
        <v>7968.6390000000001</v>
      </c>
      <c r="V1075" s="61">
        <v>20.898</v>
      </c>
      <c r="W1075" s="61">
        <v>0.01</v>
      </c>
      <c r="X1075" s="61">
        <v>6</v>
      </c>
      <c r="Y1075" s="61">
        <v>5.0000000000000001E-3</v>
      </c>
      <c r="Z1075" s="61">
        <f t="shared" si="66"/>
        <v>501546.13866000006</v>
      </c>
      <c r="AA1075" s="61">
        <f t="shared" si="67"/>
        <v>47.811834000000005</v>
      </c>
    </row>
    <row r="1076" spans="1:27" x14ac:dyDescent="0.25">
      <c r="A1076" s="31">
        <v>43619</v>
      </c>
      <c r="B1076" s="61" t="s">
        <v>88</v>
      </c>
      <c r="C1076" s="65">
        <v>43617</v>
      </c>
      <c r="D1076" s="35">
        <f t="shared" si="64"/>
        <v>2019</v>
      </c>
      <c r="E1076" s="35">
        <f t="shared" si="65"/>
        <v>6</v>
      </c>
      <c r="F1076" s="61">
        <v>120164</v>
      </c>
      <c r="G1076" s="61" t="s">
        <v>275</v>
      </c>
      <c r="H1076" s="61" t="s">
        <v>39</v>
      </c>
      <c r="I1076" s="61" t="s">
        <v>276</v>
      </c>
      <c r="J1076" s="61" t="s">
        <v>20</v>
      </c>
      <c r="K1076" s="61" t="s">
        <v>191</v>
      </c>
      <c r="L1076" s="61" t="s">
        <v>277</v>
      </c>
      <c r="M1076" s="61">
        <v>301</v>
      </c>
      <c r="N1076" s="61" t="s">
        <v>21</v>
      </c>
      <c r="O1076" s="61">
        <v>1</v>
      </c>
      <c r="P1076" s="61" t="s">
        <v>23</v>
      </c>
      <c r="Q1076" s="61">
        <v>4</v>
      </c>
      <c r="R1076" s="61" t="s">
        <v>40</v>
      </c>
      <c r="S1076" s="61">
        <v>115</v>
      </c>
      <c r="T1076" s="61">
        <v>54505</v>
      </c>
      <c r="U1076" s="33">
        <v>7079.067</v>
      </c>
      <c r="V1076" s="61">
        <v>16.077000000000002</v>
      </c>
      <c r="W1076" s="61">
        <v>2.4E-2</v>
      </c>
      <c r="X1076" s="61">
        <v>13</v>
      </c>
      <c r="Y1076" s="61">
        <v>6.0000000000000001E-3</v>
      </c>
      <c r="Z1076" s="61">
        <f t="shared" si="66"/>
        <v>385844.54683499999</v>
      </c>
      <c r="AA1076" s="61">
        <f t="shared" si="67"/>
        <v>92.027871000000005</v>
      </c>
    </row>
    <row r="1077" spans="1:27" x14ac:dyDescent="0.25">
      <c r="A1077" s="31">
        <v>43619</v>
      </c>
      <c r="B1077" s="61" t="s">
        <v>88</v>
      </c>
      <c r="C1077" s="65">
        <v>43617</v>
      </c>
      <c r="D1077" s="35">
        <f t="shared" si="64"/>
        <v>2019</v>
      </c>
      <c r="E1077" s="35">
        <f t="shared" si="65"/>
        <v>6</v>
      </c>
      <c r="F1077" s="61">
        <v>120164</v>
      </c>
      <c r="G1077" s="61" t="s">
        <v>275</v>
      </c>
      <c r="H1077" s="61" t="s">
        <v>39</v>
      </c>
      <c r="I1077" s="61" t="s">
        <v>276</v>
      </c>
      <c r="J1077" s="61" t="s">
        <v>20</v>
      </c>
      <c r="K1077" s="61" t="s">
        <v>191</v>
      </c>
      <c r="L1077" s="61" t="s">
        <v>277</v>
      </c>
      <c r="M1077" s="61">
        <v>301</v>
      </c>
      <c r="N1077" s="61" t="s">
        <v>21</v>
      </c>
      <c r="O1077" s="61">
        <v>1</v>
      </c>
      <c r="P1077" s="61" t="s">
        <v>23</v>
      </c>
      <c r="Q1077" s="61">
        <v>4</v>
      </c>
      <c r="R1077" s="61" t="s">
        <v>40</v>
      </c>
      <c r="S1077" s="61">
        <v>113</v>
      </c>
      <c r="T1077" s="61">
        <v>54918</v>
      </c>
      <c r="U1077" s="33">
        <v>7146.56</v>
      </c>
      <c r="V1077" s="61">
        <v>16.353000000000002</v>
      </c>
      <c r="W1077" s="61">
        <v>1.4999999999999999E-2</v>
      </c>
      <c r="X1077" s="61">
        <v>8</v>
      </c>
      <c r="Y1077" s="61">
        <v>4.0000000000000001E-3</v>
      </c>
      <c r="Z1077" s="61">
        <f t="shared" si="66"/>
        <v>392474.78208000003</v>
      </c>
      <c r="AA1077" s="61">
        <f t="shared" si="67"/>
        <v>57.17248</v>
      </c>
    </row>
    <row r="1078" spans="1:27" x14ac:dyDescent="0.25">
      <c r="A1078" s="31">
        <v>43619</v>
      </c>
      <c r="B1078" s="61" t="s">
        <v>88</v>
      </c>
      <c r="C1078" s="65">
        <v>43617</v>
      </c>
      <c r="D1078" s="35">
        <f t="shared" si="64"/>
        <v>2019</v>
      </c>
      <c r="E1078" s="35">
        <f t="shared" si="65"/>
        <v>6</v>
      </c>
      <c r="F1078" s="61">
        <v>120164</v>
      </c>
      <c r="G1078" s="61" t="s">
        <v>275</v>
      </c>
      <c r="H1078" s="61" t="s">
        <v>39</v>
      </c>
      <c r="I1078" s="61" t="s">
        <v>276</v>
      </c>
      <c r="J1078" s="61" t="s">
        <v>20</v>
      </c>
      <c r="K1078" s="61" t="s">
        <v>191</v>
      </c>
      <c r="L1078" s="61" t="s">
        <v>277</v>
      </c>
      <c r="M1078" s="61">
        <v>301</v>
      </c>
      <c r="N1078" s="61" t="s">
        <v>21</v>
      </c>
      <c r="O1078" s="61">
        <v>1</v>
      </c>
      <c r="P1078" s="61" t="s">
        <v>23</v>
      </c>
      <c r="Q1078" s="61">
        <v>4</v>
      </c>
      <c r="R1078" s="61" t="s">
        <v>40</v>
      </c>
      <c r="S1078" s="61">
        <v>112</v>
      </c>
      <c r="T1078" s="61">
        <v>69453</v>
      </c>
      <c r="U1078" s="33">
        <v>6236.4489999999996</v>
      </c>
      <c r="V1078" s="61">
        <v>18.047999999999998</v>
      </c>
      <c r="W1078" s="61">
        <v>1.9E-2</v>
      </c>
      <c r="X1078" s="61">
        <v>13</v>
      </c>
      <c r="Y1078" s="61">
        <v>8.9999999999999993E-3</v>
      </c>
      <c r="Z1078" s="61">
        <f t="shared" si="66"/>
        <v>433140.09239699994</v>
      </c>
      <c r="AA1078" s="61">
        <f t="shared" si="67"/>
        <v>81.073836999999997</v>
      </c>
    </row>
    <row r="1079" spans="1:27" x14ac:dyDescent="0.25">
      <c r="A1079" s="31">
        <v>43619</v>
      </c>
      <c r="B1079" s="61" t="s">
        <v>88</v>
      </c>
      <c r="C1079" s="65">
        <v>43617</v>
      </c>
      <c r="D1079" s="35">
        <f t="shared" si="64"/>
        <v>2019</v>
      </c>
      <c r="E1079" s="35">
        <f t="shared" si="65"/>
        <v>6</v>
      </c>
      <c r="F1079" s="61">
        <v>120164</v>
      </c>
      <c r="G1079" s="61" t="s">
        <v>275</v>
      </c>
      <c r="H1079" s="61" t="s">
        <v>39</v>
      </c>
      <c r="I1079" s="61" t="s">
        <v>276</v>
      </c>
      <c r="J1079" s="61" t="s">
        <v>20</v>
      </c>
      <c r="K1079" s="61" t="s">
        <v>191</v>
      </c>
      <c r="L1079" s="61" t="s">
        <v>277</v>
      </c>
      <c r="M1079" s="61">
        <v>301</v>
      </c>
      <c r="N1079" s="61" t="s">
        <v>21</v>
      </c>
      <c r="O1079" s="61">
        <v>1</v>
      </c>
      <c r="P1079" s="61" t="s">
        <v>23</v>
      </c>
      <c r="Q1079" s="61">
        <v>4</v>
      </c>
      <c r="R1079" s="61" t="s">
        <v>40</v>
      </c>
      <c r="S1079" s="61">
        <v>116</v>
      </c>
      <c r="T1079" s="61">
        <v>64558</v>
      </c>
      <c r="U1079" s="33">
        <v>7585.5050000000001</v>
      </c>
      <c r="V1079" s="61">
        <v>20.404</v>
      </c>
      <c r="W1079" s="61">
        <v>5.0000000000000001E-3</v>
      </c>
      <c r="X1079" s="61">
        <v>3</v>
      </c>
      <c r="Y1079" s="61">
        <v>2E-3</v>
      </c>
      <c r="Z1079" s="61">
        <f t="shared" si="66"/>
        <v>489705.03179000004</v>
      </c>
      <c r="AA1079" s="61">
        <f t="shared" si="67"/>
        <v>22.756515</v>
      </c>
    </row>
    <row r="1080" spans="1:27" x14ac:dyDescent="0.25">
      <c r="A1080" s="31">
        <v>43619</v>
      </c>
      <c r="B1080" s="61" t="s">
        <v>89</v>
      </c>
      <c r="C1080" s="65">
        <v>43612</v>
      </c>
      <c r="D1080" s="35">
        <f t="shared" si="64"/>
        <v>2019</v>
      </c>
      <c r="E1080" s="35">
        <f t="shared" si="65"/>
        <v>5</v>
      </c>
      <c r="F1080" s="61">
        <v>120164</v>
      </c>
      <c r="G1080" s="61" t="s">
        <v>275</v>
      </c>
      <c r="H1080" s="61" t="s">
        <v>39</v>
      </c>
      <c r="I1080" s="61" t="s">
        <v>276</v>
      </c>
      <c r="J1080" s="61" t="s">
        <v>20</v>
      </c>
      <c r="K1080" s="61" t="s">
        <v>191</v>
      </c>
      <c r="L1080" s="61" t="s">
        <v>277</v>
      </c>
      <c r="M1080" s="61">
        <v>301</v>
      </c>
      <c r="N1080" s="61" t="s">
        <v>21</v>
      </c>
      <c r="O1080" s="61">
        <v>1</v>
      </c>
      <c r="P1080" s="61" t="s">
        <v>23</v>
      </c>
      <c r="Q1080" s="61">
        <v>4</v>
      </c>
      <c r="R1080" s="61" t="s">
        <v>40</v>
      </c>
      <c r="S1080" s="61">
        <v>115</v>
      </c>
      <c r="T1080" s="61">
        <v>54505</v>
      </c>
      <c r="U1080" s="33">
        <v>7079.067</v>
      </c>
      <c r="V1080" s="61">
        <v>16.077000000000002</v>
      </c>
      <c r="W1080" s="61">
        <v>0.17199999999999999</v>
      </c>
      <c r="X1080" s="61">
        <v>94</v>
      </c>
      <c r="Y1080" s="61">
        <v>7.9000000000000001E-2</v>
      </c>
      <c r="Z1080" s="61">
        <f t="shared" si="66"/>
        <v>385844.54683499999</v>
      </c>
      <c r="AA1080" s="61">
        <f t="shared" si="67"/>
        <v>665.43229799999995</v>
      </c>
    </row>
    <row r="1081" spans="1:27" x14ac:dyDescent="0.25">
      <c r="A1081" s="31">
        <v>43619</v>
      </c>
      <c r="B1081" s="61" t="s">
        <v>89</v>
      </c>
      <c r="C1081" s="65">
        <v>43612</v>
      </c>
      <c r="D1081" s="35">
        <f t="shared" si="64"/>
        <v>2019</v>
      </c>
      <c r="E1081" s="35">
        <f t="shared" si="65"/>
        <v>5</v>
      </c>
      <c r="F1081" s="61">
        <v>120164</v>
      </c>
      <c r="G1081" s="61" t="s">
        <v>275</v>
      </c>
      <c r="H1081" s="61" t="s">
        <v>39</v>
      </c>
      <c r="I1081" s="61" t="s">
        <v>276</v>
      </c>
      <c r="J1081" s="61" t="s">
        <v>20</v>
      </c>
      <c r="K1081" s="61" t="s">
        <v>191</v>
      </c>
      <c r="L1081" s="61" t="s">
        <v>277</v>
      </c>
      <c r="M1081" s="61">
        <v>301</v>
      </c>
      <c r="N1081" s="61" t="s">
        <v>21</v>
      </c>
      <c r="O1081" s="61">
        <v>1</v>
      </c>
      <c r="P1081" s="61" t="s">
        <v>23</v>
      </c>
      <c r="Q1081" s="61">
        <v>4</v>
      </c>
      <c r="R1081" s="61" t="s">
        <v>40</v>
      </c>
      <c r="S1081" s="61">
        <v>112</v>
      </c>
      <c r="T1081" s="61">
        <v>69453</v>
      </c>
      <c r="U1081" s="33">
        <v>6236.4489999999996</v>
      </c>
      <c r="V1081" s="61">
        <v>18.047999999999998</v>
      </c>
      <c r="W1081" s="61">
        <v>7.8E-2</v>
      </c>
      <c r="X1081" s="61">
        <v>54</v>
      </c>
      <c r="Y1081" s="61">
        <v>3.5999999999999997E-2</v>
      </c>
      <c r="Z1081" s="61">
        <f t="shared" si="66"/>
        <v>433140.09239699994</v>
      </c>
      <c r="AA1081" s="61">
        <f t="shared" si="67"/>
        <v>336.76824599999998</v>
      </c>
    </row>
    <row r="1082" spans="1:27" x14ac:dyDescent="0.25">
      <c r="A1082" s="31">
        <v>43619</v>
      </c>
      <c r="B1082" s="61" t="s">
        <v>89</v>
      </c>
      <c r="C1082" s="65">
        <v>43612</v>
      </c>
      <c r="D1082" s="35">
        <f t="shared" si="64"/>
        <v>2019</v>
      </c>
      <c r="E1082" s="35">
        <f t="shared" si="65"/>
        <v>5</v>
      </c>
      <c r="F1082" s="61">
        <v>120164</v>
      </c>
      <c r="G1082" s="61" t="s">
        <v>275</v>
      </c>
      <c r="H1082" s="61" t="s">
        <v>39</v>
      </c>
      <c r="I1082" s="61" t="s">
        <v>276</v>
      </c>
      <c r="J1082" s="61" t="s">
        <v>20</v>
      </c>
      <c r="K1082" s="61" t="s">
        <v>191</v>
      </c>
      <c r="L1082" s="61" t="s">
        <v>277</v>
      </c>
      <c r="M1082" s="61">
        <v>301</v>
      </c>
      <c r="N1082" s="61" t="s">
        <v>21</v>
      </c>
      <c r="O1082" s="61">
        <v>1</v>
      </c>
      <c r="P1082" s="61" t="s">
        <v>23</v>
      </c>
      <c r="Q1082" s="61">
        <v>4</v>
      </c>
      <c r="R1082" s="61" t="s">
        <v>40</v>
      </c>
      <c r="S1082" s="61">
        <v>116</v>
      </c>
      <c r="T1082" s="61">
        <v>64558</v>
      </c>
      <c r="U1082" s="33">
        <v>7585.5050000000001</v>
      </c>
      <c r="V1082" s="61">
        <v>20.404</v>
      </c>
      <c r="W1082" s="61">
        <v>9.6000000000000002E-2</v>
      </c>
      <c r="X1082" s="61">
        <v>62</v>
      </c>
      <c r="Y1082" s="61">
        <v>5.0999999999999997E-2</v>
      </c>
      <c r="Z1082" s="61">
        <f t="shared" si="66"/>
        <v>489705.03179000004</v>
      </c>
      <c r="AA1082" s="61">
        <f t="shared" si="67"/>
        <v>470.30131</v>
      </c>
    </row>
    <row r="1083" spans="1:27" x14ac:dyDescent="0.25">
      <c r="A1083" s="31">
        <v>43619</v>
      </c>
      <c r="B1083" s="61" t="s">
        <v>89</v>
      </c>
      <c r="C1083" s="65">
        <v>43612</v>
      </c>
      <c r="D1083" s="35">
        <f t="shared" si="64"/>
        <v>2019</v>
      </c>
      <c r="E1083" s="35">
        <f t="shared" si="65"/>
        <v>5</v>
      </c>
      <c r="F1083" s="61">
        <v>120164</v>
      </c>
      <c r="G1083" s="61" t="s">
        <v>275</v>
      </c>
      <c r="H1083" s="61" t="s">
        <v>39</v>
      </c>
      <c r="I1083" s="61" t="s">
        <v>276</v>
      </c>
      <c r="J1083" s="61" t="s">
        <v>20</v>
      </c>
      <c r="K1083" s="61" t="s">
        <v>191</v>
      </c>
      <c r="L1083" s="61" t="s">
        <v>277</v>
      </c>
      <c r="M1083" s="61">
        <v>301</v>
      </c>
      <c r="N1083" s="61" t="s">
        <v>21</v>
      </c>
      <c r="O1083" s="61">
        <v>1</v>
      </c>
      <c r="P1083" s="61" t="s">
        <v>23</v>
      </c>
      <c r="Q1083" s="61">
        <v>4</v>
      </c>
      <c r="R1083" s="61" t="s">
        <v>40</v>
      </c>
      <c r="S1083" s="61">
        <v>113</v>
      </c>
      <c r="T1083" s="61">
        <v>54918</v>
      </c>
      <c r="U1083" s="33">
        <v>7146.56</v>
      </c>
      <c r="V1083" s="61">
        <v>16.353000000000002</v>
      </c>
      <c r="W1083" s="61">
        <v>0.13300000000000001</v>
      </c>
      <c r="X1083" s="61">
        <v>73</v>
      </c>
      <c r="Y1083" s="61">
        <v>6.7000000000000004E-2</v>
      </c>
      <c r="Z1083" s="61">
        <f t="shared" si="66"/>
        <v>392474.78208000003</v>
      </c>
      <c r="AA1083" s="61">
        <f t="shared" si="67"/>
        <v>521.69888000000003</v>
      </c>
    </row>
    <row r="1084" spans="1:27" x14ac:dyDescent="0.25">
      <c r="A1084" s="31">
        <v>43619</v>
      </c>
      <c r="B1084" s="61" t="s">
        <v>89</v>
      </c>
      <c r="C1084" s="65">
        <v>43612</v>
      </c>
      <c r="D1084" s="35">
        <f t="shared" si="64"/>
        <v>2019</v>
      </c>
      <c r="E1084" s="35">
        <f t="shared" si="65"/>
        <v>5</v>
      </c>
      <c r="F1084" s="61">
        <v>120164</v>
      </c>
      <c r="G1084" s="61" t="s">
        <v>275</v>
      </c>
      <c r="H1084" s="61" t="s">
        <v>39</v>
      </c>
      <c r="I1084" s="61" t="s">
        <v>276</v>
      </c>
      <c r="J1084" s="61" t="s">
        <v>20</v>
      </c>
      <c r="K1084" s="61" t="s">
        <v>191</v>
      </c>
      <c r="L1084" s="61" t="s">
        <v>277</v>
      </c>
      <c r="M1084" s="61">
        <v>301</v>
      </c>
      <c r="N1084" s="61" t="s">
        <v>21</v>
      </c>
      <c r="O1084" s="61">
        <v>1</v>
      </c>
      <c r="P1084" s="61" t="s">
        <v>23</v>
      </c>
      <c r="Q1084" s="61">
        <v>4</v>
      </c>
      <c r="R1084" s="61" t="s">
        <v>40</v>
      </c>
      <c r="S1084" s="61">
        <v>114</v>
      </c>
      <c r="T1084" s="61">
        <v>62940</v>
      </c>
      <c r="U1084" s="33">
        <v>7968.6390000000001</v>
      </c>
      <c r="V1084" s="61">
        <v>20.898</v>
      </c>
      <c r="W1084" s="61">
        <v>8.4000000000000005E-2</v>
      </c>
      <c r="X1084" s="61">
        <v>53</v>
      </c>
      <c r="Y1084" s="61">
        <v>4.8000000000000001E-2</v>
      </c>
      <c r="Z1084" s="61">
        <f t="shared" si="66"/>
        <v>501546.13866000006</v>
      </c>
      <c r="AA1084" s="61">
        <f t="shared" si="67"/>
        <v>422.33786700000002</v>
      </c>
    </row>
    <row r="1085" spans="1:27" x14ac:dyDescent="0.25">
      <c r="A1085" s="31">
        <v>43619</v>
      </c>
      <c r="B1085" s="61" t="s">
        <v>89</v>
      </c>
      <c r="C1085" s="65">
        <v>43612</v>
      </c>
      <c r="D1085" s="35">
        <f t="shared" si="64"/>
        <v>2019</v>
      </c>
      <c r="E1085" s="35">
        <f t="shared" si="65"/>
        <v>5</v>
      </c>
      <c r="F1085" s="61">
        <v>120164</v>
      </c>
      <c r="G1085" s="61" t="s">
        <v>275</v>
      </c>
      <c r="H1085" s="61" t="s">
        <v>39</v>
      </c>
      <c r="I1085" s="61" t="s">
        <v>276</v>
      </c>
      <c r="J1085" s="61" t="s">
        <v>20</v>
      </c>
      <c r="K1085" s="61" t="s">
        <v>191</v>
      </c>
      <c r="L1085" s="61" t="s">
        <v>277</v>
      </c>
      <c r="M1085" s="61">
        <v>301</v>
      </c>
      <c r="N1085" s="61" t="s">
        <v>21</v>
      </c>
      <c r="O1085" s="61">
        <v>1</v>
      </c>
      <c r="P1085" s="61" t="s">
        <v>23</v>
      </c>
      <c r="Q1085" s="61">
        <v>4</v>
      </c>
      <c r="R1085" s="61" t="s">
        <v>40</v>
      </c>
      <c r="S1085" s="61">
        <v>111</v>
      </c>
      <c r="T1085" s="61">
        <v>68628</v>
      </c>
      <c r="U1085" s="33">
        <v>6104.8119999999999</v>
      </c>
      <c r="V1085" s="61">
        <v>17.457000000000001</v>
      </c>
      <c r="W1085" s="61">
        <v>0.09</v>
      </c>
      <c r="X1085" s="61">
        <v>62</v>
      </c>
      <c r="Y1085" s="61">
        <v>3.9E-2</v>
      </c>
      <c r="Z1085" s="61">
        <f t="shared" si="66"/>
        <v>418961.03793599998</v>
      </c>
      <c r="AA1085" s="61">
        <f t="shared" si="67"/>
        <v>378.49834399999997</v>
      </c>
    </row>
    <row r="1086" spans="1:27" x14ac:dyDescent="0.25">
      <c r="A1086" s="31">
        <v>43619</v>
      </c>
      <c r="B1086" s="61" t="s">
        <v>89</v>
      </c>
      <c r="C1086" s="65">
        <v>43612</v>
      </c>
      <c r="D1086" s="35">
        <f t="shared" si="64"/>
        <v>2019</v>
      </c>
      <c r="E1086" s="35">
        <f t="shared" si="65"/>
        <v>5</v>
      </c>
      <c r="F1086" s="61">
        <v>120164</v>
      </c>
      <c r="G1086" s="61" t="s">
        <v>275</v>
      </c>
      <c r="H1086" s="61" t="s">
        <v>39</v>
      </c>
      <c r="I1086" s="61" t="s">
        <v>276</v>
      </c>
      <c r="J1086" s="61" t="s">
        <v>20</v>
      </c>
      <c r="K1086" s="61" t="s">
        <v>191</v>
      </c>
      <c r="L1086" s="61" t="s">
        <v>277</v>
      </c>
      <c r="M1086" s="61">
        <v>301</v>
      </c>
      <c r="N1086" s="61" t="s">
        <v>21</v>
      </c>
      <c r="O1086" s="61">
        <v>1</v>
      </c>
      <c r="P1086" s="61" t="s">
        <v>23</v>
      </c>
      <c r="Q1086" s="61">
        <v>4</v>
      </c>
      <c r="R1086" s="61" t="s">
        <v>40</v>
      </c>
      <c r="S1086" s="61">
        <v>110</v>
      </c>
      <c r="T1086" s="61">
        <v>69442</v>
      </c>
      <c r="U1086" s="33">
        <v>5493.1149999999998</v>
      </c>
      <c r="V1086" s="61">
        <v>15.894</v>
      </c>
      <c r="W1086" s="61">
        <v>8.7999999999999995E-2</v>
      </c>
      <c r="X1086" s="61">
        <v>61</v>
      </c>
      <c r="Y1086" s="61">
        <v>3.3000000000000002E-2</v>
      </c>
      <c r="Z1086" s="61">
        <f t="shared" si="66"/>
        <v>381452.89182999998</v>
      </c>
      <c r="AA1086" s="61">
        <f t="shared" si="67"/>
        <v>335.080015</v>
      </c>
    </row>
    <row r="1087" spans="1:27" x14ac:dyDescent="0.25">
      <c r="A1087" s="31">
        <v>43619</v>
      </c>
      <c r="B1087" s="61" t="s">
        <v>89</v>
      </c>
      <c r="C1087" s="65">
        <v>43612</v>
      </c>
      <c r="D1087" s="35">
        <f t="shared" si="64"/>
        <v>2019</v>
      </c>
      <c r="E1087" s="35">
        <f t="shared" si="65"/>
        <v>5</v>
      </c>
      <c r="F1087" s="61">
        <v>120164</v>
      </c>
      <c r="G1087" s="61" t="s">
        <v>275</v>
      </c>
      <c r="H1087" s="61" t="s">
        <v>39</v>
      </c>
      <c r="I1087" s="61" t="s">
        <v>276</v>
      </c>
      <c r="J1087" s="61" t="s">
        <v>20</v>
      </c>
      <c r="K1087" s="61" t="s">
        <v>191</v>
      </c>
      <c r="L1087" s="61" t="s">
        <v>277</v>
      </c>
      <c r="M1087" s="61">
        <v>301</v>
      </c>
      <c r="N1087" s="61" t="s">
        <v>21</v>
      </c>
      <c r="O1087" s="61">
        <v>1</v>
      </c>
      <c r="P1087" s="61" t="s">
        <v>23</v>
      </c>
      <c r="Q1087" s="61">
        <v>4</v>
      </c>
      <c r="R1087" s="61" t="s">
        <v>40</v>
      </c>
      <c r="S1087" s="61">
        <v>109</v>
      </c>
      <c r="T1087" s="61">
        <v>68451</v>
      </c>
      <c r="U1087" s="33">
        <v>6253.576</v>
      </c>
      <c r="V1087" s="61">
        <v>17.835999999999999</v>
      </c>
      <c r="W1087" s="61">
        <v>9.8000000000000004E-2</v>
      </c>
      <c r="X1087" s="61">
        <v>67</v>
      </c>
      <c r="Y1087" s="61">
        <v>4.7E-2</v>
      </c>
      <c r="Z1087" s="61">
        <f t="shared" si="66"/>
        <v>428063.530776</v>
      </c>
      <c r="AA1087" s="61">
        <f t="shared" si="67"/>
        <v>418.98959200000002</v>
      </c>
    </row>
    <row r="1088" spans="1:27" x14ac:dyDescent="0.25">
      <c r="A1088" s="31">
        <v>43619</v>
      </c>
      <c r="B1088" s="61" t="s">
        <v>89</v>
      </c>
      <c r="C1088" s="65">
        <v>43612</v>
      </c>
      <c r="D1088" s="35">
        <f t="shared" si="64"/>
        <v>2019</v>
      </c>
      <c r="E1088" s="35">
        <f t="shared" si="65"/>
        <v>5</v>
      </c>
      <c r="F1088" s="61">
        <v>120164</v>
      </c>
      <c r="G1088" s="61" t="s">
        <v>275</v>
      </c>
      <c r="H1088" s="61" t="s">
        <v>39</v>
      </c>
      <c r="I1088" s="61" t="s">
        <v>276</v>
      </c>
      <c r="J1088" s="61" t="s">
        <v>20</v>
      </c>
      <c r="K1088" s="61" t="s">
        <v>191</v>
      </c>
      <c r="L1088" s="61" t="s">
        <v>277</v>
      </c>
      <c r="M1088" s="61">
        <v>301</v>
      </c>
      <c r="N1088" s="61" t="s">
        <v>21</v>
      </c>
      <c r="O1088" s="61">
        <v>1</v>
      </c>
      <c r="P1088" s="61" t="s">
        <v>23</v>
      </c>
      <c r="Q1088" s="61">
        <v>4</v>
      </c>
      <c r="R1088" s="61" t="s">
        <v>40</v>
      </c>
      <c r="S1088" s="61">
        <v>108</v>
      </c>
      <c r="T1088" s="61">
        <v>68986</v>
      </c>
      <c r="U1088" s="33">
        <v>5220.83</v>
      </c>
      <c r="V1088" s="61">
        <v>15.007</v>
      </c>
      <c r="W1088" s="61">
        <v>9.6000000000000002E-2</v>
      </c>
      <c r="X1088" s="61">
        <v>66</v>
      </c>
      <c r="Y1088" s="61">
        <v>4.4999999999999998E-2</v>
      </c>
      <c r="Z1088" s="61">
        <f t="shared" si="66"/>
        <v>360164.17838</v>
      </c>
      <c r="AA1088" s="61">
        <f t="shared" si="67"/>
        <v>344.57477999999998</v>
      </c>
    </row>
    <row r="1089" spans="1:27" x14ac:dyDescent="0.25">
      <c r="A1089" s="31">
        <v>43619</v>
      </c>
      <c r="B1089" s="61" t="s">
        <v>89</v>
      </c>
      <c r="C1089" s="65">
        <v>43612</v>
      </c>
      <c r="D1089" s="35">
        <f t="shared" si="64"/>
        <v>2019</v>
      </c>
      <c r="E1089" s="35">
        <f t="shared" si="65"/>
        <v>5</v>
      </c>
      <c r="F1089" s="61">
        <v>120164</v>
      </c>
      <c r="G1089" s="61" t="s">
        <v>275</v>
      </c>
      <c r="H1089" s="61" t="s">
        <v>39</v>
      </c>
      <c r="I1089" s="61" t="s">
        <v>276</v>
      </c>
      <c r="J1089" s="61" t="s">
        <v>20</v>
      </c>
      <c r="K1089" s="61" t="s">
        <v>191</v>
      </c>
      <c r="L1089" s="61" t="s">
        <v>277</v>
      </c>
      <c r="M1089" s="61">
        <v>301</v>
      </c>
      <c r="N1089" s="61" t="s">
        <v>21</v>
      </c>
      <c r="O1089" s="61">
        <v>1</v>
      </c>
      <c r="P1089" s="61" t="s">
        <v>23</v>
      </c>
      <c r="Q1089" s="61">
        <v>4</v>
      </c>
      <c r="R1089" s="61" t="s">
        <v>40</v>
      </c>
      <c r="S1089" s="61">
        <v>107</v>
      </c>
      <c r="T1089" s="61">
        <v>72541</v>
      </c>
      <c r="U1089" s="33">
        <v>7516.8</v>
      </c>
      <c r="V1089" s="61">
        <v>22.72</v>
      </c>
      <c r="W1089" s="61">
        <v>9.1999999999999998E-2</v>
      </c>
      <c r="X1089" s="61">
        <v>67</v>
      </c>
      <c r="Y1089" s="61">
        <v>3.9E-2</v>
      </c>
      <c r="Z1089" s="61">
        <f t="shared" si="66"/>
        <v>545276.18880000012</v>
      </c>
      <c r="AA1089" s="61">
        <f t="shared" si="67"/>
        <v>503.62560000000002</v>
      </c>
    </row>
    <row r="1090" spans="1:27" x14ac:dyDescent="0.25">
      <c r="A1090" s="31">
        <v>43612</v>
      </c>
      <c r="B1090" s="61" t="s">
        <v>90</v>
      </c>
      <c r="C1090" s="65">
        <v>43605</v>
      </c>
      <c r="D1090" s="35">
        <f t="shared" si="64"/>
        <v>2019</v>
      </c>
      <c r="E1090" s="35">
        <f t="shared" si="65"/>
        <v>5</v>
      </c>
      <c r="F1090" s="61">
        <v>120164</v>
      </c>
      <c r="G1090" s="61" t="s">
        <v>275</v>
      </c>
      <c r="H1090" s="61" t="s">
        <v>39</v>
      </c>
      <c r="I1090" s="61" t="s">
        <v>276</v>
      </c>
      <c r="J1090" s="61" t="s">
        <v>20</v>
      </c>
      <c r="K1090" s="61" t="s">
        <v>191</v>
      </c>
      <c r="L1090" s="61" t="s">
        <v>277</v>
      </c>
      <c r="M1090" s="61">
        <v>301</v>
      </c>
      <c r="N1090" s="61" t="s">
        <v>21</v>
      </c>
      <c r="O1090" s="61">
        <v>1</v>
      </c>
      <c r="P1090" s="61" t="s">
        <v>23</v>
      </c>
      <c r="Q1090" s="61">
        <v>4</v>
      </c>
      <c r="R1090" s="61" t="s">
        <v>40</v>
      </c>
      <c r="S1090" s="61">
        <v>107</v>
      </c>
      <c r="T1090" s="61">
        <v>72599</v>
      </c>
      <c r="U1090" s="33">
        <v>7349.23</v>
      </c>
      <c r="V1090" s="61">
        <v>22.231000000000002</v>
      </c>
      <c r="W1090" s="61">
        <v>0.08</v>
      </c>
      <c r="X1090" s="61">
        <v>58</v>
      </c>
      <c r="Y1090" s="61">
        <v>3.2000000000000001E-2</v>
      </c>
      <c r="Z1090" s="61">
        <f t="shared" si="66"/>
        <v>533546.74876999995</v>
      </c>
      <c r="AA1090" s="61">
        <f t="shared" si="67"/>
        <v>426.25533999999999</v>
      </c>
    </row>
    <row r="1091" spans="1:27" x14ac:dyDescent="0.25">
      <c r="A1091" s="31">
        <v>43612</v>
      </c>
      <c r="B1091" s="61" t="s">
        <v>90</v>
      </c>
      <c r="C1091" s="65">
        <v>43605</v>
      </c>
      <c r="D1091" s="35">
        <f t="shared" ref="D1091:D1154" si="68">YEAR(C1091)</f>
        <v>2019</v>
      </c>
      <c r="E1091" s="35">
        <f t="shared" ref="E1091:E1154" si="69">MONTH(C1091)</f>
        <v>5</v>
      </c>
      <c r="F1091" s="61">
        <v>120164</v>
      </c>
      <c r="G1091" s="61" t="s">
        <v>275</v>
      </c>
      <c r="H1091" s="61" t="s">
        <v>39</v>
      </c>
      <c r="I1091" s="61" t="s">
        <v>276</v>
      </c>
      <c r="J1091" s="61" t="s">
        <v>20</v>
      </c>
      <c r="K1091" s="61" t="s">
        <v>191</v>
      </c>
      <c r="L1091" s="61" t="s">
        <v>277</v>
      </c>
      <c r="M1091" s="61">
        <v>301</v>
      </c>
      <c r="N1091" s="61" t="s">
        <v>21</v>
      </c>
      <c r="O1091" s="61">
        <v>1</v>
      </c>
      <c r="P1091" s="61" t="s">
        <v>23</v>
      </c>
      <c r="Q1091" s="61">
        <v>4</v>
      </c>
      <c r="R1091" s="61" t="s">
        <v>40</v>
      </c>
      <c r="S1091" s="61">
        <v>108</v>
      </c>
      <c r="T1091" s="61">
        <v>69068</v>
      </c>
      <c r="U1091" s="33">
        <v>5050.5079999999998</v>
      </c>
      <c r="V1091" s="61">
        <v>14.535</v>
      </c>
      <c r="W1091" s="61">
        <v>0.11899999999999999</v>
      </c>
      <c r="X1091" s="61">
        <v>82</v>
      </c>
      <c r="Y1091" s="61">
        <v>5.3999999999999999E-2</v>
      </c>
      <c r="Z1091" s="61">
        <f t="shared" ref="Z1091:Z1154" si="70">T1091*U1091/1000</f>
        <v>348828.48654399998</v>
      </c>
      <c r="AA1091" s="61">
        <f t="shared" ref="AA1091:AA1154" si="71">X1091*U1091/1000</f>
        <v>414.14165599999995</v>
      </c>
    </row>
    <row r="1092" spans="1:27" x14ac:dyDescent="0.25">
      <c r="A1092" s="31">
        <v>43612</v>
      </c>
      <c r="B1092" s="61" t="s">
        <v>90</v>
      </c>
      <c r="C1092" s="65">
        <v>43605</v>
      </c>
      <c r="D1092" s="35">
        <f t="shared" si="68"/>
        <v>2019</v>
      </c>
      <c r="E1092" s="35">
        <f t="shared" si="69"/>
        <v>5</v>
      </c>
      <c r="F1092" s="61">
        <v>120164</v>
      </c>
      <c r="G1092" s="61" t="s">
        <v>275</v>
      </c>
      <c r="H1092" s="61" t="s">
        <v>39</v>
      </c>
      <c r="I1092" s="61" t="s">
        <v>276</v>
      </c>
      <c r="J1092" s="61" t="s">
        <v>20</v>
      </c>
      <c r="K1092" s="61" t="s">
        <v>191</v>
      </c>
      <c r="L1092" s="61" t="s">
        <v>277</v>
      </c>
      <c r="M1092" s="61">
        <v>301</v>
      </c>
      <c r="N1092" s="61" t="s">
        <v>21</v>
      </c>
      <c r="O1092" s="61">
        <v>1</v>
      </c>
      <c r="P1092" s="61" t="s">
        <v>23</v>
      </c>
      <c r="Q1092" s="61">
        <v>4</v>
      </c>
      <c r="R1092" s="61" t="s">
        <v>40</v>
      </c>
      <c r="S1092" s="61">
        <v>109</v>
      </c>
      <c r="T1092" s="61">
        <v>68547</v>
      </c>
      <c r="U1092" s="33">
        <v>6035.143</v>
      </c>
      <c r="V1092" s="61">
        <v>17.236999999999998</v>
      </c>
      <c r="W1092" s="61">
        <v>0.14000000000000001</v>
      </c>
      <c r="X1092" s="61">
        <v>96</v>
      </c>
      <c r="Y1092" s="61">
        <v>1.9E-2</v>
      </c>
      <c r="Z1092" s="61">
        <f t="shared" si="70"/>
        <v>413690.94722100004</v>
      </c>
      <c r="AA1092" s="61">
        <f t="shared" si="71"/>
        <v>579.37372800000003</v>
      </c>
    </row>
    <row r="1093" spans="1:27" x14ac:dyDescent="0.25">
      <c r="A1093" s="31">
        <v>43612</v>
      </c>
      <c r="B1093" s="61" t="s">
        <v>90</v>
      </c>
      <c r="C1093" s="65">
        <v>43605</v>
      </c>
      <c r="D1093" s="35">
        <f t="shared" si="68"/>
        <v>2019</v>
      </c>
      <c r="E1093" s="35">
        <f t="shared" si="69"/>
        <v>5</v>
      </c>
      <c r="F1093" s="61">
        <v>120164</v>
      </c>
      <c r="G1093" s="61" t="s">
        <v>275</v>
      </c>
      <c r="H1093" s="61" t="s">
        <v>39</v>
      </c>
      <c r="I1093" s="61" t="s">
        <v>276</v>
      </c>
      <c r="J1093" s="61" t="s">
        <v>20</v>
      </c>
      <c r="K1093" s="61" t="s">
        <v>191</v>
      </c>
      <c r="L1093" s="61" t="s">
        <v>277</v>
      </c>
      <c r="M1093" s="61">
        <v>301</v>
      </c>
      <c r="N1093" s="61" t="s">
        <v>21</v>
      </c>
      <c r="O1093" s="61">
        <v>1</v>
      </c>
      <c r="P1093" s="61" t="s">
        <v>23</v>
      </c>
      <c r="Q1093" s="61">
        <v>4</v>
      </c>
      <c r="R1093" s="61" t="s">
        <v>40</v>
      </c>
      <c r="S1093" s="61">
        <v>110</v>
      </c>
      <c r="T1093" s="61">
        <v>69521</v>
      </c>
      <c r="U1093" s="33">
        <v>5302.1890000000003</v>
      </c>
      <c r="V1093" s="61">
        <v>15.359</v>
      </c>
      <c r="W1093" s="61">
        <v>0.114</v>
      </c>
      <c r="X1093" s="61">
        <v>79</v>
      </c>
      <c r="Y1093" s="61">
        <v>3.5999999999999997E-2</v>
      </c>
      <c r="Z1093" s="61">
        <f t="shared" si="70"/>
        <v>368613.48146900005</v>
      </c>
      <c r="AA1093" s="61">
        <f t="shared" si="71"/>
        <v>418.87293100000005</v>
      </c>
    </row>
    <row r="1094" spans="1:27" x14ac:dyDescent="0.25">
      <c r="A1094" s="31">
        <v>43612</v>
      </c>
      <c r="B1094" s="61" t="s">
        <v>90</v>
      </c>
      <c r="C1094" s="65">
        <v>43605</v>
      </c>
      <c r="D1094" s="35">
        <f t="shared" si="68"/>
        <v>2019</v>
      </c>
      <c r="E1094" s="35">
        <f t="shared" si="69"/>
        <v>5</v>
      </c>
      <c r="F1094" s="61">
        <v>120164</v>
      </c>
      <c r="G1094" s="61" t="s">
        <v>275</v>
      </c>
      <c r="H1094" s="61" t="s">
        <v>39</v>
      </c>
      <c r="I1094" s="61" t="s">
        <v>276</v>
      </c>
      <c r="J1094" s="61" t="s">
        <v>20</v>
      </c>
      <c r="K1094" s="61" t="s">
        <v>191</v>
      </c>
      <c r="L1094" s="61" t="s">
        <v>277</v>
      </c>
      <c r="M1094" s="61">
        <v>301</v>
      </c>
      <c r="N1094" s="61" t="s">
        <v>21</v>
      </c>
      <c r="O1094" s="61">
        <v>1</v>
      </c>
      <c r="P1094" s="61" t="s">
        <v>23</v>
      </c>
      <c r="Q1094" s="61">
        <v>4</v>
      </c>
      <c r="R1094" s="61" t="s">
        <v>40</v>
      </c>
      <c r="S1094" s="61">
        <v>111</v>
      </c>
      <c r="T1094" s="61">
        <v>68689</v>
      </c>
      <c r="U1094" s="33">
        <v>5951.4949999999999</v>
      </c>
      <c r="V1094" s="61">
        <v>17.033000000000001</v>
      </c>
      <c r="W1094" s="61">
        <v>8.8999999999999996E-2</v>
      </c>
      <c r="X1094" s="61">
        <v>61</v>
      </c>
      <c r="Y1094" s="61">
        <v>2.5000000000000001E-2</v>
      </c>
      <c r="Z1094" s="61">
        <f t="shared" si="70"/>
        <v>408802.240055</v>
      </c>
      <c r="AA1094" s="61">
        <f t="shared" si="71"/>
        <v>363.04119500000002</v>
      </c>
    </row>
    <row r="1095" spans="1:27" x14ac:dyDescent="0.25">
      <c r="A1095" s="31">
        <v>43612</v>
      </c>
      <c r="B1095" s="61" t="s">
        <v>90</v>
      </c>
      <c r="C1095" s="65">
        <v>43605</v>
      </c>
      <c r="D1095" s="35">
        <f t="shared" si="68"/>
        <v>2019</v>
      </c>
      <c r="E1095" s="35">
        <f t="shared" si="69"/>
        <v>5</v>
      </c>
      <c r="F1095" s="61">
        <v>120164</v>
      </c>
      <c r="G1095" s="61" t="s">
        <v>275</v>
      </c>
      <c r="H1095" s="61" t="s">
        <v>39</v>
      </c>
      <c r="I1095" s="61" t="s">
        <v>276</v>
      </c>
      <c r="J1095" s="61" t="s">
        <v>20</v>
      </c>
      <c r="K1095" s="61" t="s">
        <v>191</v>
      </c>
      <c r="L1095" s="61" t="s">
        <v>277</v>
      </c>
      <c r="M1095" s="61">
        <v>301</v>
      </c>
      <c r="N1095" s="61" t="s">
        <v>21</v>
      </c>
      <c r="O1095" s="61">
        <v>1</v>
      </c>
      <c r="P1095" s="61" t="s">
        <v>23</v>
      </c>
      <c r="Q1095" s="61">
        <v>4</v>
      </c>
      <c r="R1095" s="61" t="s">
        <v>40</v>
      </c>
      <c r="S1095" s="61">
        <v>105</v>
      </c>
      <c r="T1095" s="61">
        <v>58425</v>
      </c>
      <c r="U1095" s="33">
        <v>7331.2030000000004</v>
      </c>
      <c r="V1095" s="61">
        <v>20.986000000000001</v>
      </c>
      <c r="W1095" s="61">
        <v>0.13700000000000001</v>
      </c>
      <c r="X1095" s="61">
        <v>80</v>
      </c>
      <c r="Y1095" s="61">
        <v>3.9E-2</v>
      </c>
      <c r="Z1095" s="61">
        <f t="shared" si="70"/>
        <v>428325.53527500003</v>
      </c>
      <c r="AA1095" s="61">
        <f t="shared" si="71"/>
        <v>586.49623999999994</v>
      </c>
    </row>
    <row r="1096" spans="1:27" x14ac:dyDescent="0.25">
      <c r="A1096" s="31">
        <v>43612</v>
      </c>
      <c r="B1096" s="61" t="s">
        <v>90</v>
      </c>
      <c r="C1096" s="65">
        <v>43605</v>
      </c>
      <c r="D1096" s="35">
        <f t="shared" si="68"/>
        <v>2019</v>
      </c>
      <c r="E1096" s="35">
        <f t="shared" si="69"/>
        <v>5</v>
      </c>
      <c r="F1096" s="61">
        <v>120164</v>
      </c>
      <c r="G1096" s="61" t="s">
        <v>275</v>
      </c>
      <c r="H1096" s="61" t="s">
        <v>39</v>
      </c>
      <c r="I1096" s="61" t="s">
        <v>276</v>
      </c>
      <c r="J1096" s="61" t="s">
        <v>20</v>
      </c>
      <c r="K1096" s="61" t="s">
        <v>191</v>
      </c>
      <c r="L1096" s="61" t="s">
        <v>277</v>
      </c>
      <c r="M1096" s="61">
        <v>301</v>
      </c>
      <c r="N1096" s="61" t="s">
        <v>21</v>
      </c>
      <c r="O1096" s="61">
        <v>1</v>
      </c>
      <c r="P1096" s="61" t="s">
        <v>23</v>
      </c>
      <c r="Q1096" s="61">
        <v>4</v>
      </c>
      <c r="R1096" s="61" t="s">
        <v>40</v>
      </c>
      <c r="S1096" s="61">
        <v>114</v>
      </c>
      <c r="T1096" s="61">
        <v>62975</v>
      </c>
      <c r="U1096" s="33">
        <v>7450.2659999999996</v>
      </c>
      <c r="V1096" s="61">
        <v>19.548999999999999</v>
      </c>
      <c r="W1096" s="61">
        <v>5.6000000000000001E-2</v>
      </c>
      <c r="X1096" s="61">
        <v>35</v>
      </c>
      <c r="Y1096" s="61">
        <v>1.9E-2</v>
      </c>
      <c r="Z1096" s="61">
        <f t="shared" si="70"/>
        <v>469180.50134999998</v>
      </c>
      <c r="AA1096" s="61">
        <f t="shared" si="71"/>
        <v>260.75930999999997</v>
      </c>
    </row>
    <row r="1097" spans="1:27" x14ac:dyDescent="0.25">
      <c r="A1097" s="31">
        <v>43612</v>
      </c>
      <c r="B1097" s="61" t="s">
        <v>90</v>
      </c>
      <c r="C1097" s="65">
        <v>43605</v>
      </c>
      <c r="D1097" s="35">
        <f t="shared" si="68"/>
        <v>2019</v>
      </c>
      <c r="E1097" s="35">
        <f t="shared" si="69"/>
        <v>5</v>
      </c>
      <c r="F1097" s="61">
        <v>120164</v>
      </c>
      <c r="G1097" s="61" t="s">
        <v>275</v>
      </c>
      <c r="H1097" s="61" t="s">
        <v>39</v>
      </c>
      <c r="I1097" s="61" t="s">
        <v>276</v>
      </c>
      <c r="J1097" s="61" t="s">
        <v>20</v>
      </c>
      <c r="K1097" s="61" t="s">
        <v>191</v>
      </c>
      <c r="L1097" s="61" t="s">
        <v>277</v>
      </c>
      <c r="M1097" s="61">
        <v>301</v>
      </c>
      <c r="N1097" s="61" t="s">
        <v>21</v>
      </c>
      <c r="O1097" s="61">
        <v>1</v>
      </c>
      <c r="P1097" s="61" t="s">
        <v>23</v>
      </c>
      <c r="Q1097" s="61">
        <v>4</v>
      </c>
      <c r="R1097" s="61" t="s">
        <v>40</v>
      </c>
      <c r="S1097" s="61">
        <v>116</v>
      </c>
      <c r="T1097" s="61">
        <v>64606</v>
      </c>
      <c r="U1097" s="33">
        <v>7073.1049999999996</v>
      </c>
      <c r="V1097" s="61">
        <v>19.04</v>
      </c>
      <c r="W1097" s="61">
        <v>7.3999999999999996E-2</v>
      </c>
      <c r="X1097" s="61">
        <v>48</v>
      </c>
      <c r="Y1097" s="61">
        <v>3.4000000000000002E-2</v>
      </c>
      <c r="Z1097" s="61">
        <f t="shared" si="70"/>
        <v>456965.02162999997</v>
      </c>
      <c r="AA1097" s="61">
        <f t="shared" si="71"/>
        <v>339.50903999999997</v>
      </c>
    </row>
    <row r="1098" spans="1:27" x14ac:dyDescent="0.25">
      <c r="A1098" s="31">
        <v>43612</v>
      </c>
      <c r="B1098" s="61" t="s">
        <v>90</v>
      </c>
      <c r="C1098" s="65">
        <v>43605</v>
      </c>
      <c r="D1098" s="35">
        <f t="shared" si="68"/>
        <v>2019</v>
      </c>
      <c r="E1098" s="35">
        <f t="shared" si="69"/>
        <v>5</v>
      </c>
      <c r="F1098" s="61">
        <v>120164</v>
      </c>
      <c r="G1098" s="61" t="s">
        <v>275</v>
      </c>
      <c r="H1098" s="61" t="s">
        <v>39</v>
      </c>
      <c r="I1098" s="61" t="s">
        <v>276</v>
      </c>
      <c r="J1098" s="61" t="s">
        <v>20</v>
      </c>
      <c r="K1098" s="61" t="s">
        <v>191</v>
      </c>
      <c r="L1098" s="61" t="s">
        <v>277</v>
      </c>
      <c r="M1098" s="61">
        <v>301</v>
      </c>
      <c r="N1098" s="61" t="s">
        <v>21</v>
      </c>
      <c r="O1098" s="61">
        <v>1</v>
      </c>
      <c r="P1098" s="61" t="s">
        <v>23</v>
      </c>
      <c r="Q1098" s="61">
        <v>4</v>
      </c>
      <c r="R1098" s="61" t="s">
        <v>40</v>
      </c>
      <c r="S1098" s="61">
        <v>115</v>
      </c>
      <c r="T1098" s="61">
        <v>54575</v>
      </c>
      <c r="U1098" s="33">
        <v>7332.8040000000001</v>
      </c>
      <c r="V1098" s="61">
        <v>16.673999999999999</v>
      </c>
      <c r="W1098" s="61">
        <v>0.128</v>
      </c>
      <c r="X1098" s="61">
        <v>70</v>
      </c>
      <c r="Y1098" s="61">
        <v>2.9000000000000001E-2</v>
      </c>
      <c r="Z1098" s="61">
        <f t="shared" si="70"/>
        <v>400187.77830000001</v>
      </c>
      <c r="AA1098" s="61">
        <f t="shared" si="71"/>
        <v>513.29628000000002</v>
      </c>
    </row>
    <row r="1099" spans="1:27" x14ac:dyDescent="0.25">
      <c r="A1099" s="31">
        <v>43612</v>
      </c>
      <c r="B1099" s="61" t="s">
        <v>90</v>
      </c>
      <c r="C1099" s="65">
        <v>43605</v>
      </c>
      <c r="D1099" s="35">
        <f t="shared" si="68"/>
        <v>2019</v>
      </c>
      <c r="E1099" s="35">
        <f t="shared" si="69"/>
        <v>5</v>
      </c>
      <c r="F1099" s="61">
        <v>120164</v>
      </c>
      <c r="G1099" s="61" t="s">
        <v>275</v>
      </c>
      <c r="H1099" s="61" t="s">
        <v>39</v>
      </c>
      <c r="I1099" s="61" t="s">
        <v>276</v>
      </c>
      <c r="J1099" s="61" t="s">
        <v>20</v>
      </c>
      <c r="K1099" s="61" t="s">
        <v>191</v>
      </c>
      <c r="L1099" s="61" t="s">
        <v>277</v>
      </c>
      <c r="M1099" s="61">
        <v>301</v>
      </c>
      <c r="N1099" s="61" t="s">
        <v>21</v>
      </c>
      <c r="O1099" s="61">
        <v>1</v>
      </c>
      <c r="P1099" s="61" t="s">
        <v>23</v>
      </c>
      <c r="Q1099" s="61">
        <v>4</v>
      </c>
      <c r="R1099" s="61" t="s">
        <v>40</v>
      </c>
      <c r="S1099" s="61">
        <v>112</v>
      </c>
      <c r="T1099" s="61">
        <v>69548</v>
      </c>
      <c r="U1099" s="33">
        <v>6061.0410000000002</v>
      </c>
      <c r="V1099" s="61">
        <v>17.564</v>
      </c>
      <c r="W1099" s="61">
        <v>0.13700000000000001</v>
      </c>
      <c r="X1099" s="61">
        <v>95</v>
      </c>
      <c r="Y1099" s="61">
        <v>0.04</v>
      </c>
      <c r="Z1099" s="61">
        <f t="shared" si="70"/>
        <v>421533.27946799999</v>
      </c>
      <c r="AA1099" s="61">
        <f t="shared" si="71"/>
        <v>575.79889500000002</v>
      </c>
    </row>
    <row r="1100" spans="1:27" x14ac:dyDescent="0.25">
      <c r="A1100" s="31">
        <v>43612</v>
      </c>
      <c r="B1100" s="61" t="s">
        <v>90</v>
      </c>
      <c r="C1100" s="65">
        <v>43605</v>
      </c>
      <c r="D1100" s="35">
        <f t="shared" si="68"/>
        <v>2019</v>
      </c>
      <c r="E1100" s="35">
        <f t="shared" si="69"/>
        <v>5</v>
      </c>
      <c r="F1100" s="61">
        <v>120164</v>
      </c>
      <c r="G1100" s="61" t="s">
        <v>275</v>
      </c>
      <c r="H1100" s="61" t="s">
        <v>39</v>
      </c>
      <c r="I1100" s="61" t="s">
        <v>276</v>
      </c>
      <c r="J1100" s="61" t="s">
        <v>20</v>
      </c>
      <c r="K1100" s="61" t="s">
        <v>191</v>
      </c>
      <c r="L1100" s="61" t="s">
        <v>277</v>
      </c>
      <c r="M1100" s="61">
        <v>301</v>
      </c>
      <c r="N1100" s="61" t="s">
        <v>21</v>
      </c>
      <c r="O1100" s="61">
        <v>1</v>
      </c>
      <c r="P1100" s="61" t="s">
        <v>23</v>
      </c>
      <c r="Q1100" s="61">
        <v>4</v>
      </c>
      <c r="R1100" s="61" t="s">
        <v>40</v>
      </c>
      <c r="S1100" s="61">
        <v>113</v>
      </c>
      <c r="T1100" s="61">
        <v>54992</v>
      </c>
      <c r="U1100" s="33">
        <v>7438.7030000000004</v>
      </c>
      <c r="V1100" s="61">
        <v>17.045000000000002</v>
      </c>
      <c r="W1100" s="61">
        <v>0.13500000000000001</v>
      </c>
      <c r="X1100" s="61">
        <v>74</v>
      </c>
      <c r="Y1100" s="61">
        <v>0.04</v>
      </c>
      <c r="Z1100" s="61">
        <f t="shared" si="70"/>
        <v>409069.15537600004</v>
      </c>
      <c r="AA1100" s="61">
        <f t="shared" si="71"/>
        <v>550.464022</v>
      </c>
    </row>
    <row r="1101" spans="1:27" x14ac:dyDescent="0.25">
      <c r="A1101" s="31">
        <v>43605</v>
      </c>
      <c r="B1101" s="61" t="s">
        <v>91</v>
      </c>
      <c r="C1101" s="65">
        <v>43598</v>
      </c>
      <c r="D1101" s="35">
        <f t="shared" si="68"/>
        <v>2019</v>
      </c>
      <c r="E1101" s="35">
        <f t="shared" si="69"/>
        <v>5</v>
      </c>
      <c r="F1101" s="61">
        <v>120164</v>
      </c>
      <c r="G1101" s="61" t="s">
        <v>275</v>
      </c>
      <c r="H1101" s="61" t="s">
        <v>39</v>
      </c>
      <c r="I1101" s="61" t="s">
        <v>276</v>
      </c>
      <c r="J1101" s="61" t="s">
        <v>20</v>
      </c>
      <c r="K1101" s="61" t="s">
        <v>191</v>
      </c>
      <c r="L1101" s="61" t="s">
        <v>277</v>
      </c>
      <c r="M1101" s="61">
        <v>301</v>
      </c>
      <c r="N1101" s="61" t="s">
        <v>21</v>
      </c>
      <c r="O1101" s="61">
        <v>1</v>
      </c>
      <c r="P1101" s="61" t="s">
        <v>23</v>
      </c>
      <c r="Q1101" s="61">
        <v>4</v>
      </c>
      <c r="R1101" s="61" t="s">
        <v>40</v>
      </c>
      <c r="S1101" s="61">
        <v>113</v>
      </c>
      <c r="T1101" s="61">
        <v>55066</v>
      </c>
      <c r="U1101" s="33">
        <v>7268.9059999999999</v>
      </c>
      <c r="V1101" s="61">
        <v>16.678000000000001</v>
      </c>
      <c r="W1101" s="61">
        <v>0.13400000000000001</v>
      </c>
      <c r="X1101" s="61">
        <v>74</v>
      </c>
      <c r="Y1101" s="61">
        <v>2.7E-2</v>
      </c>
      <c r="Z1101" s="61">
        <f t="shared" si="70"/>
        <v>400269.577796</v>
      </c>
      <c r="AA1101" s="61">
        <f t="shared" si="71"/>
        <v>537.899044</v>
      </c>
    </row>
    <row r="1102" spans="1:27" x14ac:dyDescent="0.25">
      <c r="A1102" s="31">
        <v>43605</v>
      </c>
      <c r="B1102" s="61" t="s">
        <v>91</v>
      </c>
      <c r="C1102" s="65">
        <v>43598</v>
      </c>
      <c r="D1102" s="35">
        <f t="shared" si="68"/>
        <v>2019</v>
      </c>
      <c r="E1102" s="35">
        <f t="shared" si="69"/>
        <v>5</v>
      </c>
      <c r="F1102" s="61">
        <v>120164</v>
      </c>
      <c r="G1102" s="61" t="s">
        <v>275</v>
      </c>
      <c r="H1102" s="61" t="s">
        <v>39</v>
      </c>
      <c r="I1102" s="61" t="s">
        <v>276</v>
      </c>
      <c r="J1102" s="61" t="s">
        <v>20</v>
      </c>
      <c r="K1102" s="61" t="s">
        <v>191</v>
      </c>
      <c r="L1102" s="61" t="s">
        <v>277</v>
      </c>
      <c r="M1102" s="61">
        <v>301</v>
      </c>
      <c r="N1102" s="61" t="s">
        <v>21</v>
      </c>
      <c r="O1102" s="61">
        <v>1</v>
      </c>
      <c r="P1102" s="61" t="s">
        <v>23</v>
      </c>
      <c r="Q1102" s="61">
        <v>4</v>
      </c>
      <c r="R1102" s="61" t="s">
        <v>40</v>
      </c>
      <c r="S1102" s="61">
        <v>112</v>
      </c>
      <c r="T1102" s="61">
        <v>69619</v>
      </c>
      <c r="U1102" s="33">
        <v>5906.7089999999998</v>
      </c>
      <c r="V1102" s="61">
        <v>17.134</v>
      </c>
      <c r="W1102" s="61">
        <v>0.10199999999999999</v>
      </c>
      <c r="X1102" s="61">
        <v>71</v>
      </c>
      <c r="Y1102" s="61">
        <v>1.2999999999999999E-2</v>
      </c>
      <c r="Z1102" s="61">
        <f t="shared" si="70"/>
        <v>411219.17387100001</v>
      </c>
      <c r="AA1102" s="61">
        <f t="shared" si="71"/>
        <v>419.37633899999997</v>
      </c>
    </row>
    <row r="1103" spans="1:27" x14ac:dyDescent="0.25">
      <c r="A1103" s="31">
        <v>43605</v>
      </c>
      <c r="B1103" s="61" t="s">
        <v>91</v>
      </c>
      <c r="C1103" s="65">
        <v>43598</v>
      </c>
      <c r="D1103" s="35">
        <f t="shared" si="68"/>
        <v>2019</v>
      </c>
      <c r="E1103" s="35">
        <f t="shared" si="69"/>
        <v>5</v>
      </c>
      <c r="F1103" s="61">
        <v>120164</v>
      </c>
      <c r="G1103" s="61" t="s">
        <v>275</v>
      </c>
      <c r="H1103" s="61" t="s">
        <v>39</v>
      </c>
      <c r="I1103" s="61" t="s">
        <v>276</v>
      </c>
      <c r="J1103" s="61" t="s">
        <v>20</v>
      </c>
      <c r="K1103" s="61" t="s">
        <v>191</v>
      </c>
      <c r="L1103" s="61" t="s">
        <v>277</v>
      </c>
      <c r="M1103" s="61">
        <v>301</v>
      </c>
      <c r="N1103" s="61" t="s">
        <v>21</v>
      </c>
      <c r="O1103" s="61">
        <v>1</v>
      </c>
      <c r="P1103" s="61" t="s">
        <v>23</v>
      </c>
      <c r="Q1103" s="61">
        <v>4</v>
      </c>
      <c r="R1103" s="61" t="s">
        <v>40</v>
      </c>
      <c r="S1103" s="61">
        <v>115</v>
      </c>
      <c r="T1103" s="61">
        <v>54652</v>
      </c>
      <c r="U1103" s="33">
        <v>7142.9639999999999</v>
      </c>
      <c r="V1103" s="61">
        <v>16.265999999999998</v>
      </c>
      <c r="W1103" s="61">
        <v>0.14099999999999999</v>
      </c>
      <c r="X1103" s="61">
        <v>77</v>
      </c>
      <c r="Y1103" s="61">
        <v>3.3000000000000002E-2</v>
      </c>
      <c r="Z1103" s="61">
        <f t="shared" si="70"/>
        <v>390377.26852799999</v>
      </c>
      <c r="AA1103" s="61">
        <f t="shared" si="71"/>
        <v>550.00822800000003</v>
      </c>
    </row>
    <row r="1104" spans="1:27" x14ac:dyDescent="0.25">
      <c r="A1104" s="31">
        <v>43605</v>
      </c>
      <c r="B1104" s="61" t="s">
        <v>91</v>
      </c>
      <c r="C1104" s="65">
        <v>43598</v>
      </c>
      <c r="D1104" s="35">
        <f t="shared" si="68"/>
        <v>2019</v>
      </c>
      <c r="E1104" s="35">
        <f t="shared" si="69"/>
        <v>5</v>
      </c>
      <c r="F1104" s="61">
        <v>120164</v>
      </c>
      <c r="G1104" s="61" t="s">
        <v>275</v>
      </c>
      <c r="H1104" s="61" t="s">
        <v>39</v>
      </c>
      <c r="I1104" s="61" t="s">
        <v>276</v>
      </c>
      <c r="J1104" s="61" t="s">
        <v>20</v>
      </c>
      <c r="K1104" s="61" t="s">
        <v>191</v>
      </c>
      <c r="L1104" s="61" t="s">
        <v>277</v>
      </c>
      <c r="M1104" s="61">
        <v>301</v>
      </c>
      <c r="N1104" s="61" t="s">
        <v>21</v>
      </c>
      <c r="O1104" s="61">
        <v>1</v>
      </c>
      <c r="P1104" s="61" t="s">
        <v>23</v>
      </c>
      <c r="Q1104" s="61">
        <v>4</v>
      </c>
      <c r="R1104" s="61" t="s">
        <v>40</v>
      </c>
      <c r="S1104" s="61">
        <v>116</v>
      </c>
      <c r="T1104" s="61">
        <v>64664</v>
      </c>
      <c r="U1104" s="33">
        <v>6915.96</v>
      </c>
      <c r="V1104" s="61">
        <v>18.634</v>
      </c>
      <c r="W1104" s="61">
        <v>0.09</v>
      </c>
      <c r="X1104" s="61">
        <v>58</v>
      </c>
      <c r="Y1104" s="61">
        <v>2.3E-2</v>
      </c>
      <c r="Z1104" s="61">
        <f t="shared" si="70"/>
        <v>447213.63744000002</v>
      </c>
      <c r="AA1104" s="61">
        <f t="shared" si="71"/>
        <v>401.12567999999999</v>
      </c>
    </row>
    <row r="1105" spans="1:27" x14ac:dyDescent="0.25">
      <c r="A1105" s="31">
        <v>43605</v>
      </c>
      <c r="B1105" s="61" t="s">
        <v>91</v>
      </c>
      <c r="C1105" s="65">
        <v>43598</v>
      </c>
      <c r="D1105" s="35">
        <f t="shared" si="68"/>
        <v>2019</v>
      </c>
      <c r="E1105" s="35">
        <f t="shared" si="69"/>
        <v>5</v>
      </c>
      <c r="F1105" s="61">
        <v>120164</v>
      </c>
      <c r="G1105" s="61" t="s">
        <v>275</v>
      </c>
      <c r="H1105" s="61" t="s">
        <v>39</v>
      </c>
      <c r="I1105" s="61" t="s">
        <v>276</v>
      </c>
      <c r="J1105" s="61" t="s">
        <v>20</v>
      </c>
      <c r="K1105" s="61" t="s">
        <v>191</v>
      </c>
      <c r="L1105" s="61" t="s">
        <v>277</v>
      </c>
      <c r="M1105" s="61">
        <v>301</v>
      </c>
      <c r="N1105" s="61" t="s">
        <v>21</v>
      </c>
      <c r="O1105" s="61">
        <v>1</v>
      </c>
      <c r="P1105" s="61" t="s">
        <v>23</v>
      </c>
      <c r="Q1105" s="61">
        <v>4</v>
      </c>
      <c r="R1105" s="61" t="s">
        <v>40</v>
      </c>
      <c r="S1105" s="61">
        <v>114</v>
      </c>
      <c r="T1105" s="61">
        <v>63037</v>
      </c>
      <c r="U1105" s="33">
        <v>7286.1679999999997</v>
      </c>
      <c r="V1105" s="61">
        <v>19.137</v>
      </c>
      <c r="W1105" s="61">
        <v>9.8000000000000004E-2</v>
      </c>
      <c r="X1105" s="61">
        <v>62</v>
      </c>
      <c r="Y1105" s="61">
        <v>2.1000000000000001E-2</v>
      </c>
      <c r="Z1105" s="61">
        <f t="shared" si="70"/>
        <v>459298.17221599998</v>
      </c>
      <c r="AA1105" s="61">
        <f t="shared" si="71"/>
        <v>451.74241599999999</v>
      </c>
    </row>
    <row r="1106" spans="1:27" x14ac:dyDescent="0.25">
      <c r="A1106" s="31">
        <v>43605</v>
      </c>
      <c r="B1106" s="61" t="s">
        <v>91</v>
      </c>
      <c r="C1106" s="65">
        <v>43598</v>
      </c>
      <c r="D1106" s="35">
        <f t="shared" si="68"/>
        <v>2019</v>
      </c>
      <c r="E1106" s="35">
        <f t="shared" si="69"/>
        <v>5</v>
      </c>
      <c r="F1106" s="61">
        <v>120164</v>
      </c>
      <c r="G1106" s="61" t="s">
        <v>275</v>
      </c>
      <c r="H1106" s="61" t="s">
        <v>39</v>
      </c>
      <c r="I1106" s="61" t="s">
        <v>276</v>
      </c>
      <c r="J1106" s="61" t="s">
        <v>20</v>
      </c>
      <c r="K1106" s="61" t="s">
        <v>191</v>
      </c>
      <c r="L1106" s="61" t="s">
        <v>277</v>
      </c>
      <c r="M1106" s="61">
        <v>301</v>
      </c>
      <c r="N1106" s="61" t="s">
        <v>21</v>
      </c>
      <c r="O1106" s="61">
        <v>1</v>
      </c>
      <c r="P1106" s="61" t="s">
        <v>23</v>
      </c>
      <c r="Q1106" s="61">
        <v>4</v>
      </c>
      <c r="R1106" s="61" t="s">
        <v>40</v>
      </c>
      <c r="S1106" s="61">
        <v>105</v>
      </c>
      <c r="T1106" s="61">
        <v>68752</v>
      </c>
      <c r="U1106" s="33">
        <v>7298.2290000000003</v>
      </c>
      <c r="V1106" s="61">
        <v>20.907</v>
      </c>
      <c r="W1106" s="61">
        <v>7.2999999999999995E-2</v>
      </c>
      <c r="X1106" s="61">
        <v>50</v>
      </c>
      <c r="Y1106" s="61">
        <v>1.7000000000000001E-2</v>
      </c>
      <c r="Z1106" s="61">
        <f t="shared" si="70"/>
        <v>501767.84020799998</v>
      </c>
      <c r="AA1106" s="61">
        <f t="shared" si="71"/>
        <v>364.91145</v>
      </c>
    </row>
    <row r="1107" spans="1:27" x14ac:dyDescent="0.25">
      <c r="A1107" s="31">
        <v>43605</v>
      </c>
      <c r="B1107" s="61" t="s">
        <v>91</v>
      </c>
      <c r="C1107" s="65">
        <v>43598</v>
      </c>
      <c r="D1107" s="35">
        <f t="shared" si="68"/>
        <v>2019</v>
      </c>
      <c r="E1107" s="35">
        <f t="shared" si="69"/>
        <v>5</v>
      </c>
      <c r="F1107" s="61">
        <v>120164</v>
      </c>
      <c r="G1107" s="61" t="s">
        <v>275</v>
      </c>
      <c r="H1107" s="61" t="s">
        <v>39</v>
      </c>
      <c r="I1107" s="61" t="s">
        <v>276</v>
      </c>
      <c r="J1107" s="61" t="s">
        <v>20</v>
      </c>
      <c r="K1107" s="61" t="s">
        <v>191</v>
      </c>
      <c r="L1107" s="61" t="s">
        <v>277</v>
      </c>
      <c r="M1107" s="61">
        <v>301</v>
      </c>
      <c r="N1107" s="61" t="s">
        <v>21</v>
      </c>
      <c r="O1107" s="61">
        <v>1</v>
      </c>
      <c r="P1107" s="61" t="s">
        <v>23</v>
      </c>
      <c r="Q1107" s="61">
        <v>4</v>
      </c>
      <c r="R1107" s="61" t="s">
        <v>40</v>
      </c>
      <c r="S1107" s="61">
        <v>106</v>
      </c>
      <c r="T1107" s="61">
        <v>47916</v>
      </c>
      <c r="U1107" s="33">
        <v>7356.9740000000002</v>
      </c>
      <c r="V1107" s="61">
        <v>19.509</v>
      </c>
      <c r="W1107" s="61">
        <v>0.13600000000000001</v>
      </c>
      <c r="X1107" s="61">
        <v>65</v>
      </c>
      <c r="Y1107" s="61">
        <v>4.5999999999999999E-2</v>
      </c>
      <c r="Z1107" s="61">
        <f t="shared" si="70"/>
        <v>352516.76618400001</v>
      </c>
      <c r="AA1107" s="61">
        <f t="shared" si="71"/>
        <v>478.20330999999999</v>
      </c>
    </row>
    <row r="1108" spans="1:27" x14ac:dyDescent="0.25">
      <c r="A1108" s="31">
        <v>43605</v>
      </c>
      <c r="B1108" s="61" t="s">
        <v>91</v>
      </c>
      <c r="C1108" s="65">
        <v>43598</v>
      </c>
      <c r="D1108" s="35">
        <f t="shared" si="68"/>
        <v>2019</v>
      </c>
      <c r="E1108" s="35">
        <f t="shared" si="69"/>
        <v>5</v>
      </c>
      <c r="F1108" s="61">
        <v>120164</v>
      </c>
      <c r="G1108" s="61" t="s">
        <v>275</v>
      </c>
      <c r="H1108" s="61" t="s">
        <v>39</v>
      </c>
      <c r="I1108" s="61" t="s">
        <v>276</v>
      </c>
      <c r="J1108" s="61" t="s">
        <v>20</v>
      </c>
      <c r="K1108" s="61" t="s">
        <v>191</v>
      </c>
      <c r="L1108" s="61" t="s">
        <v>277</v>
      </c>
      <c r="M1108" s="61">
        <v>301</v>
      </c>
      <c r="N1108" s="61" t="s">
        <v>21</v>
      </c>
      <c r="O1108" s="61">
        <v>1</v>
      </c>
      <c r="P1108" s="61" t="s">
        <v>23</v>
      </c>
      <c r="Q1108" s="61">
        <v>4</v>
      </c>
      <c r="R1108" s="61" t="s">
        <v>40</v>
      </c>
      <c r="S1108" s="61">
        <v>111</v>
      </c>
      <c r="T1108" s="61">
        <v>68740</v>
      </c>
      <c r="U1108" s="33">
        <v>5805.45</v>
      </c>
      <c r="V1108" s="61">
        <v>16.628</v>
      </c>
      <c r="W1108" s="61">
        <v>7.3999999999999996E-2</v>
      </c>
      <c r="X1108" s="61">
        <v>51</v>
      </c>
      <c r="Y1108" s="61">
        <v>1.6E-2</v>
      </c>
      <c r="Z1108" s="61">
        <f t="shared" si="70"/>
        <v>399066.63299999997</v>
      </c>
      <c r="AA1108" s="61">
        <f t="shared" si="71"/>
        <v>296.07794999999999</v>
      </c>
    </row>
    <row r="1109" spans="1:27" x14ac:dyDescent="0.25">
      <c r="A1109" s="31">
        <v>43605</v>
      </c>
      <c r="B1109" s="61" t="s">
        <v>91</v>
      </c>
      <c r="C1109" s="65">
        <v>43598</v>
      </c>
      <c r="D1109" s="35">
        <f t="shared" si="68"/>
        <v>2019</v>
      </c>
      <c r="E1109" s="35">
        <f t="shared" si="69"/>
        <v>5</v>
      </c>
      <c r="F1109" s="61">
        <v>120164</v>
      </c>
      <c r="G1109" s="61" t="s">
        <v>275</v>
      </c>
      <c r="H1109" s="61" t="s">
        <v>39</v>
      </c>
      <c r="I1109" s="61" t="s">
        <v>276</v>
      </c>
      <c r="J1109" s="61" t="s">
        <v>20</v>
      </c>
      <c r="K1109" s="61" t="s">
        <v>191</v>
      </c>
      <c r="L1109" s="61" t="s">
        <v>277</v>
      </c>
      <c r="M1109" s="61">
        <v>301</v>
      </c>
      <c r="N1109" s="61" t="s">
        <v>21</v>
      </c>
      <c r="O1109" s="61">
        <v>1</v>
      </c>
      <c r="P1109" s="61" t="s">
        <v>23</v>
      </c>
      <c r="Q1109" s="61">
        <v>4</v>
      </c>
      <c r="R1109" s="61" t="s">
        <v>40</v>
      </c>
      <c r="S1109" s="61">
        <v>110</v>
      </c>
      <c r="T1109" s="61">
        <v>69580</v>
      </c>
      <c r="U1109" s="33">
        <v>5172.9369999999999</v>
      </c>
      <c r="V1109" s="61">
        <v>14.997</v>
      </c>
      <c r="W1109" s="61">
        <v>8.5000000000000006E-2</v>
      </c>
      <c r="X1109" s="61">
        <v>59</v>
      </c>
      <c r="Y1109" s="61">
        <v>2.5999999999999999E-2</v>
      </c>
      <c r="Z1109" s="61">
        <f t="shared" si="70"/>
        <v>359932.95645999996</v>
      </c>
      <c r="AA1109" s="61">
        <f t="shared" si="71"/>
        <v>305.203283</v>
      </c>
    </row>
    <row r="1110" spans="1:27" x14ac:dyDescent="0.25">
      <c r="A1110" s="31">
        <v>43605</v>
      </c>
      <c r="B1110" s="61" t="s">
        <v>91</v>
      </c>
      <c r="C1110" s="65">
        <v>43598</v>
      </c>
      <c r="D1110" s="35">
        <f t="shared" si="68"/>
        <v>2019</v>
      </c>
      <c r="E1110" s="35">
        <f t="shared" si="69"/>
        <v>5</v>
      </c>
      <c r="F1110" s="61">
        <v>120164</v>
      </c>
      <c r="G1110" s="61" t="s">
        <v>275</v>
      </c>
      <c r="H1110" s="61" t="s">
        <v>39</v>
      </c>
      <c r="I1110" s="61" t="s">
        <v>276</v>
      </c>
      <c r="J1110" s="61" t="s">
        <v>20</v>
      </c>
      <c r="K1110" s="61" t="s">
        <v>191</v>
      </c>
      <c r="L1110" s="61" t="s">
        <v>277</v>
      </c>
      <c r="M1110" s="61">
        <v>301</v>
      </c>
      <c r="N1110" s="61" t="s">
        <v>21</v>
      </c>
      <c r="O1110" s="61">
        <v>1</v>
      </c>
      <c r="P1110" s="61" t="s">
        <v>23</v>
      </c>
      <c r="Q1110" s="61">
        <v>4</v>
      </c>
      <c r="R1110" s="61" t="s">
        <v>40</v>
      </c>
      <c r="S1110" s="61">
        <v>109</v>
      </c>
      <c r="T1110" s="61">
        <v>68610</v>
      </c>
      <c r="U1110" s="33">
        <v>5878.47</v>
      </c>
      <c r="V1110" s="61">
        <v>16.805</v>
      </c>
      <c r="W1110" s="61">
        <v>9.1999999999999998E-2</v>
      </c>
      <c r="X1110" s="61">
        <v>63</v>
      </c>
      <c r="Y1110" s="61">
        <v>2.9000000000000001E-2</v>
      </c>
      <c r="Z1110" s="61">
        <f t="shared" si="70"/>
        <v>403321.82669999998</v>
      </c>
      <c r="AA1110" s="61">
        <f t="shared" si="71"/>
        <v>370.34361000000007</v>
      </c>
    </row>
    <row r="1111" spans="1:27" x14ac:dyDescent="0.25">
      <c r="A1111" s="31">
        <v>43605</v>
      </c>
      <c r="B1111" s="61" t="s">
        <v>91</v>
      </c>
      <c r="C1111" s="65">
        <v>43598</v>
      </c>
      <c r="D1111" s="35">
        <f t="shared" si="68"/>
        <v>2019</v>
      </c>
      <c r="E1111" s="35">
        <f t="shared" si="69"/>
        <v>5</v>
      </c>
      <c r="F1111" s="61">
        <v>120164</v>
      </c>
      <c r="G1111" s="61" t="s">
        <v>275</v>
      </c>
      <c r="H1111" s="61" t="s">
        <v>39</v>
      </c>
      <c r="I1111" s="61" t="s">
        <v>276</v>
      </c>
      <c r="J1111" s="61" t="s">
        <v>20</v>
      </c>
      <c r="K1111" s="61" t="s">
        <v>191</v>
      </c>
      <c r="L1111" s="61" t="s">
        <v>277</v>
      </c>
      <c r="M1111" s="61">
        <v>301</v>
      </c>
      <c r="N1111" s="61" t="s">
        <v>21</v>
      </c>
      <c r="O1111" s="61">
        <v>1</v>
      </c>
      <c r="P1111" s="61" t="s">
        <v>23</v>
      </c>
      <c r="Q1111" s="61">
        <v>4</v>
      </c>
      <c r="R1111" s="61" t="s">
        <v>40</v>
      </c>
      <c r="S1111" s="61">
        <v>108</v>
      </c>
      <c r="T1111" s="61">
        <v>69130</v>
      </c>
      <c r="U1111" s="33">
        <v>4919.8370000000004</v>
      </c>
      <c r="V1111" s="61">
        <v>14.170999999999999</v>
      </c>
      <c r="W1111" s="61">
        <v>0.09</v>
      </c>
      <c r="X1111" s="61">
        <v>62</v>
      </c>
      <c r="Y1111" s="61">
        <v>3.2000000000000001E-2</v>
      </c>
      <c r="Z1111" s="61">
        <f t="shared" si="70"/>
        <v>340108.33181</v>
      </c>
      <c r="AA1111" s="61">
        <f t="shared" si="71"/>
        <v>305.02989400000001</v>
      </c>
    </row>
    <row r="1112" spans="1:27" x14ac:dyDescent="0.25">
      <c r="A1112" s="31">
        <v>43605</v>
      </c>
      <c r="B1112" s="61" t="s">
        <v>91</v>
      </c>
      <c r="C1112" s="65">
        <v>43598</v>
      </c>
      <c r="D1112" s="35">
        <f t="shared" si="68"/>
        <v>2019</v>
      </c>
      <c r="E1112" s="35">
        <f t="shared" si="69"/>
        <v>5</v>
      </c>
      <c r="F1112" s="61">
        <v>120164</v>
      </c>
      <c r="G1112" s="61" t="s">
        <v>275</v>
      </c>
      <c r="H1112" s="61" t="s">
        <v>39</v>
      </c>
      <c r="I1112" s="61" t="s">
        <v>276</v>
      </c>
      <c r="J1112" s="61" t="s">
        <v>20</v>
      </c>
      <c r="K1112" s="61" t="s">
        <v>191</v>
      </c>
      <c r="L1112" s="61" t="s">
        <v>277</v>
      </c>
      <c r="M1112" s="61">
        <v>301</v>
      </c>
      <c r="N1112" s="61" t="s">
        <v>21</v>
      </c>
      <c r="O1112" s="61">
        <v>1</v>
      </c>
      <c r="P1112" s="61" t="s">
        <v>23</v>
      </c>
      <c r="Q1112" s="61">
        <v>4</v>
      </c>
      <c r="R1112" s="61" t="s">
        <v>40</v>
      </c>
      <c r="S1112" s="61">
        <v>107</v>
      </c>
      <c r="T1112" s="61">
        <v>72650</v>
      </c>
      <c r="U1112" s="33">
        <v>7198.1790000000001</v>
      </c>
      <c r="V1112" s="61">
        <v>21.789000000000001</v>
      </c>
      <c r="W1112" s="61">
        <v>7.0000000000000007E-2</v>
      </c>
      <c r="X1112" s="61">
        <v>51</v>
      </c>
      <c r="Y1112" s="61">
        <v>1.9E-2</v>
      </c>
      <c r="Z1112" s="61">
        <f t="shared" si="70"/>
        <v>522947.70435000001</v>
      </c>
      <c r="AA1112" s="61">
        <f t="shared" si="71"/>
        <v>367.10712900000004</v>
      </c>
    </row>
    <row r="1113" spans="1:27" x14ac:dyDescent="0.25">
      <c r="A1113" s="31">
        <v>43598</v>
      </c>
      <c r="B1113" s="61" t="s">
        <v>92</v>
      </c>
      <c r="C1113" s="65">
        <v>43591</v>
      </c>
      <c r="D1113" s="35">
        <f t="shared" si="68"/>
        <v>2019</v>
      </c>
      <c r="E1113" s="35">
        <f t="shared" si="69"/>
        <v>5</v>
      </c>
      <c r="F1113" s="61">
        <v>120164</v>
      </c>
      <c r="G1113" s="61" t="s">
        <v>275</v>
      </c>
      <c r="H1113" s="61" t="s">
        <v>39</v>
      </c>
      <c r="I1113" s="61" t="s">
        <v>276</v>
      </c>
      <c r="J1113" s="61" t="s">
        <v>20</v>
      </c>
      <c r="K1113" s="61" t="s">
        <v>191</v>
      </c>
      <c r="L1113" s="61" t="s">
        <v>277</v>
      </c>
      <c r="M1113" s="61">
        <v>301</v>
      </c>
      <c r="N1113" s="61" t="s">
        <v>21</v>
      </c>
      <c r="O1113" s="61">
        <v>1</v>
      </c>
      <c r="P1113" s="61" t="s">
        <v>23</v>
      </c>
      <c r="Q1113" s="61">
        <v>4</v>
      </c>
      <c r="R1113" s="61" t="s">
        <v>40</v>
      </c>
      <c r="S1113" s="61">
        <v>107</v>
      </c>
      <c r="T1113" s="61">
        <v>72721</v>
      </c>
      <c r="U1113" s="33">
        <v>7061.1059999999998</v>
      </c>
      <c r="V1113" s="61">
        <v>21.395</v>
      </c>
      <c r="W1113" s="61">
        <v>9.8000000000000004E-2</v>
      </c>
      <c r="X1113" s="61">
        <v>71</v>
      </c>
      <c r="Y1113" s="61">
        <v>5.1999999999999998E-2</v>
      </c>
      <c r="Z1113" s="61">
        <f t="shared" si="70"/>
        <v>513490.689426</v>
      </c>
      <c r="AA1113" s="61">
        <f t="shared" si="71"/>
        <v>501.33852599999994</v>
      </c>
    </row>
    <row r="1114" spans="1:27" x14ac:dyDescent="0.25">
      <c r="A1114" s="31">
        <v>43598</v>
      </c>
      <c r="B1114" s="61" t="s">
        <v>92</v>
      </c>
      <c r="C1114" s="65">
        <v>43591</v>
      </c>
      <c r="D1114" s="35">
        <f t="shared" si="68"/>
        <v>2019</v>
      </c>
      <c r="E1114" s="35">
        <f t="shared" si="69"/>
        <v>5</v>
      </c>
      <c r="F1114" s="61">
        <v>120164</v>
      </c>
      <c r="G1114" s="61" t="s">
        <v>275</v>
      </c>
      <c r="H1114" s="61" t="s">
        <v>39</v>
      </c>
      <c r="I1114" s="61" t="s">
        <v>276</v>
      </c>
      <c r="J1114" s="61" t="s">
        <v>20</v>
      </c>
      <c r="K1114" s="61" t="s">
        <v>191</v>
      </c>
      <c r="L1114" s="61" t="s">
        <v>277</v>
      </c>
      <c r="M1114" s="61">
        <v>301</v>
      </c>
      <c r="N1114" s="61" t="s">
        <v>21</v>
      </c>
      <c r="O1114" s="61">
        <v>1</v>
      </c>
      <c r="P1114" s="61" t="s">
        <v>23</v>
      </c>
      <c r="Q1114" s="61">
        <v>4</v>
      </c>
      <c r="R1114" s="61" t="s">
        <v>40</v>
      </c>
      <c r="S1114" s="61">
        <v>108</v>
      </c>
      <c r="T1114" s="61">
        <v>69219</v>
      </c>
      <c r="U1114" s="33">
        <v>4821.643</v>
      </c>
      <c r="V1114" s="61">
        <v>13.906000000000001</v>
      </c>
      <c r="W1114" s="61">
        <v>0.129</v>
      </c>
      <c r="X1114" s="61">
        <v>89</v>
      </c>
      <c r="Y1114" s="61">
        <v>5.0999999999999997E-2</v>
      </c>
      <c r="Z1114" s="61">
        <f t="shared" si="70"/>
        <v>333749.30681700003</v>
      </c>
      <c r="AA1114" s="61">
        <f t="shared" si="71"/>
        <v>429.12622700000003</v>
      </c>
    </row>
    <row r="1115" spans="1:27" x14ac:dyDescent="0.25">
      <c r="A1115" s="31">
        <v>43598</v>
      </c>
      <c r="B1115" s="61" t="s">
        <v>92</v>
      </c>
      <c r="C1115" s="65">
        <v>43591</v>
      </c>
      <c r="D1115" s="35">
        <f t="shared" si="68"/>
        <v>2019</v>
      </c>
      <c r="E1115" s="35">
        <f t="shared" si="69"/>
        <v>5</v>
      </c>
      <c r="F1115" s="61">
        <v>120164</v>
      </c>
      <c r="G1115" s="61" t="s">
        <v>275</v>
      </c>
      <c r="H1115" s="61" t="s">
        <v>39</v>
      </c>
      <c r="I1115" s="61" t="s">
        <v>276</v>
      </c>
      <c r="J1115" s="61" t="s">
        <v>20</v>
      </c>
      <c r="K1115" s="61" t="s">
        <v>191</v>
      </c>
      <c r="L1115" s="61" t="s">
        <v>277</v>
      </c>
      <c r="M1115" s="61">
        <v>301</v>
      </c>
      <c r="N1115" s="61" t="s">
        <v>21</v>
      </c>
      <c r="O1115" s="61">
        <v>1</v>
      </c>
      <c r="P1115" s="61" t="s">
        <v>23</v>
      </c>
      <c r="Q1115" s="61">
        <v>4</v>
      </c>
      <c r="R1115" s="61" t="s">
        <v>40</v>
      </c>
      <c r="S1115" s="61">
        <v>109</v>
      </c>
      <c r="T1115" s="61">
        <v>68697</v>
      </c>
      <c r="U1115" s="33">
        <v>5764.009</v>
      </c>
      <c r="V1115" s="61">
        <v>16.498999999999999</v>
      </c>
      <c r="W1115" s="61">
        <v>0.127</v>
      </c>
      <c r="X1115" s="61">
        <v>87</v>
      </c>
      <c r="Y1115" s="61">
        <v>5.0999999999999997E-2</v>
      </c>
      <c r="Z1115" s="61">
        <f t="shared" si="70"/>
        <v>395970.12627300003</v>
      </c>
      <c r="AA1115" s="61">
        <f t="shared" si="71"/>
        <v>501.46878299999997</v>
      </c>
    </row>
    <row r="1116" spans="1:27" x14ac:dyDescent="0.25">
      <c r="A1116" s="31">
        <v>43598</v>
      </c>
      <c r="B1116" s="61" t="s">
        <v>92</v>
      </c>
      <c r="C1116" s="65">
        <v>43591</v>
      </c>
      <c r="D1116" s="35">
        <f t="shared" si="68"/>
        <v>2019</v>
      </c>
      <c r="E1116" s="35">
        <f t="shared" si="69"/>
        <v>5</v>
      </c>
      <c r="F1116" s="61">
        <v>120164</v>
      </c>
      <c r="G1116" s="61" t="s">
        <v>275</v>
      </c>
      <c r="H1116" s="61" t="s">
        <v>39</v>
      </c>
      <c r="I1116" s="61" t="s">
        <v>276</v>
      </c>
      <c r="J1116" s="61" t="s">
        <v>20</v>
      </c>
      <c r="K1116" s="61" t="s">
        <v>191</v>
      </c>
      <c r="L1116" s="61" t="s">
        <v>277</v>
      </c>
      <c r="M1116" s="61">
        <v>301</v>
      </c>
      <c r="N1116" s="61" t="s">
        <v>21</v>
      </c>
      <c r="O1116" s="61">
        <v>1</v>
      </c>
      <c r="P1116" s="61" t="s">
        <v>23</v>
      </c>
      <c r="Q1116" s="61">
        <v>4</v>
      </c>
      <c r="R1116" s="61" t="s">
        <v>40</v>
      </c>
      <c r="S1116" s="61">
        <v>110</v>
      </c>
      <c r="T1116" s="61">
        <v>69665</v>
      </c>
      <c r="U1116" s="33">
        <v>5051.0039999999999</v>
      </c>
      <c r="V1116" s="61">
        <v>14.662000000000001</v>
      </c>
      <c r="W1116" s="61">
        <v>0.122</v>
      </c>
      <c r="X1116" s="61">
        <v>85</v>
      </c>
      <c r="Y1116" s="61">
        <v>0.06</v>
      </c>
      <c r="Z1116" s="61">
        <f t="shared" si="70"/>
        <v>351878.19365999999</v>
      </c>
      <c r="AA1116" s="61">
        <f t="shared" si="71"/>
        <v>429.33533999999997</v>
      </c>
    </row>
    <row r="1117" spans="1:27" x14ac:dyDescent="0.25">
      <c r="A1117" s="31">
        <v>43598</v>
      </c>
      <c r="B1117" s="61" t="s">
        <v>92</v>
      </c>
      <c r="C1117" s="65">
        <v>43591</v>
      </c>
      <c r="D1117" s="35">
        <f t="shared" si="68"/>
        <v>2019</v>
      </c>
      <c r="E1117" s="35">
        <f t="shared" si="69"/>
        <v>5</v>
      </c>
      <c r="F1117" s="61">
        <v>120164</v>
      </c>
      <c r="G1117" s="61" t="s">
        <v>275</v>
      </c>
      <c r="H1117" s="61" t="s">
        <v>39</v>
      </c>
      <c r="I1117" s="61" t="s">
        <v>276</v>
      </c>
      <c r="J1117" s="61" t="s">
        <v>20</v>
      </c>
      <c r="K1117" s="61" t="s">
        <v>191</v>
      </c>
      <c r="L1117" s="61" t="s">
        <v>277</v>
      </c>
      <c r="M1117" s="61">
        <v>301</v>
      </c>
      <c r="N1117" s="61" t="s">
        <v>21</v>
      </c>
      <c r="O1117" s="61">
        <v>1</v>
      </c>
      <c r="P1117" s="61" t="s">
        <v>23</v>
      </c>
      <c r="Q1117" s="61">
        <v>4</v>
      </c>
      <c r="R1117" s="61" t="s">
        <v>40</v>
      </c>
      <c r="S1117" s="61">
        <v>111</v>
      </c>
      <c r="T1117" s="61">
        <v>68816</v>
      </c>
      <c r="U1117" s="33">
        <v>5689.701</v>
      </c>
      <c r="V1117" s="61">
        <v>16.314</v>
      </c>
      <c r="W1117" s="61">
        <v>0.11</v>
      </c>
      <c r="X1117" s="61">
        <v>76</v>
      </c>
      <c r="Y1117" s="61">
        <v>4.1000000000000002E-2</v>
      </c>
      <c r="Z1117" s="61">
        <f t="shared" si="70"/>
        <v>391542.46401599998</v>
      </c>
      <c r="AA1117" s="61">
        <f t="shared" si="71"/>
        <v>432.41727600000002</v>
      </c>
    </row>
    <row r="1118" spans="1:27" x14ac:dyDescent="0.25">
      <c r="A1118" s="31">
        <v>43598</v>
      </c>
      <c r="B1118" s="61" t="s">
        <v>92</v>
      </c>
      <c r="C1118" s="65">
        <v>43591</v>
      </c>
      <c r="D1118" s="35">
        <f t="shared" si="68"/>
        <v>2019</v>
      </c>
      <c r="E1118" s="35">
        <f t="shared" si="69"/>
        <v>5</v>
      </c>
      <c r="F1118" s="61">
        <v>120164</v>
      </c>
      <c r="G1118" s="61" t="s">
        <v>275</v>
      </c>
      <c r="H1118" s="61" t="s">
        <v>39</v>
      </c>
      <c r="I1118" s="61" t="s">
        <v>276</v>
      </c>
      <c r="J1118" s="61" t="s">
        <v>20</v>
      </c>
      <c r="K1118" s="61" t="s">
        <v>191</v>
      </c>
      <c r="L1118" s="61" t="s">
        <v>277</v>
      </c>
      <c r="M1118" s="61">
        <v>301</v>
      </c>
      <c r="N1118" s="61" t="s">
        <v>21</v>
      </c>
      <c r="O1118" s="61">
        <v>1</v>
      </c>
      <c r="P1118" s="61" t="s">
        <v>23</v>
      </c>
      <c r="Q1118" s="61">
        <v>4</v>
      </c>
      <c r="R1118" s="61" t="s">
        <v>40</v>
      </c>
      <c r="S1118" s="61">
        <v>106</v>
      </c>
      <c r="T1118" s="61">
        <v>63700</v>
      </c>
      <c r="U1118" s="33">
        <v>7341.8220000000001</v>
      </c>
      <c r="V1118" s="61">
        <v>19.486000000000001</v>
      </c>
      <c r="W1118" s="61">
        <v>9.0999999999999998E-2</v>
      </c>
      <c r="X1118" s="61">
        <v>58</v>
      </c>
      <c r="Y1118" s="61">
        <v>4.5999999999999999E-2</v>
      </c>
      <c r="Z1118" s="61">
        <f t="shared" si="70"/>
        <v>467674.06140000006</v>
      </c>
      <c r="AA1118" s="61">
        <f t="shared" si="71"/>
        <v>425.82567599999999</v>
      </c>
    </row>
    <row r="1119" spans="1:27" x14ac:dyDescent="0.25">
      <c r="A1119" s="31">
        <v>43598</v>
      </c>
      <c r="B1119" s="61" t="s">
        <v>92</v>
      </c>
      <c r="C1119" s="65">
        <v>43591</v>
      </c>
      <c r="D1119" s="35">
        <f t="shared" si="68"/>
        <v>2019</v>
      </c>
      <c r="E1119" s="35">
        <f t="shared" si="69"/>
        <v>5</v>
      </c>
      <c r="F1119" s="61">
        <v>120164</v>
      </c>
      <c r="G1119" s="61" t="s">
        <v>275</v>
      </c>
      <c r="H1119" s="61" t="s">
        <v>39</v>
      </c>
      <c r="I1119" s="61" t="s">
        <v>276</v>
      </c>
      <c r="J1119" s="61" t="s">
        <v>20</v>
      </c>
      <c r="K1119" s="61" t="s">
        <v>191</v>
      </c>
      <c r="L1119" s="61" t="s">
        <v>277</v>
      </c>
      <c r="M1119" s="61">
        <v>301</v>
      </c>
      <c r="N1119" s="61" t="s">
        <v>21</v>
      </c>
      <c r="O1119" s="61">
        <v>1</v>
      </c>
      <c r="P1119" s="61" t="s">
        <v>23</v>
      </c>
      <c r="Q1119" s="61">
        <v>4</v>
      </c>
      <c r="R1119" s="61" t="s">
        <v>40</v>
      </c>
      <c r="S1119" s="61">
        <v>105</v>
      </c>
      <c r="T1119" s="61">
        <v>68827</v>
      </c>
      <c r="U1119" s="33">
        <v>7174.0029999999997</v>
      </c>
      <c r="V1119" s="61">
        <v>20.574000000000002</v>
      </c>
      <c r="W1119" s="61">
        <v>0.109</v>
      </c>
      <c r="X1119" s="61">
        <v>75</v>
      </c>
      <c r="Y1119" s="61">
        <v>4.2000000000000003E-2</v>
      </c>
      <c r="Z1119" s="61">
        <f t="shared" si="70"/>
        <v>493765.10448099999</v>
      </c>
      <c r="AA1119" s="61">
        <f t="shared" si="71"/>
        <v>538.05022499999995</v>
      </c>
    </row>
    <row r="1120" spans="1:27" x14ac:dyDescent="0.25">
      <c r="A1120" s="31">
        <v>43598</v>
      </c>
      <c r="B1120" s="61" t="s">
        <v>92</v>
      </c>
      <c r="C1120" s="65">
        <v>43591</v>
      </c>
      <c r="D1120" s="35">
        <f t="shared" si="68"/>
        <v>2019</v>
      </c>
      <c r="E1120" s="35">
        <f t="shared" si="69"/>
        <v>5</v>
      </c>
      <c r="F1120" s="61">
        <v>120164</v>
      </c>
      <c r="G1120" s="61" t="s">
        <v>275</v>
      </c>
      <c r="H1120" s="61" t="s">
        <v>39</v>
      </c>
      <c r="I1120" s="61" t="s">
        <v>276</v>
      </c>
      <c r="J1120" s="61" t="s">
        <v>20</v>
      </c>
      <c r="K1120" s="61" t="s">
        <v>191</v>
      </c>
      <c r="L1120" s="61" t="s">
        <v>277</v>
      </c>
      <c r="M1120" s="61">
        <v>301</v>
      </c>
      <c r="N1120" s="61" t="s">
        <v>21</v>
      </c>
      <c r="O1120" s="61">
        <v>1</v>
      </c>
      <c r="P1120" s="61" t="s">
        <v>23</v>
      </c>
      <c r="Q1120" s="61">
        <v>4</v>
      </c>
      <c r="R1120" s="61" t="s">
        <v>40</v>
      </c>
      <c r="S1120" s="61">
        <v>104</v>
      </c>
      <c r="T1120" s="61">
        <v>49218</v>
      </c>
      <c r="U1120" s="33">
        <v>7318.2389999999996</v>
      </c>
      <c r="V1120" s="61">
        <v>19.440000000000001</v>
      </c>
      <c r="W1120" s="61">
        <v>0.13800000000000001</v>
      </c>
      <c r="X1120" s="61">
        <v>68</v>
      </c>
      <c r="Y1120" s="61">
        <v>6.5000000000000002E-2</v>
      </c>
      <c r="Z1120" s="61">
        <f t="shared" si="70"/>
        <v>360189.08710200002</v>
      </c>
      <c r="AA1120" s="61">
        <f t="shared" si="71"/>
        <v>497.64025199999998</v>
      </c>
    </row>
    <row r="1121" spans="1:27" x14ac:dyDescent="0.25">
      <c r="A1121" s="31">
        <v>43598</v>
      </c>
      <c r="B1121" s="61" t="s">
        <v>92</v>
      </c>
      <c r="C1121" s="65">
        <v>43591</v>
      </c>
      <c r="D1121" s="35">
        <f t="shared" si="68"/>
        <v>2019</v>
      </c>
      <c r="E1121" s="35">
        <f t="shared" si="69"/>
        <v>5</v>
      </c>
      <c r="F1121" s="61">
        <v>120164</v>
      </c>
      <c r="G1121" s="61" t="s">
        <v>275</v>
      </c>
      <c r="H1121" s="61" t="s">
        <v>39</v>
      </c>
      <c r="I1121" s="61" t="s">
        <v>276</v>
      </c>
      <c r="J1121" s="61" t="s">
        <v>20</v>
      </c>
      <c r="K1121" s="61" t="s">
        <v>191</v>
      </c>
      <c r="L1121" s="61" t="s">
        <v>277</v>
      </c>
      <c r="M1121" s="61">
        <v>301</v>
      </c>
      <c r="N1121" s="61" t="s">
        <v>21</v>
      </c>
      <c r="O1121" s="61">
        <v>1</v>
      </c>
      <c r="P1121" s="61" t="s">
        <v>23</v>
      </c>
      <c r="Q1121" s="61">
        <v>4</v>
      </c>
      <c r="R1121" s="61" t="s">
        <v>40</v>
      </c>
      <c r="S1121" s="61">
        <v>114</v>
      </c>
      <c r="T1121" s="61">
        <v>63101</v>
      </c>
      <c r="U1121" s="33">
        <v>7172.28</v>
      </c>
      <c r="V1121" s="61">
        <v>18.856999999999999</v>
      </c>
      <c r="W1121" s="61">
        <v>0.10100000000000001</v>
      </c>
      <c r="X1121" s="61">
        <v>64</v>
      </c>
      <c r="Y1121" s="61">
        <v>4.1000000000000002E-2</v>
      </c>
      <c r="Z1121" s="61">
        <f t="shared" si="70"/>
        <v>452578.04027999996</v>
      </c>
      <c r="AA1121" s="61">
        <f t="shared" si="71"/>
        <v>459.02591999999999</v>
      </c>
    </row>
    <row r="1122" spans="1:27" x14ac:dyDescent="0.25">
      <c r="A1122" s="31">
        <v>43598</v>
      </c>
      <c r="B1122" s="61" t="s">
        <v>92</v>
      </c>
      <c r="C1122" s="65">
        <v>43591</v>
      </c>
      <c r="D1122" s="35">
        <f t="shared" si="68"/>
        <v>2019</v>
      </c>
      <c r="E1122" s="35">
        <f t="shared" si="69"/>
        <v>5</v>
      </c>
      <c r="F1122" s="61">
        <v>120164</v>
      </c>
      <c r="G1122" s="61" t="s">
        <v>275</v>
      </c>
      <c r="H1122" s="61" t="s">
        <v>39</v>
      </c>
      <c r="I1122" s="61" t="s">
        <v>276</v>
      </c>
      <c r="J1122" s="61" t="s">
        <v>20</v>
      </c>
      <c r="K1122" s="61" t="s">
        <v>191</v>
      </c>
      <c r="L1122" s="61" t="s">
        <v>277</v>
      </c>
      <c r="M1122" s="61">
        <v>301</v>
      </c>
      <c r="N1122" s="61" t="s">
        <v>21</v>
      </c>
      <c r="O1122" s="61">
        <v>1</v>
      </c>
      <c r="P1122" s="61" t="s">
        <v>23</v>
      </c>
      <c r="Q1122" s="61">
        <v>4</v>
      </c>
      <c r="R1122" s="61" t="s">
        <v>40</v>
      </c>
      <c r="S1122" s="61">
        <v>116</v>
      </c>
      <c r="T1122" s="61">
        <v>64729</v>
      </c>
      <c r="U1122" s="33">
        <v>6801.0709999999999</v>
      </c>
      <c r="V1122" s="61">
        <v>18.343</v>
      </c>
      <c r="W1122" s="61">
        <v>0.1</v>
      </c>
      <c r="X1122" s="61">
        <v>65</v>
      </c>
      <c r="Y1122" s="61">
        <v>3.5999999999999997E-2</v>
      </c>
      <c r="Z1122" s="61">
        <f t="shared" si="70"/>
        <v>440226.52475899999</v>
      </c>
      <c r="AA1122" s="61">
        <f t="shared" si="71"/>
        <v>442.069615</v>
      </c>
    </row>
    <row r="1123" spans="1:27" x14ac:dyDescent="0.25">
      <c r="A1123" s="31">
        <v>43598</v>
      </c>
      <c r="B1123" s="61" t="s">
        <v>92</v>
      </c>
      <c r="C1123" s="65">
        <v>43591</v>
      </c>
      <c r="D1123" s="35">
        <f t="shared" si="68"/>
        <v>2019</v>
      </c>
      <c r="E1123" s="35">
        <f t="shared" si="69"/>
        <v>5</v>
      </c>
      <c r="F1123" s="61">
        <v>120164</v>
      </c>
      <c r="G1123" s="61" t="s">
        <v>275</v>
      </c>
      <c r="H1123" s="61" t="s">
        <v>39</v>
      </c>
      <c r="I1123" s="61" t="s">
        <v>276</v>
      </c>
      <c r="J1123" s="61" t="s">
        <v>20</v>
      </c>
      <c r="K1123" s="61" t="s">
        <v>191</v>
      </c>
      <c r="L1123" s="61" t="s">
        <v>277</v>
      </c>
      <c r="M1123" s="61">
        <v>301</v>
      </c>
      <c r="N1123" s="61" t="s">
        <v>21</v>
      </c>
      <c r="O1123" s="61">
        <v>1</v>
      </c>
      <c r="P1123" s="61" t="s">
        <v>23</v>
      </c>
      <c r="Q1123" s="61">
        <v>4</v>
      </c>
      <c r="R1123" s="61" t="s">
        <v>40</v>
      </c>
      <c r="S1123" s="61">
        <v>115</v>
      </c>
      <c r="T1123" s="61">
        <v>54752</v>
      </c>
      <c r="U1123" s="33">
        <v>6994.6210000000001</v>
      </c>
      <c r="V1123" s="61">
        <v>15.957000000000001</v>
      </c>
      <c r="W1123" s="61">
        <v>0.183</v>
      </c>
      <c r="X1123" s="61">
        <v>100</v>
      </c>
      <c r="Y1123" s="61">
        <v>8.2000000000000003E-2</v>
      </c>
      <c r="Z1123" s="61">
        <f t="shared" si="70"/>
        <v>382969.488992</v>
      </c>
      <c r="AA1123" s="61">
        <f t="shared" si="71"/>
        <v>699.46209999999996</v>
      </c>
    </row>
    <row r="1124" spans="1:27" x14ac:dyDescent="0.25">
      <c r="A1124" s="31">
        <v>43598</v>
      </c>
      <c r="B1124" s="61" t="s">
        <v>92</v>
      </c>
      <c r="C1124" s="65">
        <v>43591</v>
      </c>
      <c r="D1124" s="35">
        <f t="shared" si="68"/>
        <v>2019</v>
      </c>
      <c r="E1124" s="35">
        <f t="shared" si="69"/>
        <v>5</v>
      </c>
      <c r="F1124" s="61">
        <v>120164</v>
      </c>
      <c r="G1124" s="61" t="s">
        <v>275</v>
      </c>
      <c r="H1124" s="61" t="s">
        <v>39</v>
      </c>
      <c r="I1124" s="61" t="s">
        <v>276</v>
      </c>
      <c r="J1124" s="61" t="s">
        <v>20</v>
      </c>
      <c r="K1124" s="61" t="s">
        <v>191</v>
      </c>
      <c r="L1124" s="61" t="s">
        <v>277</v>
      </c>
      <c r="M1124" s="61">
        <v>301</v>
      </c>
      <c r="N1124" s="61" t="s">
        <v>21</v>
      </c>
      <c r="O1124" s="61">
        <v>1</v>
      </c>
      <c r="P1124" s="61" t="s">
        <v>23</v>
      </c>
      <c r="Q1124" s="61">
        <v>4</v>
      </c>
      <c r="R1124" s="61" t="s">
        <v>40</v>
      </c>
      <c r="S1124" s="61">
        <v>112</v>
      </c>
      <c r="T1124" s="61">
        <v>69693</v>
      </c>
      <c r="U1124" s="33">
        <v>5785.7709999999997</v>
      </c>
      <c r="V1124" s="61">
        <v>16.800999999999998</v>
      </c>
      <c r="W1124" s="61">
        <v>0.106</v>
      </c>
      <c r="X1124" s="61">
        <v>74</v>
      </c>
      <c r="Y1124" s="61">
        <v>0.04</v>
      </c>
      <c r="Z1124" s="61">
        <f t="shared" si="70"/>
        <v>403227.73830299999</v>
      </c>
      <c r="AA1124" s="61">
        <f t="shared" si="71"/>
        <v>428.14705400000003</v>
      </c>
    </row>
    <row r="1125" spans="1:27" x14ac:dyDescent="0.25">
      <c r="A1125" s="31">
        <v>43598</v>
      </c>
      <c r="B1125" s="61" t="s">
        <v>92</v>
      </c>
      <c r="C1125" s="65">
        <v>43591</v>
      </c>
      <c r="D1125" s="35">
        <f t="shared" si="68"/>
        <v>2019</v>
      </c>
      <c r="E1125" s="35">
        <f t="shared" si="69"/>
        <v>5</v>
      </c>
      <c r="F1125" s="61">
        <v>120164</v>
      </c>
      <c r="G1125" s="61" t="s">
        <v>275</v>
      </c>
      <c r="H1125" s="61" t="s">
        <v>39</v>
      </c>
      <c r="I1125" s="61" t="s">
        <v>276</v>
      </c>
      <c r="J1125" s="61" t="s">
        <v>20</v>
      </c>
      <c r="K1125" s="61" t="s">
        <v>191</v>
      </c>
      <c r="L1125" s="61" t="s">
        <v>277</v>
      </c>
      <c r="M1125" s="61">
        <v>301</v>
      </c>
      <c r="N1125" s="61" t="s">
        <v>21</v>
      </c>
      <c r="O1125" s="61">
        <v>1</v>
      </c>
      <c r="P1125" s="61" t="s">
        <v>23</v>
      </c>
      <c r="Q1125" s="61">
        <v>4</v>
      </c>
      <c r="R1125" s="61" t="s">
        <v>40</v>
      </c>
      <c r="S1125" s="61">
        <v>113</v>
      </c>
      <c r="T1125" s="61">
        <v>55169</v>
      </c>
      <c r="U1125" s="33">
        <v>7132.7650000000003</v>
      </c>
      <c r="V1125" s="61">
        <v>16.396000000000001</v>
      </c>
      <c r="W1125" s="61">
        <v>0.187</v>
      </c>
      <c r="X1125" s="61">
        <v>103</v>
      </c>
      <c r="Y1125" s="61">
        <v>7.3999999999999996E-2</v>
      </c>
      <c r="Z1125" s="61">
        <f t="shared" si="70"/>
        <v>393507.512285</v>
      </c>
      <c r="AA1125" s="61">
        <f t="shared" si="71"/>
        <v>734.67479500000002</v>
      </c>
    </row>
    <row r="1126" spans="1:27" x14ac:dyDescent="0.25">
      <c r="A1126" s="31">
        <v>43591</v>
      </c>
      <c r="B1126" s="61" t="s">
        <v>93</v>
      </c>
      <c r="C1126" s="65">
        <v>43586</v>
      </c>
      <c r="D1126" s="35">
        <f t="shared" si="68"/>
        <v>2019</v>
      </c>
      <c r="E1126" s="35">
        <f t="shared" si="69"/>
        <v>5</v>
      </c>
      <c r="F1126" s="61">
        <v>120164</v>
      </c>
      <c r="G1126" s="61" t="s">
        <v>275</v>
      </c>
      <c r="H1126" s="61" t="s">
        <v>39</v>
      </c>
      <c r="I1126" s="61" t="s">
        <v>276</v>
      </c>
      <c r="J1126" s="61" t="s">
        <v>20</v>
      </c>
      <c r="K1126" s="61" t="s">
        <v>191</v>
      </c>
      <c r="L1126" s="61" t="s">
        <v>277</v>
      </c>
      <c r="M1126" s="61">
        <v>301</v>
      </c>
      <c r="N1126" s="61" t="s">
        <v>21</v>
      </c>
      <c r="O1126" s="61">
        <v>1</v>
      </c>
      <c r="P1126" s="61" t="s">
        <v>23</v>
      </c>
      <c r="Q1126" s="61">
        <v>4</v>
      </c>
      <c r="R1126" s="61" t="s">
        <v>40</v>
      </c>
      <c r="S1126" s="61">
        <v>113</v>
      </c>
      <c r="T1126" s="61">
        <v>55239</v>
      </c>
      <c r="U1126" s="33">
        <v>6899.3459999999995</v>
      </c>
      <c r="V1126" s="61">
        <v>15.88</v>
      </c>
      <c r="W1126" s="61">
        <v>7.1999999999999995E-2</v>
      </c>
      <c r="X1126" s="61">
        <v>40</v>
      </c>
      <c r="Y1126" s="61">
        <v>4.2000000000000003E-2</v>
      </c>
      <c r="Z1126" s="61">
        <f t="shared" si="70"/>
        <v>381112.97369399993</v>
      </c>
      <c r="AA1126" s="61">
        <f t="shared" si="71"/>
        <v>275.97384</v>
      </c>
    </row>
    <row r="1127" spans="1:27" x14ac:dyDescent="0.25">
      <c r="A1127" s="31">
        <v>43591</v>
      </c>
      <c r="B1127" s="61" t="s">
        <v>93</v>
      </c>
      <c r="C1127" s="65">
        <v>43586</v>
      </c>
      <c r="D1127" s="35">
        <f t="shared" si="68"/>
        <v>2019</v>
      </c>
      <c r="E1127" s="35">
        <f t="shared" si="69"/>
        <v>5</v>
      </c>
      <c r="F1127" s="61">
        <v>120164</v>
      </c>
      <c r="G1127" s="61" t="s">
        <v>275</v>
      </c>
      <c r="H1127" s="61" t="s">
        <v>39</v>
      </c>
      <c r="I1127" s="61" t="s">
        <v>276</v>
      </c>
      <c r="J1127" s="61" t="s">
        <v>20</v>
      </c>
      <c r="K1127" s="61" t="s">
        <v>191</v>
      </c>
      <c r="L1127" s="61" t="s">
        <v>277</v>
      </c>
      <c r="M1127" s="61">
        <v>301</v>
      </c>
      <c r="N1127" s="61" t="s">
        <v>21</v>
      </c>
      <c r="O1127" s="61">
        <v>1</v>
      </c>
      <c r="P1127" s="61" t="s">
        <v>23</v>
      </c>
      <c r="Q1127" s="61">
        <v>4</v>
      </c>
      <c r="R1127" s="61" t="s">
        <v>40</v>
      </c>
      <c r="S1127" s="61">
        <v>112</v>
      </c>
      <c r="T1127" s="61">
        <v>69766</v>
      </c>
      <c r="U1127" s="33">
        <v>5607.99</v>
      </c>
      <c r="V1127" s="61">
        <v>16.302</v>
      </c>
      <c r="W1127" s="61">
        <v>7.9000000000000001E-2</v>
      </c>
      <c r="X1127" s="61">
        <v>55</v>
      </c>
      <c r="Y1127" s="61">
        <v>2.5999999999999999E-2</v>
      </c>
      <c r="Z1127" s="61">
        <f t="shared" si="70"/>
        <v>391247.03034</v>
      </c>
      <c r="AA1127" s="61">
        <f t="shared" si="71"/>
        <v>308.43945000000002</v>
      </c>
    </row>
    <row r="1128" spans="1:27" x14ac:dyDescent="0.25">
      <c r="A1128" s="31">
        <v>43591</v>
      </c>
      <c r="B1128" s="61" t="s">
        <v>93</v>
      </c>
      <c r="C1128" s="65">
        <v>43586</v>
      </c>
      <c r="D1128" s="35">
        <f t="shared" si="68"/>
        <v>2019</v>
      </c>
      <c r="E1128" s="35">
        <f t="shared" si="69"/>
        <v>5</v>
      </c>
      <c r="F1128" s="61">
        <v>120164</v>
      </c>
      <c r="G1128" s="61" t="s">
        <v>275</v>
      </c>
      <c r="H1128" s="61" t="s">
        <v>39</v>
      </c>
      <c r="I1128" s="61" t="s">
        <v>276</v>
      </c>
      <c r="J1128" s="61" t="s">
        <v>20</v>
      </c>
      <c r="K1128" s="61" t="s">
        <v>191</v>
      </c>
      <c r="L1128" s="61" t="s">
        <v>277</v>
      </c>
      <c r="M1128" s="61">
        <v>301</v>
      </c>
      <c r="N1128" s="61" t="s">
        <v>21</v>
      </c>
      <c r="O1128" s="61">
        <v>1</v>
      </c>
      <c r="P1128" s="61" t="s">
        <v>23</v>
      </c>
      <c r="Q1128" s="61">
        <v>4</v>
      </c>
      <c r="R1128" s="61" t="s">
        <v>40</v>
      </c>
      <c r="S1128" s="61">
        <v>111</v>
      </c>
      <c r="T1128" s="61">
        <v>68882</v>
      </c>
      <c r="U1128" s="33">
        <v>5522.4170000000004</v>
      </c>
      <c r="V1128" s="61">
        <v>15.85</v>
      </c>
      <c r="W1128" s="61">
        <v>6.2E-2</v>
      </c>
      <c r="X1128" s="61">
        <v>43</v>
      </c>
      <c r="Y1128" s="61">
        <v>2.5999999999999999E-2</v>
      </c>
      <c r="Z1128" s="61">
        <f t="shared" si="70"/>
        <v>380395.12779400003</v>
      </c>
      <c r="AA1128" s="61">
        <f t="shared" si="71"/>
        <v>237.463931</v>
      </c>
    </row>
    <row r="1129" spans="1:27" x14ac:dyDescent="0.25">
      <c r="A1129" s="31">
        <v>43591</v>
      </c>
      <c r="B1129" s="61" t="s">
        <v>93</v>
      </c>
      <c r="C1129" s="65">
        <v>43586</v>
      </c>
      <c r="D1129" s="35">
        <f t="shared" si="68"/>
        <v>2019</v>
      </c>
      <c r="E1129" s="35">
        <f t="shared" si="69"/>
        <v>5</v>
      </c>
      <c r="F1129" s="61">
        <v>120164</v>
      </c>
      <c r="G1129" s="61" t="s">
        <v>275</v>
      </c>
      <c r="H1129" s="61" t="s">
        <v>39</v>
      </c>
      <c r="I1129" s="61" t="s">
        <v>276</v>
      </c>
      <c r="J1129" s="61" t="s">
        <v>20</v>
      </c>
      <c r="K1129" s="61" t="s">
        <v>191</v>
      </c>
      <c r="L1129" s="61" t="s">
        <v>277</v>
      </c>
      <c r="M1129" s="61">
        <v>301</v>
      </c>
      <c r="N1129" s="61" t="s">
        <v>21</v>
      </c>
      <c r="O1129" s="61">
        <v>1</v>
      </c>
      <c r="P1129" s="61" t="s">
        <v>23</v>
      </c>
      <c r="Q1129" s="61">
        <v>4</v>
      </c>
      <c r="R1129" s="61" t="s">
        <v>40</v>
      </c>
      <c r="S1129" s="61">
        <v>115</v>
      </c>
      <c r="T1129" s="61">
        <v>54860</v>
      </c>
      <c r="U1129" s="33">
        <v>6816.8770000000004</v>
      </c>
      <c r="V1129" s="61">
        <v>15.582000000000001</v>
      </c>
      <c r="W1129" s="61">
        <v>0.128</v>
      </c>
      <c r="X1129" s="61">
        <v>70</v>
      </c>
      <c r="Y1129" s="61">
        <v>5.0999999999999997E-2</v>
      </c>
      <c r="Z1129" s="61">
        <f t="shared" si="70"/>
        <v>373973.87222000002</v>
      </c>
      <c r="AA1129" s="61">
        <f t="shared" si="71"/>
        <v>477.18139000000002</v>
      </c>
    </row>
    <row r="1130" spans="1:27" x14ac:dyDescent="0.25">
      <c r="A1130" s="31">
        <v>43591</v>
      </c>
      <c r="B1130" s="61" t="s">
        <v>93</v>
      </c>
      <c r="C1130" s="65">
        <v>43586</v>
      </c>
      <c r="D1130" s="35">
        <f t="shared" si="68"/>
        <v>2019</v>
      </c>
      <c r="E1130" s="35">
        <f t="shared" si="69"/>
        <v>5</v>
      </c>
      <c r="F1130" s="61">
        <v>120164</v>
      </c>
      <c r="G1130" s="61" t="s">
        <v>275</v>
      </c>
      <c r="H1130" s="61" t="s">
        <v>39</v>
      </c>
      <c r="I1130" s="61" t="s">
        <v>276</v>
      </c>
      <c r="J1130" s="61" t="s">
        <v>20</v>
      </c>
      <c r="K1130" s="61" t="s">
        <v>191</v>
      </c>
      <c r="L1130" s="61" t="s">
        <v>277</v>
      </c>
      <c r="M1130" s="61">
        <v>301</v>
      </c>
      <c r="N1130" s="61" t="s">
        <v>21</v>
      </c>
      <c r="O1130" s="61">
        <v>1</v>
      </c>
      <c r="P1130" s="61" t="s">
        <v>23</v>
      </c>
      <c r="Q1130" s="61">
        <v>4</v>
      </c>
      <c r="R1130" s="61" t="s">
        <v>40</v>
      </c>
      <c r="S1130" s="61">
        <v>114</v>
      </c>
      <c r="T1130" s="61">
        <v>63164</v>
      </c>
      <c r="U1130" s="33">
        <v>6944.5879999999997</v>
      </c>
      <c r="V1130" s="61">
        <v>18.277000000000001</v>
      </c>
      <c r="W1130" s="61">
        <v>7.5999999999999998E-2</v>
      </c>
      <c r="X1130" s="61">
        <v>48</v>
      </c>
      <c r="Y1130" s="61">
        <v>3.2000000000000001E-2</v>
      </c>
      <c r="Z1130" s="61">
        <f t="shared" si="70"/>
        <v>438647.95643199998</v>
      </c>
      <c r="AA1130" s="61">
        <f t="shared" si="71"/>
        <v>333.34022399999998</v>
      </c>
    </row>
    <row r="1131" spans="1:27" x14ac:dyDescent="0.25">
      <c r="A1131" s="31">
        <v>43591</v>
      </c>
      <c r="B1131" s="61" t="s">
        <v>93</v>
      </c>
      <c r="C1131" s="65">
        <v>43586</v>
      </c>
      <c r="D1131" s="35">
        <f t="shared" si="68"/>
        <v>2019</v>
      </c>
      <c r="E1131" s="35">
        <f t="shared" si="69"/>
        <v>5</v>
      </c>
      <c r="F1131" s="61">
        <v>120164</v>
      </c>
      <c r="G1131" s="61" t="s">
        <v>275</v>
      </c>
      <c r="H1131" s="61" t="s">
        <v>39</v>
      </c>
      <c r="I1131" s="61" t="s">
        <v>276</v>
      </c>
      <c r="J1131" s="61" t="s">
        <v>20</v>
      </c>
      <c r="K1131" s="61" t="s">
        <v>191</v>
      </c>
      <c r="L1131" s="61" t="s">
        <v>277</v>
      </c>
      <c r="M1131" s="61">
        <v>301</v>
      </c>
      <c r="N1131" s="61" t="s">
        <v>21</v>
      </c>
      <c r="O1131" s="61">
        <v>1</v>
      </c>
      <c r="P1131" s="61" t="s">
        <v>23</v>
      </c>
      <c r="Q1131" s="61">
        <v>4</v>
      </c>
      <c r="R1131" s="61" t="s">
        <v>40</v>
      </c>
      <c r="S1131" s="61">
        <v>116</v>
      </c>
      <c r="T1131" s="61">
        <v>64781</v>
      </c>
      <c r="U1131" s="33">
        <v>6621.1049999999996</v>
      </c>
      <c r="V1131" s="61">
        <v>17.872</v>
      </c>
      <c r="W1131" s="61">
        <v>5.7000000000000002E-2</v>
      </c>
      <c r="X1131" s="61">
        <v>37</v>
      </c>
      <c r="Y1131" s="61">
        <v>2.5999999999999999E-2</v>
      </c>
      <c r="Z1131" s="61">
        <f t="shared" si="70"/>
        <v>428921.80300499999</v>
      </c>
      <c r="AA1131" s="61">
        <f t="shared" si="71"/>
        <v>244.98088499999997</v>
      </c>
    </row>
    <row r="1132" spans="1:27" x14ac:dyDescent="0.25">
      <c r="A1132" s="31">
        <v>43591</v>
      </c>
      <c r="B1132" s="61" t="s">
        <v>93</v>
      </c>
      <c r="C1132" s="65">
        <v>43586</v>
      </c>
      <c r="D1132" s="35">
        <f t="shared" si="68"/>
        <v>2019</v>
      </c>
      <c r="E1132" s="35">
        <f t="shared" si="69"/>
        <v>5</v>
      </c>
      <c r="F1132" s="61">
        <v>120164</v>
      </c>
      <c r="G1132" s="61" t="s">
        <v>275</v>
      </c>
      <c r="H1132" s="61" t="s">
        <v>39</v>
      </c>
      <c r="I1132" s="61" t="s">
        <v>276</v>
      </c>
      <c r="J1132" s="61" t="s">
        <v>20</v>
      </c>
      <c r="K1132" s="61" t="s">
        <v>191</v>
      </c>
      <c r="L1132" s="61" t="s">
        <v>277</v>
      </c>
      <c r="M1132" s="61">
        <v>301</v>
      </c>
      <c r="N1132" s="61" t="s">
        <v>21</v>
      </c>
      <c r="O1132" s="61">
        <v>1</v>
      </c>
      <c r="P1132" s="61" t="s">
        <v>23</v>
      </c>
      <c r="Q1132" s="61">
        <v>4</v>
      </c>
      <c r="R1132" s="61" t="s">
        <v>40</v>
      </c>
      <c r="S1132" s="61">
        <v>102</v>
      </c>
      <c r="T1132" s="61">
        <v>8366</v>
      </c>
      <c r="U1132" s="33">
        <v>6784.2979999999998</v>
      </c>
      <c r="V1132" s="61">
        <v>2.4670000000000001</v>
      </c>
      <c r="W1132" s="61">
        <v>0.16700000000000001</v>
      </c>
      <c r="X1132" s="61">
        <v>14</v>
      </c>
      <c r="Y1132" s="61">
        <v>2.4E-2</v>
      </c>
      <c r="Z1132" s="61">
        <f t="shared" si="70"/>
        <v>56757.437067999999</v>
      </c>
      <c r="AA1132" s="61">
        <f t="shared" si="71"/>
        <v>94.980171999999996</v>
      </c>
    </row>
    <row r="1133" spans="1:27" x14ac:dyDescent="0.25">
      <c r="A1133" s="31">
        <v>43591</v>
      </c>
      <c r="B1133" s="61" t="s">
        <v>93</v>
      </c>
      <c r="C1133" s="65">
        <v>43586</v>
      </c>
      <c r="D1133" s="35">
        <f t="shared" si="68"/>
        <v>2019</v>
      </c>
      <c r="E1133" s="35">
        <f t="shared" si="69"/>
        <v>5</v>
      </c>
      <c r="F1133" s="61">
        <v>120164</v>
      </c>
      <c r="G1133" s="61" t="s">
        <v>275</v>
      </c>
      <c r="H1133" s="61" t="s">
        <v>39</v>
      </c>
      <c r="I1133" s="61" t="s">
        <v>276</v>
      </c>
      <c r="J1133" s="61" t="s">
        <v>20</v>
      </c>
      <c r="K1133" s="61" t="s">
        <v>191</v>
      </c>
      <c r="L1133" s="61" t="s">
        <v>277</v>
      </c>
      <c r="M1133" s="61">
        <v>301</v>
      </c>
      <c r="N1133" s="61" t="s">
        <v>21</v>
      </c>
      <c r="O1133" s="61">
        <v>1</v>
      </c>
      <c r="P1133" s="61" t="s">
        <v>23</v>
      </c>
      <c r="Q1133" s="61">
        <v>4</v>
      </c>
      <c r="R1133" s="61" t="s">
        <v>40</v>
      </c>
      <c r="S1133" s="61">
        <v>104</v>
      </c>
      <c r="T1133" s="61">
        <v>63812</v>
      </c>
      <c r="U1133" s="33">
        <v>7063.0630000000001</v>
      </c>
      <c r="V1133" s="61">
        <v>18.78</v>
      </c>
      <c r="W1133" s="61">
        <v>7.8E-2</v>
      </c>
      <c r="X1133" s="61">
        <v>50</v>
      </c>
      <c r="Y1133" s="61">
        <v>3.4000000000000002E-2</v>
      </c>
      <c r="Z1133" s="61">
        <f t="shared" si="70"/>
        <v>450708.176156</v>
      </c>
      <c r="AA1133" s="61">
        <f t="shared" si="71"/>
        <v>353.15315000000004</v>
      </c>
    </row>
    <row r="1134" spans="1:27" x14ac:dyDescent="0.25">
      <c r="A1134" s="31">
        <v>43591</v>
      </c>
      <c r="B1134" s="61" t="s">
        <v>93</v>
      </c>
      <c r="C1134" s="65">
        <v>43586</v>
      </c>
      <c r="D1134" s="35">
        <f t="shared" si="68"/>
        <v>2019</v>
      </c>
      <c r="E1134" s="35">
        <f t="shared" si="69"/>
        <v>5</v>
      </c>
      <c r="F1134" s="61">
        <v>120164</v>
      </c>
      <c r="G1134" s="61" t="s">
        <v>275</v>
      </c>
      <c r="H1134" s="61" t="s">
        <v>39</v>
      </c>
      <c r="I1134" s="61" t="s">
        <v>276</v>
      </c>
      <c r="J1134" s="61" t="s">
        <v>20</v>
      </c>
      <c r="K1134" s="61" t="s">
        <v>191</v>
      </c>
      <c r="L1134" s="61" t="s">
        <v>277</v>
      </c>
      <c r="M1134" s="61">
        <v>301</v>
      </c>
      <c r="N1134" s="61" t="s">
        <v>21</v>
      </c>
      <c r="O1134" s="61">
        <v>1</v>
      </c>
      <c r="P1134" s="61" t="s">
        <v>23</v>
      </c>
      <c r="Q1134" s="61">
        <v>4</v>
      </c>
      <c r="R1134" s="61" t="s">
        <v>40</v>
      </c>
      <c r="S1134" s="61">
        <v>105</v>
      </c>
      <c r="T1134" s="61">
        <v>68897</v>
      </c>
      <c r="U1134" s="33">
        <v>6863.6660000000002</v>
      </c>
      <c r="V1134" s="61">
        <v>19.704000000000001</v>
      </c>
      <c r="W1134" s="61">
        <v>7.6999999999999999E-2</v>
      </c>
      <c r="X1134" s="61">
        <v>53</v>
      </c>
      <c r="Y1134" s="61">
        <v>1.4999999999999999E-2</v>
      </c>
      <c r="Z1134" s="61">
        <f t="shared" si="70"/>
        <v>472885.99640200002</v>
      </c>
      <c r="AA1134" s="61">
        <f t="shared" si="71"/>
        <v>363.77429799999999</v>
      </c>
    </row>
    <row r="1135" spans="1:27" x14ac:dyDescent="0.25">
      <c r="A1135" s="31">
        <v>43591</v>
      </c>
      <c r="B1135" s="61" t="s">
        <v>93</v>
      </c>
      <c r="C1135" s="65">
        <v>43586</v>
      </c>
      <c r="D1135" s="35">
        <f t="shared" si="68"/>
        <v>2019</v>
      </c>
      <c r="E1135" s="35">
        <f t="shared" si="69"/>
        <v>5</v>
      </c>
      <c r="F1135" s="61">
        <v>120164</v>
      </c>
      <c r="G1135" s="61" t="s">
        <v>275</v>
      </c>
      <c r="H1135" s="61" t="s">
        <v>39</v>
      </c>
      <c r="I1135" s="61" t="s">
        <v>276</v>
      </c>
      <c r="J1135" s="61" t="s">
        <v>20</v>
      </c>
      <c r="K1135" s="61" t="s">
        <v>191</v>
      </c>
      <c r="L1135" s="61" t="s">
        <v>277</v>
      </c>
      <c r="M1135" s="61">
        <v>301</v>
      </c>
      <c r="N1135" s="61" t="s">
        <v>21</v>
      </c>
      <c r="O1135" s="61">
        <v>1</v>
      </c>
      <c r="P1135" s="61" t="s">
        <v>23</v>
      </c>
      <c r="Q1135" s="61">
        <v>4</v>
      </c>
      <c r="R1135" s="61" t="s">
        <v>40</v>
      </c>
      <c r="S1135" s="61">
        <v>106</v>
      </c>
      <c r="T1135" s="61">
        <v>63764</v>
      </c>
      <c r="U1135" s="33">
        <v>6981.4279999999999</v>
      </c>
      <c r="V1135" s="61">
        <v>18.547999999999998</v>
      </c>
      <c r="W1135" s="61">
        <v>7.4999999999999997E-2</v>
      </c>
      <c r="X1135" s="61">
        <v>48</v>
      </c>
      <c r="Y1135" s="61">
        <v>2.7E-2</v>
      </c>
      <c r="Z1135" s="61">
        <f t="shared" si="70"/>
        <v>445163.77499199996</v>
      </c>
      <c r="AA1135" s="61">
        <f t="shared" si="71"/>
        <v>335.10854399999999</v>
      </c>
    </row>
    <row r="1136" spans="1:27" x14ac:dyDescent="0.25">
      <c r="A1136" s="31">
        <v>43591</v>
      </c>
      <c r="B1136" s="61" t="s">
        <v>93</v>
      </c>
      <c r="C1136" s="65">
        <v>43586</v>
      </c>
      <c r="D1136" s="35">
        <f t="shared" si="68"/>
        <v>2019</v>
      </c>
      <c r="E1136" s="35">
        <f t="shared" si="69"/>
        <v>5</v>
      </c>
      <c r="F1136" s="61">
        <v>120164</v>
      </c>
      <c r="G1136" s="61" t="s">
        <v>275</v>
      </c>
      <c r="H1136" s="61" t="s">
        <v>39</v>
      </c>
      <c r="I1136" s="61" t="s">
        <v>276</v>
      </c>
      <c r="J1136" s="61" t="s">
        <v>20</v>
      </c>
      <c r="K1136" s="61" t="s">
        <v>191</v>
      </c>
      <c r="L1136" s="61" t="s">
        <v>277</v>
      </c>
      <c r="M1136" s="61">
        <v>301</v>
      </c>
      <c r="N1136" s="61" t="s">
        <v>21</v>
      </c>
      <c r="O1136" s="61">
        <v>1</v>
      </c>
      <c r="P1136" s="61" t="s">
        <v>23</v>
      </c>
      <c r="Q1136" s="61">
        <v>4</v>
      </c>
      <c r="R1136" s="61" t="s">
        <v>40</v>
      </c>
      <c r="S1136" s="61">
        <v>110</v>
      </c>
      <c r="T1136" s="61">
        <v>69733</v>
      </c>
      <c r="U1136" s="33">
        <v>4880.1480000000001</v>
      </c>
      <c r="V1136" s="61">
        <v>14.179</v>
      </c>
      <c r="W1136" s="61">
        <v>7.1999999999999995E-2</v>
      </c>
      <c r="X1136" s="61">
        <v>50</v>
      </c>
      <c r="Y1136" s="61">
        <v>2.3E-2</v>
      </c>
      <c r="Z1136" s="61">
        <f t="shared" si="70"/>
        <v>340307.360484</v>
      </c>
      <c r="AA1136" s="61">
        <f t="shared" si="71"/>
        <v>244.00739999999999</v>
      </c>
    </row>
    <row r="1137" spans="1:27" x14ac:dyDescent="0.25">
      <c r="A1137" s="31">
        <v>43591</v>
      </c>
      <c r="B1137" s="61" t="s">
        <v>93</v>
      </c>
      <c r="C1137" s="65">
        <v>43586</v>
      </c>
      <c r="D1137" s="35">
        <f t="shared" si="68"/>
        <v>2019</v>
      </c>
      <c r="E1137" s="35">
        <f t="shared" si="69"/>
        <v>5</v>
      </c>
      <c r="F1137" s="61">
        <v>120164</v>
      </c>
      <c r="G1137" s="61" t="s">
        <v>275</v>
      </c>
      <c r="H1137" s="61" t="s">
        <v>39</v>
      </c>
      <c r="I1137" s="61" t="s">
        <v>276</v>
      </c>
      <c r="J1137" s="61" t="s">
        <v>20</v>
      </c>
      <c r="K1137" s="61" t="s">
        <v>191</v>
      </c>
      <c r="L1137" s="61" t="s">
        <v>277</v>
      </c>
      <c r="M1137" s="61">
        <v>301</v>
      </c>
      <c r="N1137" s="61" t="s">
        <v>21</v>
      </c>
      <c r="O1137" s="61">
        <v>1</v>
      </c>
      <c r="P1137" s="61" t="s">
        <v>23</v>
      </c>
      <c r="Q1137" s="61">
        <v>4</v>
      </c>
      <c r="R1137" s="61" t="s">
        <v>40</v>
      </c>
      <c r="S1137" s="61">
        <v>109</v>
      </c>
      <c r="T1137" s="61">
        <v>68764</v>
      </c>
      <c r="U1137" s="33">
        <v>5587.0079999999998</v>
      </c>
      <c r="V1137" s="61">
        <v>16.007999999999999</v>
      </c>
      <c r="W1137" s="61">
        <v>7.9000000000000001E-2</v>
      </c>
      <c r="X1137" s="61">
        <v>54</v>
      </c>
      <c r="Y1137" s="61">
        <v>3.1E-2</v>
      </c>
      <c r="Z1137" s="61">
        <f t="shared" si="70"/>
        <v>384185.01811199996</v>
      </c>
      <c r="AA1137" s="61">
        <f t="shared" si="71"/>
        <v>301.69843199999997</v>
      </c>
    </row>
    <row r="1138" spans="1:27" x14ac:dyDescent="0.25">
      <c r="A1138" s="31">
        <v>43591</v>
      </c>
      <c r="B1138" s="61" t="s">
        <v>93</v>
      </c>
      <c r="C1138" s="65">
        <v>43586</v>
      </c>
      <c r="D1138" s="35">
        <f t="shared" si="68"/>
        <v>2019</v>
      </c>
      <c r="E1138" s="35">
        <f t="shared" si="69"/>
        <v>5</v>
      </c>
      <c r="F1138" s="61">
        <v>120164</v>
      </c>
      <c r="G1138" s="61" t="s">
        <v>275</v>
      </c>
      <c r="H1138" s="61" t="s">
        <v>39</v>
      </c>
      <c r="I1138" s="61" t="s">
        <v>276</v>
      </c>
      <c r="J1138" s="61" t="s">
        <v>20</v>
      </c>
      <c r="K1138" s="61" t="s">
        <v>191</v>
      </c>
      <c r="L1138" s="61" t="s">
        <v>277</v>
      </c>
      <c r="M1138" s="61">
        <v>301</v>
      </c>
      <c r="N1138" s="61" t="s">
        <v>21</v>
      </c>
      <c r="O1138" s="61">
        <v>1</v>
      </c>
      <c r="P1138" s="61" t="s">
        <v>23</v>
      </c>
      <c r="Q1138" s="61">
        <v>4</v>
      </c>
      <c r="R1138" s="61" t="s">
        <v>40</v>
      </c>
      <c r="S1138" s="61">
        <v>108</v>
      </c>
      <c r="T1138" s="61">
        <v>69282</v>
      </c>
      <c r="U1138" s="33">
        <v>4662.4549999999999</v>
      </c>
      <c r="V1138" s="61">
        <v>13.459</v>
      </c>
      <c r="W1138" s="61">
        <v>6.9000000000000006E-2</v>
      </c>
      <c r="X1138" s="61">
        <v>48</v>
      </c>
      <c r="Y1138" s="61">
        <v>2.5000000000000001E-2</v>
      </c>
      <c r="Z1138" s="61">
        <f t="shared" si="70"/>
        <v>323024.20731000003</v>
      </c>
      <c r="AA1138" s="61">
        <f t="shared" si="71"/>
        <v>223.79784000000001</v>
      </c>
    </row>
    <row r="1139" spans="1:27" x14ac:dyDescent="0.25">
      <c r="A1139" s="31">
        <v>43591</v>
      </c>
      <c r="B1139" s="61" t="s">
        <v>93</v>
      </c>
      <c r="C1139" s="65">
        <v>43586</v>
      </c>
      <c r="D1139" s="35">
        <f t="shared" si="68"/>
        <v>2019</v>
      </c>
      <c r="E1139" s="35">
        <f t="shared" si="69"/>
        <v>5</v>
      </c>
      <c r="F1139" s="61">
        <v>120164</v>
      </c>
      <c r="G1139" s="61" t="s">
        <v>275</v>
      </c>
      <c r="H1139" s="61" t="s">
        <v>39</v>
      </c>
      <c r="I1139" s="61" t="s">
        <v>276</v>
      </c>
      <c r="J1139" s="61" t="s">
        <v>20</v>
      </c>
      <c r="K1139" s="61" t="s">
        <v>191</v>
      </c>
      <c r="L1139" s="61" t="s">
        <v>277</v>
      </c>
      <c r="M1139" s="61">
        <v>301</v>
      </c>
      <c r="N1139" s="61" t="s">
        <v>21</v>
      </c>
      <c r="O1139" s="61">
        <v>1</v>
      </c>
      <c r="P1139" s="61" t="s">
        <v>23</v>
      </c>
      <c r="Q1139" s="61">
        <v>4</v>
      </c>
      <c r="R1139" s="61" t="s">
        <v>40</v>
      </c>
      <c r="S1139" s="61">
        <v>107</v>
      </c>
      <c r="T1139" s="61">
        <v>72764</v>
      </c>
      <c r="U1139" s="33">
        <v>6619.7449999999999</v>
      </c>
      <c r="V1139" s="61">
        <v>20.07</v>
      </c>
      <c r="W1139" s="61">
        <v>4.2999999999999997E-2</v>
      </c>
      <c r="X1139" s="61">
        <v>31</v>
      </c>
      <c r="Y1139" s="61">
        <v>1.6E-2</v>
      </c>
      <c r="Z1139" s="61">
        <f t="shared" si="70"/>
        <v>481679.12518000003</v>
      </c>
      <c r="AA1139" s="61">
        <f t="shared" si="71"/>
        <v>205.21209500000001</v>
      </c>
    </row>
    <row r="1140" spans="1:27" x14ac:dyDescent="0.25">
      <c r="A1140" s="31">
        <v>43591</v>
      </c>
      <c r="B1140" s="61" t="s">
        <v>94</v>
      </c>
      <c r="C1140" s="65">
        <v>43584</v>
      </c>
      <c r="D1140" s="35">
        <f t="shared" si="68"/>
        <v>2019</v>
      </c>
      <c r="E1140" s="35">
        <f t="shared" si="69"/>
        <v>4</v>
      </c>
      <c r="F1140" s="61">
        <v>120164</v>
      </c>
      <c r="G1140" s="61" t="s">
        <v>275</v>
      </c>
      <c r="H1140" s="61" t="s">
        <v>39</v>
      </c>
      <c r="I1140" s="61" t="s">
        <v>276</v>
      </c>
      <c r="J1140" s="61" t="s">
        <v>20</v>
      </c>
      <c r="K1140" s="61" t="s">
        <v>191</v>
      </c>
      <c r="L1140" s="61" t="s">
        <v>277</v>
      </c>
      <c r="M1140" s="61">
        <v>301</v>
      </c>
      <c r="N1140" s="61" t="s">
        <v>21</v>
      </c>
      <c r="O1140" s="61">
        <v>1</v>
      </c>
      <c r="P1140" s="61" t="s">
        <v>23</v>
      </c>
      <c r="Q1140" s="61">
        <v>4</v>
      </c>
      <c r="R1140" s="61" t="s">
        <v>40</v>
      </c>
      <c r="S1140" s="61">
        <v>108</v>
      </c>
      <c r="T1140" s="61">
        <v>69282</v>
      </c>
      <c r="U1140" s="33">
        <v>4662.4549999999999</v>
      </c>
      <c r="V1140" s="61">
        <v>13.459</v>
      </c>
      <c r="W1140" s="61">
        <v>2.1999999999999999E-2</v>
      </c>
      <c r="X1140" s="61">
        <v>15</v>
      </c>
      <c r="Y1140" s="61">
        <v>1.2999999999999999E-2</v>
      </c>
      <c r="Z1140" s="61">
        <f t="shared" si="70"/>
        <v>323024.20731000003</v>
      </c>
      <c r="AA1140" s="61">
        <f t="shared" si="71"/>
        <v>69.936824999999999</v>
      </c>
    </row>
    <row r="1141" spans="1:27" x14ac:dyDescent="0.25">
      <c r="A1141" s="31">
        <v>43591</v>
      </c>
      <c r="B1141" s="61" t="s">
        <v>94</v>
      </c>
      <c r="C1141" s="65">
        <v>43584</v>
      </c>
      <c r="D1141" s="35">
        <f t="shared" si="68"/>
        <v>2019</v>
      </c>
      <c r="E1141" s="35">
        <f t="shared" si="69"/>
        <v>4</v>
      </c>
      <c r="F1141" s="61">
        <v>120164</v>
      </c>
      <c r="G1141" s="61" t="s">
        <v>275</v>
      </c>
      <c r="H1141" s="61" t="s">
        <v>39</v>
      </c>
      <c r="I1141" s="61" t="s">
        <v>276</v>
      </c>
      <c r="J1141" s="61" t="s">
        <v>20</v>
      </c>
      <c r="K1141" s="61" t="s">
        <v>191</v>
      </c>
      <c r="L1141" s="61" t="s">
        <v>277</v>
      </c>
      <c r="M1141" s="61">
        <v>301</v>
      </c>
      <c r="N1141" s="61" t="s">
        <v>21</v>
      </c>
      <c r="O1141" s="61">
        <v>1</v>
      </c>
      <c r="P1141" s="61" t="s">
        <v>23</v>
      </c>
      <c r="Q1141" s="61">
        <v>4</v>
      </c>
      <c r="R1141" s="61" t="s">
        <v>40</v>
      </c>
      <c r="S1141" s="61">
        <v>107</v>
      </c>
      <c r="T1141" s="61">
        <v>72764</v>
      </c>
      <c r="U1141" s="33">
        <v>6619.7449999999999</v>
      </c>
      <c r="V1141" s="61">
        <v>20.07</v>
      </c>
      <c r="W1141" s="61">
        <v>1.6E-2</v>
      </c>
      <c r="X1141" s="61">
        <v>12</v>
      </c>
      <c r="Y1141" s="61">
        <v>8.0000000000000002E-3</v>
      </c>
      <c r="Z1141" s="61">
        <f t="shared" si="70"/>
        <v>481679.12518000003</v>
      </c>
      <c r="AA1141" s="61">
        <f t="shared" si="71"/>
        <v>79.436940000000007</v>
      </c>
    </row>
    <row r="1142" spans="1:27" x14ac:dyDescent="0.25">
      <c r="A1142" s="31">
        <v>43591</v>
      </c>
      <c r="B1142" s="61" t="s">
        <v>94</v>
      </c>
      <c r="C1142" s="65">
        <v>43584</v>
      </c>
      <c r="D1142" s="35">
        <f t="shared" si="68"/>
        <v>2019</v>
      </c>
      <c r="E1142" s="35">
        <f t="shared" si="69"/>
        <v>4</v>
      </c>
      <c r="F1142" s="61">
        <v>120164</v>
      </c>
      <c r="G1142" s="61" t="s">
        <v>275</v>
      </c>
      <c r="H1142" s="61" t="s">
        <v>39</v>
      </c>
      <c r="I1142" s="61" t="s">
        <v>276</v>
      </c>
      <c r="J1142" s="61" t="s">
        <v>20</v>
      </c>
      <c r="K1142" s="61" t="s">
        <v>191</v>
      </c>
      <c r="L1142" s="61" t="s">
        <v>277</v>
      </c>
      <c r="M1142" s="61">
        <v>301</v>
      </c>
      <c r="N1142" s="61" t="s">
        <v>21</v>
      </c>
      <c r="O1142" s="61">
        <v>1</v>
      </c>
      <c r="P1142" s="61" t="s">
        <v>23</v>
      </c>
      <c r="Q1142" s="61">
        <v>4</v>
      </c>
      <c r="R1142" s="61" t="s">
        <v>40</v>
      </c>
      <c r="S1142" s="61">
        <v>109</v>
      </c>
      <c r="T1142" s="61">
        <v>68764</v>
      </c>
      <c r="U1142" s="33">
        <v>5587.0079999999998</v>
      </c>
      <c r="V1142" s="61">
        <v>16.007999999999999</v>
      </c>
      <c r="W1142" s="61">
        <v>1.9E-2</v>
      </c>
      <c r="X1142" s="61">
        <v>13</v>
      </c>
      <c r="Y1142" s="61">
        <v>1.2999999999999999E-2</v>
      </c>
      <c r="Z1142" s="61">
        <f t="shared" si="70"/>
        <v>384185.01811199996</v>
      </c>
      <c r="AA1142" s="61">
        <f t="shared" si="71"/>
        <v>72.631103999999993</v>
      </c>
    </row>
    <row r="1143" spans="1:27" x14ac:dyDescent="0.25">
      <c r="A1143" s="31">
        <v>43591</v>
      </c>
      <c r="B1143" s="61" t="s">
        <v>94</v>
      </c>
      <c r="C1143" s="65">
        <v>43584</v>
      </c>
      <c r="D1143" s="35">
        <f t="shared" si="68"/>
        <v>2019</v>
      </c>
      <c r="E1143" s="35">
        <f t="shared" si="69"/>
        <v>4</v>
      </c>
      <c r="F1143" s="61">
        <v>120164</v>
      </c>
      <c r="G1143" s="61" t="s">
        <v>275</v>
      </c>
      <c r="H1143" s="61" t="s">
        <v>39</v>
      </c>
      <c r="I1143" s="61" t="s">
        <v>276</v>
      </c>
      <c r="J1143" s="61" t="s">
        <v>20</v>
      </c>
      <c r="K1143" s="61" t="s">
        <v>191</v>
      </c>
      <c r="L1143" s="61" t="s">
        <v>277</v>
      </c>
      <c r="M1143" s="61">
        <v>301</v>
      </c>
      <c r="N1143" s="61" t="s">
        <v>21</v>
      </c>
      <c r="O1143" s="61">
        <v>1</v>
      </c>
      <c r="P1143" s="61" t="s">
        <v>23</v>
      </c>
      <c r="Q1143" s="61">
        <v>4</v>
      </c>
      <c r="R1143" s="61" t="s">
        <v>40</v>
      </c>
      <c r="S1143" s="61">
        <v>110</v>
      </c>
      <c r="T1143" s="61">
        <v>69733</v>
      </c>
      <c r="U1143" s="33">
        <v>4880.1480000000001</v>
      </c>
      <c r="V1143" s="61">
        <v>14.179</v>
      </c>
      <c r="W1143" s="61">
        <v>2.5999999999999999E-2</v>
      </c>
      <c r="X1143" s="61">
        <v>18</v>
      </c>
      <c r="Y1143" s="61">
        <v>1.2999999999999999E-2</v>
      </c>
      <c r="Z1143" s="61">
        <f t="shared" si="70"/>
        <v>340307.360484</v>
      </c>
      <c r="AA1143" s="61">
        <f t="shared" si="71"/>
        <v>87.842663999999999</v>
      </c>
    </row>
    <row r="1144" spans="1:27" x14ac:dyDescent="0.25">
      <c r="A1144" s="31">
        <v>43591</v>
      </c>
      <c r="B1144" s="61" t="s">
        <v>94</v>
      </c>
      <c r="C1144" s="65">
        <v>43584</v>
      </c>
      <c r="D1144" s="35">
        <f t="shared" si="68"/>
        <v>2019</v>
      </c>
      <c r="E1144" s="35">
        <f t="shared" si="69"/>
        <v>4</v>
      </c>
      <c r="F1144" s="61">
        <v>120164</v>
      </c>
      <c r="G1144" s="61" t="s">
        <v>275</v>
      </c>
      <c r="H1144" s="61" t="s">
        <v>39</v>
      </c>
      <c r="I1144" s="61" t="s">
        <v>276</v>
      </c>
      <c r="J1144" s="61" t="s">
        <v>20</v>
      </c>
      <c r="K1144" s="61" t="s">
        <v>191</v>
      </c>
      <c r="L1144" s="61" t="s">
        <v>277</v>
      </c>
      <c r="M1144" s="61">
        <v>301</v>
      </c>
      <c r="N1144" s="61" t="s">
        <v>21</v>
      </c>
      <c r="O1144" s="61">
        <v>1</v>
      </c>
      <c r="P1144" s="61" t="s">
        <v>23</v>
      </c>
      <c r="Q1144" s="61">
        <v>4</v>
      </c>
      <c r="R1144" s="61" t="s">
        <v>40</v>
      </c>
      <c r="S1144" s="61">
        <v>106</v>
      </c>
      <c r="T1144" s="61">
        <v>63764</v>
      </c>
      <c r="U1144" s="33">
        <v>6981.4279999999999</v>
      </c>
      <c r="V1144" s="61">
        <v>18.547999999999998</v>
      </c>
      <c r="W1144" s="61">
        <v>2.5000000000000001E-2</v>
      </c>
      <c r="X1144" s="61">
        <v>16</v>
      </c>
      <c r="Y1144" s="61">
        <v>1.4E-2</v>
      </c>
      <c r="Z1144" s="61">
        <f t="shared" si="70"/>
        <v>445163.77499199996</v>
      </c>
      <c r="AA1144" s="61">
        <f t="shared" si="71"/>
        <v>111.702848</v>
      </c>
    </row>
    <row r="1145" spans="1:27" x14ac:dyDescent="0.25">
      <c r="A1145" s="31">
        <v>43591</v>
      </c>
      <c r="B1145" s="61" t="s">
        <v>94</v>
      </c>
      <c r="C1145" s="65">
        <v>43584</v>
      </c>
      <c r="D1145" s="35">
        <f t="shared" si="68"/>
        <v>2019</v>
      </c>
      <c r="E1145" s="35">
        <f t="shared" si="69"/>
        <v>4</v>
      </c>
      <c r="F1145" s="61">
        <v>120164</v>
      </c>
      <c r="G1145" s="61" t="s">
        <v>275</v>
      </c>
      <c r="H1145" s="61" t="s">
        <v>39</v>
      </c>
      <c r="I1145" s="61" t="s">
        <v>276</v>
      </c>
      <c r="J1145" s="61" t="s">
        <v>20</v>
      </c>
      <c r="K1145" s="61" t="s">
        <v>191</v>
      </c>
      <c r="L1145" s="61" t="s">
        <v>277</v>
      </c>
      <c r="M1145" s="61">
        <v>301</v>
      </c>
      <c r="N1145" s="61" t="s">
        <v>21</v>
      </c>
      <c r="O1145" s="61">
        <v>1</v>
      </c>
      <c r="P1145" s="61" t="s">
        <v>23</v>
      </c>
      <c r="Q1145" s="61">
        <v>4</v>
      </c>
      <c r="R1145" s="61" t="s">
        <v>40</v>
      </c>
      <c r="S1145" s="61">
        <v>104</v>
      </c>
      <c r="T1145" s="61">
        <v>63812</v>
      </c>
      <c r="U1145" s="33">
        <v>7063.0630000000001</v>
      </c>
      <c r="V1145" s="61">
        <v>18.78</v>
      </c>
      <c r="W1145" s="61">
        <v>1.6E-2</v>
      </c>
      <c r="X1145" s="61">
        <v>10</v>
      </c>
      <c r="Y1145" s="61">
        <v>8.0000000000000002E-3</v>
      </c>
      <c r="Z1145" s="61">
        <f t="shared" si="70"/>
        <v>450708.176156</v>
      </c>
      <c r="AA1145" s="61">
        <f t="shared" si="71"/>
        <v>70.630630000000011</v>
      </c>
    </row>
    <row r="1146" spans="1:27" x14ac:dyDescent="0.25">
      <c r="A1146" s="31">
        <v>43591</v>
      </c>
      <c r="B1146" s="61" t="s">
        <v>94</v>
      </c>
      <c r="C1146" s="65">
        <v>43584</v>
      </c>
      <c r="D1146" s="35">
        <f t="shared" si="68"/>
        <v>2019</v>
      </c>
      <c r="E1146" s="35">
        <f t="shared" si="69"/>
        <v>4</v>
      </c>
      <c r="F1146" s="61">
        <v>120164</v>
      </c>
      <c r="G1146" s="61" t="s">
        <v>275</v>
      </c>
      <c r="H1146" s="61" t="s">
        <v>39</v>
      </c>
      <c r="I1146" s="61" t="s">
        <v>276</v>
      </c>
      <c r="J1146" s="61" t="s">
        <v>20</v>
      </c>
      <c r="K1146" s="61" t="s">
        <v>191</v>
      </c>
      <c r="L1146" s="61" t="s">
        <v>277</v>
      </c>
      <c r="M1146" s="61">
        <v>301</v>
      </c>
      <c r="N1146" s="61" t="s">
        <v>21</v>
      </c>
      <c r="O1146" s="61">
        <v>1</v>
      </c>
      <c r="P1146" s="61" t="s">
        <v>23</v>
      </c>
      <c r="Q1146" s="61">
        <v>4</v>
      </c>
      <c r="R1146" s="61" t="s">
        <v>40</v>
      </c>
      <c r="S1146" s="61">
        <v>105</v>
      </c>
      <c r="T1146" s="61">
        <v>68897</v>
      </c>
      <c r="U1146" s="33">
        <v>6863.6660000000002</v>
      </c>
      <c r="V1146" s="61">
        <v>19.704000000000001</v>
      </c>
      <c r="W1146" s="61">
        <v>2.5000000000000001E-2</v>
      </c>
      <c r="X1146" s="61">
        <v>17</v>
      </c>
      <c r="Y1146" s="61">
        <v>1.2999999999999999E-2</v>
      </c>
      <c r="Z1146" s="61">
        <f t="shared" si="70"/>
        <v>472885.99640200002</v>
      </c>
      <c r="AA1146" s="61">
        <f t="shared" si="71"/>
        <v>116.682322</v>
      </c>
    </row>
    <row r="1147" spans="1:27" x14ac:dyDescent="0.25">
      <c r="A1147" s="31">
        <v>43591</v>
      </c>
      <c r="B1147" s="61" t="s">
        <v>94</v>
      </c>
      <c r="C1147" s="65">
        <v>43584</v>
      </c>
      <c r="D1147" s="35">
        <f t="shared" si="68"/>
        <v>2019</v>
      </c>
      <c r="E1147" s="35">
        <f t="shared" si="69"/>
        <v>4</v>
      </c>
      <c r="F1147" s="61">
        <v>120164</v>
      </c>
      <c r="G1147" s="61" t="s">
        <v>275</v>
      </c>
      <c r="H1147" s="61" t="s">
        <v>39</v>
      </c>
      <c r="I1147" s="61" t="s">
        <v>276</v>
      </c>
      <c r="J1147" s="61" t="s">
        <v>20</v>
      </c>
      <c r="K1147" s="61" t="s">
        <v>191</v>
      </c>
      <c r="L1147" s="61" t="s">
        <v>277</v>
      </c>
      <c r="M1147" s="61">
        <v>301</v>
      </c>
      <c r="N1147" s="61" t="s">
        <v>21</v>
      </c>
      <c r="O1147" s="61">
        <v>1</v>
      </c>
      <c r="P1147" s="61" t="s">
        <v>23</v>
      </c>
      <c r="Q1147" s="61">
        <v>4</v>
      </c>
      <c r="R1147" s="61" t="s">
        <v>40</v>
      </c>
      <c r="S1147" s="61">
        <v>102</v>
      </c>
      <c r="T1147" s="61">
        <v>8366</v>
      </c>
      <c r="U1147" s="33">
        <v>6784.2979999999998</v>
      </c>
      <c r="V1147" s="61">
        <v>2.4670000000000001</v>
      </c>
      <c r="W1147" s="61">
        <v>2.4E-2</v>
      </c>
      <c r="X1147" s="61">
        <v>2</v>
      </c>
      <c r="Y1147" s="61">
        <v>0</v>
      </c>
      <c r="Z1147" s="61">
        <f t="shared" si="70"/>
        <v>56757.437067999999</v>
      </c>
      <c r="AA1147" s="61">
        <f t="shared" si="71"/>
        <v>13.568595999999999</v>
      </c>
    </row>
    <row r="1148" spans="1:27" x14ac:dyDescent="0.25">
      <c r="A1148" s="31">
        <v>43591</v>
      </c>
      <c r="B1148" s="61" t="s">
        <v>94</v>
      </c>
      <c r="C1148" s="65">
        <v>43584</v>
      </c>
      <c r="D1148" s="35">
        <f t="shared" si="68"/>
        <v>2019</v>
      </c>
      <c r="E1148" s="35">
        <f t="shared" si="69"/>
        <v>4</v>
      </c>
      <c r="F1148" s="61">
        <v>120164</v>
      </c>
      <c r="G1148" s="61" t="s">
        <v>275</v>
      </c>
      <c r="H1148" s="61" t="s">
        <v>39</v>
      </c>
      <c r="I1148" s="61" t="s">
        <v>276</v>
      </c>
      <c r="J1148" s="61" t="s">
        <v>20</v>
      </c>
      <c r="K1148" s="61" t="s">
        <v>191</v>
      </c>
      <c r="L1148" s="61" t="s">
        <v>277</v>
      </c>
      <c r="M1148" s="61">
        <v>301</v>
      </c>
      <c r="N1148" s="61" t="s">
        <v>21</v>
      </c>
      <c r="O1148" s="61">
        <v>1</v>
      </c>
      <c r="P1148" s="61" t="s">
        <v>23</v>
      </c>
      <c r="Q1148" s="61">
        <v>4</v>
      </c>
      <c r="R1148" s="61" t="s">
        <v>40</v>
      </c>
      <c r="S1148" s="61">
        <v>116</v>
      </c>
      <c r="T1148" s="61">
        <v>64781</v>
      </c>
      <c r="U1148" s="33">
        <v>6621.1049999999996</v>
      </c>
      <c r="V1148" s="61">
        <v>17.872</v>
      </c>
      <c r="W1148" s="61">
        <v>2.3E-2</v>
      </c>
      <c r="X1148" s="61">
        <v>15</v>
      </c>
      <c r="Y1148" s="61">
        <v>1.7000000000000001E-2</v>
      </c>
      <c r="Z1148" s="61">
        <f t="shared" si="70"/>
        <v>428921.80300499999</v>
      </c>
      <c r="AA1148" s="61">
        <f t="shared" si="71"/>
        <v>99.316575</v>
      </c>
    </row>
    <row r="1149" spans="1:27" x14ac:dyDescent="0.25">
      <c r="A1149" s="31">
        <v>43591</v>
      </c>
      <c r="B1149" s="61" t="s">
        <v>94</v>
      </c>
      <c r="C1149" s="65">
        <v>43584</v>
      </c>
      <c r="D1149" s="35">
        <f t="shared" si="68"/>
        <v>2019</v>
      </c>
      <c r="E1149" s="35">
        <f t="shared" si="69"/>
        <v>4</v>
      </c>
      <c r="F1149" s="61">
        <v>120164</v>
      </c>
      <c r="G1149" s="61" t="s">
        <v>275</v>
      </c>
      <c r="H1149" s="61" t="s">
        <v>39</v>
      </c>
      <c r="I1149" s="61" t="s">
        <v>276</v>
      </c>
      <c r="J1149" s="61" t="s">
        <v>20</v>
      </c>
      <c r="K1149" s="61" t="s">
        <v>191</v>
      </c>
      <c r="L1149" s="61" t="s">
        <v>277</v>
      </c>
      <c r="M1149" s="61">
        <v>301</v>
      </c>
      <c r="N1149" s="61" t="s">
        <v>21</v>
      </c>
      <c r="O1149" s="61">
        <v>1</v>
      </c>
      <c r="P1149" s="61" t="s">
        <v>23</v>
      </c>
      <c r="Q1149" s="61">
        <v>4</v>
      </c>
      <c r="R1149" s="61" t="s">
        <v>40</v>
      </c>
      <c r="S1149" s="61">
        <v>115</v>
      </c>
      <c r="T1149" s="61">
        <v>54860</v>
      </c>
      <c r="U1149" s="33">
        <v>6816.8770000000004</v>
      </c>
      <c r="V1149" s="61">
        <v>15.582000000000001</v>
      </c>
      <c r="W1149" s="61">
        <v>6.9000000000000006E-2</v>
      </c>
      <c r="X1149" s="61">
        <v>38</v>
      </c>
      <c r="Y1149" s="61">
        <v>0.02</v>
      </c>
      <c r="Z1149" s="61">
        <f t="shared" si="70"/>
        <v>373973.87222000002</v>
      </c>
      <c r="AA1149" s="61">
        <f t="shared" si="71"/>
        <v>259.04132600000003</v>
      </c>
    </row>
    <row r="1150" spans="1:27" x14ac:dyDescent="0.25">
      <c r="A1150" s="31">
        <v>43591</v>
      </c>
      <c r="B1150" s="61" t="s">
        <v>94</v>
      </c>
      <c r="C1150" s="65">
        <v>43584</v>
      </c>
      <c r="D1150" s="35">
        <f t="shared" si="68"/>
        <v>2019</v>
      </c>
      <c r="E1150" s="35">
        <f t="shared" si="69"/>
        <v>4</v>
      </c>
      <c r="F1150" s="61">
        <v>120164</v>
      </c>
      <c r="G1150" s="61" t="s">
        <v>275</v>
      </c>
      <c r="H1150" s="61" t="s">
        <v>39</v>
      </c>
      <c r="I1150" s="61" t="s">
        <v>276</v>
      </c>
      <c r="J1150" s="61" t="s">
        <v>20</v>
      </c>
      <c r="K1150" s="61" t="s">
        <v>191</v>
      </c>
      <c r="L1150" s="61" t="s">
        <v>277</v>
      </c>
      <c r="M1150" s="61">
        <v>301</v>
      </c>
      <c r="N1150" s="61" t="s">
        <v>21</v>
      </c>
      <c r="O1150" s="61">
        <v>1</v>
      </c>
      <c r="P1150" s="61" t="s">
        <v>23</v>
      </c>
      <c r="Q1150" s="61">
        <v>4</v>
      </c>
      <c r="R1150" s="61" t="s">
        <v>40</v>
      </c>
      <c r="S1150" s="61">
        <v>114</v>
      </c>
      <c r="T1150" s="61">
        <v>63164</v>
      </c>
      <c r="U1150" s="33">
        <v>6944.5879999999997</v>
      </c>
      <c r="V1150" s="61">
        <v>18.277000000000001</v>
      </c>
      <c r="W1150" s="61">
        <v>2.4E-2</v>
      </c>
      <c r="X1150" s="61">
        <v>15</v>
      </c>
      <c r="Y1150" s="61">
        <v>1.2999999999999999E-2</v>
      </c>
      <c r="Z1150" s="61">
        <f t="shared" si="70"/>
        <v>438647.95643199998</v>
      </c>
      <c r="AA1150" s="61">
        <f t="shared" si="71"/>
        <v>104.16882</v>
      </c>
    </row>
    <row r="1151" spans="1:27" x14ac:dyDescent="0.25">
      <c r="A1151" s="31">
        <v>43591</v>
      </c>
      <c r="B1151" s="61" t="s">
        <v>94</v>
      </c>
      <c r="C1151" s="65">
        <v>43584</v>
      </c>
      <c r="D1151" s="35">
        <f t="shared" si="68"/>
        <v>2019</v>
      </c>
      <c r="E1151" s="35">
        <f t="shared" si="69"/>
        <v>4</v>
      </c>
      <c r="F1151" s="61">
        <v>120164</v>
      </c>
      <c r="G1151" s="61" t="s">
        <v>275</v>
      </c>
      <c r="H1151" s="61" t="s">
        <v>39</v>
      </c>
      <c r="I1151" s="61" t="s">
        <v>276</v>
      </c>
      <c r="J1151" s="61" t="s">
        <v>20</v>
      </c>
      <c r="K1151" s="61" t="s">
        <v>191</v>
      </c>
      <c r="L1151" s="61" t="s">
        <v>277</v>
      </c>
      <c r="M1151" s="61">
        <v>301</v>
      </c>
      <c r="N1151" s="61" t="s">
        <v>21</v>
      </c>
      <c r="O1151" s="61">
        <v>1</v>
      </c>
      <c r="P1151" s="61" t="s">
        <v>23</v>
      </c>
      <c r="Q1151" s="61">
        <v>4</v>
      </c>
      <c r="R1151" s="61" t="s">
        <v>40</v>
      </c>
      <c r="S1151" s="61">
        <v>111</v>
      </c>
      <c r="T1151" s="61">
        <v>68882</v>
      </c>
      <c r="U1151" s="33">
        <v>5522.4170000000004</v>
      </c>
      <c r="V1151" s="61">
        <v>15.85</v>
      </c>
      <c r="W1151" s="61">
        <v>3.3000000000000002E-2</v>
      </c>
      <c r="X1151" s="61">
        <v>23</v>
      </c>
      <c r="Y1151" s="61">
        <v>1.4999999999999999E-2</v>
      </c>
      <c r="Z1151" s="61">
        <f t="shared" si="70"/>
        <v>380395.12779400003</v>
      </c>
      <c r="AA1151" s="61">
        <f t="shared" si="71"/>
        <v>127.01559100000001</v>
      </c>
    </row>
    <row r="1152" spans="1:27" x14ac:dyDescent="0.25">
      <c r="A1152" s="31">
        <v>43591</v>
      </c>
      <c r="B1152" s="61" t="s">
        <v>94</v>
      </c>
      <c r="C1152" s="65">
        <v>43584</v>
      </c>
      <c r="D1152" s="35">
        <f t="shared" si="68"/>
        <v>2019</v>
      </c>
      <c r="E1152" s="35">
        <f t="shared" si="69"/>
        <v>4</v>
      </c>
      <c r="F1152" s="61">
        <v>120164</v>
      </c>
      <c r="G1152" s="61" t="s">
        <v>275</v>
      </c>
      <c r="H1152" s="61" t="s">
        <v>39</v>
      </c>
      <c r="I1152" s="61" t="s">
        <v>276</v>
      </c>
      <c r="J1152" s="61" t="s">
        <v>20</v>
      </c>
      <c r="K1152" s="61" t="s">
        <v>191</v>
      </c>
      <c r="L1152" s="61" t="s">
        <v>277</v>
      </c>
      <c r="M1152" s="61">
        <v>301</v>
      </c>
      <c r="N1152" s="61" t="s">
        <v>21</v>
      </c>
      <c r="O1152" s="61">
        <v>1</v>
      </c>
      <c r="P1152" s="61" t="s">
        <v>23</v>
      </c>
      <c r="Q1152" s="61">
        <v>4</v>
      </c>
      <c r="R1152" s="61" t="s">
        <v>40</v>
      </c>
      <c r="S1152" s="61">
        <v>112</v>
      </c>
      <c r="T1152" s="61">
        <v>69766</v>
      </c>
      <c r="U1152" s="33">
        <v>5607.99</v>
      </c>
      <c r="V1152" s="61">
        <v>16.302</v>
      </c>
      <c r="W1152" s="61">
        <v>2.5999999999999999E-2</v>
      </c>
      <c r="X1152" s="61">
        <v>18</v>
      </c>
      <c r="Y1152" s="61">
        <v>1.7000000000000001E-2</v>
      </c>
      <c r="Z1152" s="61">
        <f t="shared" si="70"/>
        <v>391247.03034</v>
      </c>
      <c r="AA1152" s="61">
        <f t="shared" si="71"/>
        <v>100.94381999999999</v>
      </c>
    </row>
    <row r="1153" spans="1:27" x14ac:dyDescent="0.25">
      <c r="A1153" s="31">
        <v>43591</v>
      </c>
      <c r="B1153" s="61" t="s">
        <v>94</v>
      </c>
      <c r="C1153" s="65">
        <v>43584</v>
      </c>
      <c r="D1153" s="35">
        <f t="shared" si="68"/>
        <v>2019</v>
      </c>
      <c r="E1153" s="35">
        <f t="shared" si="69"/>
        <v>4</v>
      </c>
      <c r="F1153" s="61">
        <v>120164</v>
      </c>
      <c r="G1153" s="61" t="s">
        <v>275</v>
      </c>
      <c r="H1153" s="61" t="s">
        <v>39</v>
      </c>
      <c r="I1153" s="61" t="s">
        <v>276</v>
      </c>
      <c r="J1153" s="61" t="s">
        <v>20</v>
      </c>
      <c r="K1153" s="61" t="s">
        <v>191</v>
      </c>
      <c r="L1153" s="61" t="s">
        <v>277</v>
      </c>
      <c r="M1153" s="61">
        <v>301</v>
      </c>
      <c r="N1153" s="61" t="s">
        <v>21</v>
      </c>
      <c r="O1153" s="61">
        <v>1</v>
      </c>
      <c r="P1153" s="61" t="s">
        <v>23</v>
      </c>
      <c r="Q1153" s="61">
        <v>4</v>
      </c>
      <c r="R1153" s="61" t="s">
        <v>40</v>
      </c>
      <c r="S1153" s="61">
        <v>113</v>
      </c>
      <c r="T1153" s="61">
        <v>55239</v>
      </c>
      <c r="U1153" s="33">
        <v>6899.3459999999995</v>
      </c>
      <c r="V1153" s="61">
        <v>15.88</v>
      </c>
      <c r="W1153" s="61">
        <v>5.3999999999999999E-2</v>
      </c>
      <c r="X1153" s="61">
        <v>30</v>
      </c>
      <c r="Y1153" s="61">
        <v>0.02</v>
      </c>
      <c r="Z1153" s="61">
        <f t="shared" si="70"/>
        <v>381112.97369399993</v>
      </c>
      <c r="AA1153" s="61">
        <f t="shared" si="71"/>
        <v>206.98037999999997</v>
      </c>
    </row>
    <row r="1154" spans="1:27" x14ac:dyDescent="0.25">
      <c r="A1154" s="31">
        <v>43584</v>
      </c>
      <c r="B1154" s="61" t="s">
        <v>95</v>
      </c>
      <c r="C1154" s="65">
        <v>43577</v>
      </c>
      <c r="D1154" s="35">
        <f t="shared" si="68"/>
        <v>2019</v>
      </c>
      <c r="E1154" s="35">
        <f t="shared" si="69"/>
        <v>4</v>
      </c>
      <c r="F1154" s="61">
        <v>120164</v>
      </c>
      <c r="G1154" s="61" t="s">
        <v>275</v>
      </c>
      <c r="H1154" s="61" t="s">
        <v>39</v>
      </c>
      <c r="I1154" s="61" t="s">
        <v>276</v>
      </c>
      <c r="J1154" s="61" t="s">
        <v>20</v>
      </c>
      <c r="K1154" s="61" t="s">
        <v>191</v>
      </c>
      <c r="L1154" s="61" t="s">
        <v>277</v>
      </c>
      <c r="M1154" s="61">
        <v>301</v>
      </c>
      <c r="N1154" s="61" t="s">
        <v>21</v>
      </c>
      <c r="O1154" s="61">
        <v>1</v>
      </c>
      <c r="P1154" s="61" t="s">
        <v>23</v>
      </c>
      <c r="Q1154" s="61">
        <v>4</v>
      </c>
      <c r="R1154" s="61" t="s">
        <v>40</v>
      </c>
      <c r="S1154" s="61">
        <v>113</v>
      </c>
      <c r="T1154" s="61">
        <v>55309</v>
      </c>
      <c r="U1154" s="33">
        <v>6622.9480000000003</v>
      </c>
      <c r="V1154" s="61">
        <v>15.263</v>
      </c>
      <c r="W1154" s="61">
        <v>0.127</v>
      </c>
      <c r="X1154" s="61">
        <v>70</v>
      </c>
      <c r="Y1154" s="61">
        <v>5.6000000000000001E-2</v>
      </c>
      <c r="Z1154" s="61">
        <f t="shared" si="70"/>
        <v>366308.63093200006</v>
      </c>
      <c r="AA1154" s="61">
        <f t="shared" si="71"/>
        <v>463.60636000000005</v>
      </c>
    </row>
    <row r="1155" spans="1:27" x14ac:dyDescent="0.25">
      <c r="A1155" s="31">
        <v>43584</v>
      </c>
      <c r="B1155" s="61" t="s">
        <v>95</v>
      </c>
      <c r="C1155" s="65">
        <v>43577</v>
      </c>
      <c r="D1155" s="35">
        <f t="shared" ref="D1155:D1218" si="72">YEAR(C1155)</f>
        <v>2019</v>
      </c>
      <c r="E1155" s="35">
        <f t="shared" ref="E1155:E1218" si="73">MONTH(C1155)</f>
        <v>4</v>
      </c>
      <c r="F1155" s="61">
        <v>120164</v>
      </c>
      <c r="G1155" s="61" t="s">
        <v>275</v>
      </c>
      <c r="H1155" s="61" t="s">
        <v>39</v>
      </c>
      <c r="I1155" s="61" t="s">
        <v>276</v>
      </c>
      <c r="J1155" s="61" t="s">
        <v>20</v>
      </c>
      <c r="K1155" s="61" t="s">
        <v>191</v>
      </c>
      <c r="L1155" s="61" t="s">
        <v>277</v>
      </c>
      <c r="M1155" s="61">
        <v>301</v>
      </c>
      <c r="N1155" s="61" t="s">
        <v>21</v>
      </c>
      <c r="O1155" s="61">
        <v>1</v>
      </c>
      <c r="P1155" s="61" t="s">
        <v>23</v>
      </c>
      <c r="Q1155" s="61">
        <v>4</v>
      </c>
      <c r="R1155" s="61" t="s">
        <v>40</v>
      </c>
      <c r="S1155" s="61">
        <v>112</v>
      </c>
      <c r="T1155" s="61">
        <v>69831</v>
      </c>
      <c r="U1155" s="33">
        <v>5368.1779999999999</v>
      </c>
      <c r="V1155" s="61">
        <v>15.619</v>
      </c>
      <c r="W1155" s="61">
        <v>9.2999999999999999E-2</v>
      </c>
      <c r="X1155" s="61">
        <v>65</v>
      </c>
      <c r="Y1155" s="61">
        <v>4.2000000000000003E-2</v>
      </c>
      <c r="Z1155" s="61">
        <f t="shared" ref="Z1155:Z1218" si="74">T1155*U1155/1000</f>
        <v>374865.23791799997</v>
      </c>
      <c r="AA1155" s="61">
        <f t="shared" ref="AA1155:AA1218" si="75">X1155*U1155/1000</f>
        <v>348.93157000000002</v>
      </c>
    </row>
    <row r="1156" spans="1:27" x14ac:dyDescent="0.25">
      <c r="A1156" s="31">
        <v>43584</v>
      </c>
      <c r="B1156" s="61" t="s">
        <v>95</v>
      </c>
      <c r="C1156" s="65">
        <v>43577</v>
      </c>
      <c r="D1156" s="35">
        <f t="shared" si="72"/>
        <v>2019</v>
      </c>
      <c r="E1156" s="35">
        <f t="shared" si="73"/>
        <v>4</v>
      </c>
      <c r="F1156" s="61">
        <v>120164</v>
      </c>
      <c r="G1156" s="61" t="s">
        <v>275</v>
      </c>
      <c r="H1156" s="61" t="s">
        <v>39</v>
      </c>
      <c r="I1156" s="61" t="s">
        <v>276</v>
      </c>
      <c r="J1156" s="61" t="s">
        <v>20</v>
      </c>
      <c r="K1156" s="61" t="s">
        <v>191</v>
      </c>
      <c r="L1156" s="61" t="s">
        <v>277</v>
      </c>
      <c r="M1156" s="61">
        <v>301</v>
      </c>
      <c r="N1156" s="61" t="s">
        <v>21</v>
      </c>
      <c r="O1156" s="61">
        <v>1</v>
      </c>
      <c r="P1156" s="61" t="s">
        <v>23</v>
      </c>
      <c r="Q1156" s="61">
        <v>4</v>
      </c>
      <c r="R1156" s="61" t="s">
        <v>40</v>
      </c>
      <c r="S1156" s="61">
        <v>111</v>
      </c>
      <c r="T1156" s="61">
        <v>68946</v>
      </c>
      <c r="U1156" s="33">
        <v>5312.4219999999996</v>
      </c>
      <c r="V1156" s="61">
        <v>15.260999999999999</v>
      </c>
      <c r="W1156" s="61">
        <v>9.2999999999999999E-2</v>
      </c>
      <c r="X1156" s="61">
        <v>64</v>
      </c>
      <c r="Y1156" s="61">
        <v>3.5999999999999997E-2</v>
      </c>
      <c r="Z1156" s="61">
        <f t="shared" si="74"/>
        <v>366270.24721199996</v>
      </c>
      <c r="AA1156" s="61">
        <f t="shared" si="75"/>
        <v>339.99500799999998</v>
      </c>
    </row>
    <row r="1157" spans="1:27" x14ac:dyDescent="0.25">
      <c r="A1157" s="31">
        <v>43584</v>
      </c>
      <c r="B1157" s="61" t="s">
        <v>95</v>
      </c>
      <c r="C1157" s="65">
        <v>43577</v>
      </c>
      <c r="D1157" s="35">
        <f t="shared" si="72"/>
        <v>2019</v>
      </c>
      <c r="E1157" s="35">
        <f t="shared" si="73"/>
        <v>4</v>
      </c>
      <c r="F1157" s="61">
        <v>120164</v>
      </c>
      <c r="G1157" s="61" t="s">
        <v>275</v>
      </c>
      <c r="H1157" s="61" t="s">
        <v>39</v>
      </c>
      <c r="I1157" s="61" t="s">
        <v>276</v>
      </c>
      <c r="J1157" s="61" t="s">
        <v>20</v>
      </c>
      <c r="K1157" s="61" t="s">
        <v>191</v>
      </c>
      <c r="L1157" s="61" t="s">
        <v>277</v>
      </c>
      <c r="M1157" s="61">
        <v>301</v>
      </c>
      <c r="N1157" s="61" t="s">
        <v>21</v>
      </c>
      <c r="O1157" s="61">
        <v>1</v>
      </c>
      <c r="P1157" s="61" t="s">
        <v>23</v>
      </c>
      <c r="Q1157" s="61">
        <v>4</v>
      </c>
      <c r="R1157" s="61" t="s">
        <v>40</v>
      </c>
      <c r="S1157" s="61">
        <v>114</v>
      </c>
      <c r="T1157" s="61">
        <v>63226</v>
      </c>
      <c r="U1157" s="33">
        <v>6675.6710000000003</v>
      </c>
      <c r="V1157" s="61">
        <v>17.587</v>
      </c>
      <c r="W1157" s="61">
        <v>9.8000000000000004E-2</v>
      </c>
      <c r="X1157" s="61">
        <v>62</v>
      </c>
      <c r="Y1157" s="61">
        <v>4.7E-2</v>
      </c>
      <c r="Z1157" s="61">
        <f t="shared" si="74"/>
        <v>422075.97464600002</v>
      </c>
      <c r="AA1157" s="61">
        <f t="shared" si="75"/>
        <v>413.89160200000003</v>
      </c>
    </row>
    <row r="1158" spans="1:27" x14ac:dyDescent="0.25">
      <c r="A1158" s="31">
        <v>43584</v>
      </c>
      <c r="B1158" s="61" t="s">
        <v>95</v>
      </c>
      <c r="C1158" s="65">
        <v>43577</v>
      </c>
      <c r="D1158" s="35">
        <f t="shared" si="72"/>
        <v>2019</v>
      </c>
      <c r="E1158" s="35">
        <f t="shared" si="73"/>
        <v>4</v>
      </c>
      <c r="F1158" s="61">
        <v>120164</v>
      </c>
      <c r="G1158" s="61" t="s">
        <v>275</v>
      </c>
      <c r="H1158" s="61" t="s">
        <v>39</v>
      </c>
      <c r="I1158" s="61" t="s">
        <v>276</v>
      </c>
      <c r="J1158" s="61" t="s">
        <v>20</v>
      </c>
      <c r="K1158" s="61" t="s">
        <v>191</v>
      </c>
      <c r="L1158" s="61" t="s">
        <v>277</v>
      </c>
      <c r="M1158" s="61">
        <v>301</v>
      </c>
      <c r="N1158" s="61" t="s">
        <v>21</v>
      </c>
      <c r="O1158" s="61">
        <v>1</v>
      </c>
      <c r="P1158" s="61" t="s">
        <v>23</v>
      </c>
      <c r="Q1158" s="61">
        <v>4</v>
      </c>
      <c r="R1158" s="61" t="s">
        <v>40</v>
      </c>
      <c r="S1158" s="61">
        <v>115</v>
      </c>
      <c r="T1158" s="61">
        <v>54944</v>
      </c>
      <c r="U1158" s="33">
        <v>6511.1189999999997</v>
      </c>
      <c r="V1158" s="61">
        <v>14.906000000000001</v>
      </c>
      <c r="W1158" s="61">
        <v>0.153</v>
      </c>
      <c r="X1158" s="61">
        <v>84</v>
      </c>
      <c r="Y1158" s="61">
        <v>7.5999999999999998E-2</v>
      </c>
      <c r="Z1158" s="61">
        <f t="shared" si="74"/>
        <v>357746.92233599996</v>
      </c>
      <c r="AA1158" s="61">
        <f t="shared" si="75"/>
        <v>546.93399599999998</v>
      </c>
    </row>
    <row r="1159" spans="1:27" x14ac:dyDescent="0.25">
      <c r="A1159" s="31">
        <v>43584</v>
      </c>
      <c r="B1159" s="61" t="s">
        <v>95</v>
      </c>
      <c r="C1159" s="65">
        <v>43577</v>
      </c>
      <c r="D1159" s="35">
        <f t="shared" si="72"/>
        <v>2019</v>
      </c>
      <c r="E1159" s="35">
        <f t="shared" si="73"/>
        <v>4</v>
      </c>
      <c r="F1159" s="61">
        <v>120164</v>
      </c>
      <c r="G1159" s="61" t="s">
        <v>275</v>
      </c>
      <c r="H1159" s="61" t="s">
        <v>39</v>
      </c>
      <c r="I1159" s="61" t="s">
        <v>276</v>
      </c>
      <c r="J1159" s="61" t="s">
        <v>20</v>
      </c>
      <c r="K1159" s="61" t="s">
        <v>191</v>
      </c>
      <c r="L1159" s="61" t="s">
        <v>277</v>
      </c>
      <c r="M1159" s="61">
        <v>301</v>
      </c>
      <c r="N1159" s="61" t="s">
        <v>21</v>
      </c>
      <c r="O1159" s="61">
        <v>1</v>
      </c>
      <c r="P1159" s="61" t="s">
        <v>23</v>
      </c>
      <c r="Q1159" s="61">
        <v>4</v>
      </c>
      <c r="R1159" s="61" t="s">
        <v>40</v>
      </c>
      <c r="S1159" s="61">
        <v>116</v>
      </c>
      <c r="T1159" s="61">
        <v>64840</v>
      </c>
      <c r="U1159" s="33">
        <v>6393.223</v>
      </c>
      <c r="V1159" s="61">
        <v>17.271999999999998</v>
      </c>
      <c r="W1159" s="61">
        <v>9.0999999999999998E-2</v>
      </c>
      <c r="X1159" s="61">
        <v>59</v>
      </c>
      <c r="Y1159" s="61">
        <v>3.4000000000000002E-2</v>
      </c>
      <c r="Z1159" s="61">
        <f t="shared" si="74"/>
        <v>414536.57932000002</v>
      </c>
      <c r="AA1159" s="61">
        <f t="shared" si="75"/>
        <v>377.20015699999999</v>
      </c>
    </row>
    <row r="1160" spans="1:27" x14ac:dyDescent="0.25">
      <c r="A1160" s="31">
        <v>43584</v>
      </c>
      <c r="B1160" s="61" t="s">
        <v>95</v>
      </c>
      <c r="C1160" s="65">
        <v>43577</v>
      </c>
      <c r="D1160" s="35">
        <f t="shared" si="72"/>
        <v>2019</v>
      </c>
      <c r="E1160" s="35">
        <f t="shared" si="73"/>
        <v>4</v>
      </c>
      <c r="F1160" s="61">
        <v>120164</v>
      </c>
      <c r="G1160" s="61" t="s">
        <v>275</v>
      </c>
      <c r="H1160" s="61" t="s">
        <v>39</v>
      </c>
      <c r="I1160" s="61" t="s">
        <v>276</v>
      </c>
      <c r="J1160" s="61" t="s">
        <v>20</v>
      </c>
      <c r="K1160" s="61" t="s">
        <v>191</v>
      </c>
      <c r="L1160" s="61" t="s">
        <v>277</v>
      </c>
      <c r="M1160" s="61">
        <v>301</v>
      </c>
      <c r="N1160" s="61" t="s">
        <v>21</v>
      </c>
      <c r="O1160" s="61">
        <v>1</v>
      </c>
      <c r="P1160" s="61" t="s">
        <v>23</v>
      </c>
      <c r="Q1160" s="61">
        <v>4</v>
      </c>
      <c r="R1160" s="61" t="s">
        <v>40</v>
      </c>
      <c r="S1160" s="61">
        <v>102</v>
      </c>
      <c r="T1160" s="61">
        <v>58896</v>
      </c>
      <c r="U1160" s="33">
        <v>6765.2030000000004</v>
      </c>
      <c r="V1160" s="61">
        <v>17.841999999999999</v>
      </c>
      <c r="W1160" s="61">
        <v>9.7000000000000003E-2</v>
      </c>
      <c r="X1160" s="61">
        <v>57</v>
      </c>
      <c r="Y1160" s="61">
        <v>5.6000000000000001E-2</v>
      </c>
      <c r="Z1160" s="61">
        <f t="shared" si="74"/>
        <v>398443.39588800003</v>
      </c>
      <c r="AA1160" s="61">
        <f t="shared" si="75"/>
        <v>385.61657100000002</v>
      </c>
    </row>
    <row r="1161" spans="1:27" x14ac:dyDescent="0.25">
      <c r="A1161" s="31">
        <v>43584</v>
      </c>
      <c r="B1161" s="61" t="s">
        <v>95</v>
      </c>
      <c r="C1161" s="65">
        <v>43577</v>
      </c>
      <c r="D1161" s="35">
        <f t="shared" si="72"/>
        <v>2019</v>
      </c>
      <c r="E1161" s="35">
        <f t="shared" si="73"/>
        <v>4</v>
      </c>
      <c r="F1161" s="61">
        <v>120164</v>
      </c>
      <c r="G1161" s="61" t="s">
        <v>275</v>
      </c>
      <c r="H1161" s="61" t="s">
        <v>39</v>
      </c>
      <c r="I1161" s="61" t="s">
        <v>276</v>
      </c>
      <c r="J1161" s="61" t="s">
        <v>20</v>
      </c>
      <c r="K1161" s="61" t="s">
        <v>191</v>
      </c>
      <c r="L1161" s="61" t="s">
        <v>277</v>
      </c>
      <c r="M1161" s="61">
        <v>301</v>
      </c>
      <c r="N1161" s="61" t="s">
        <v>21</v>
      </c>
      <c r="O1161" s="61">
        <v>1</v>
      </c>
      <c r="P1161" s="61" t="s">
        <v>23</v>
      </c>
      <c r="Q1161" s="61">
        <v>4</v>
      </c>
      <c r="R1161" s="61" t="s">
        <v>40</v>
      </c>
      <c r="S1161" s="61">
        <v>104</v>
      </c>
      <c r="T1161" s="61">
        <v>63877</v>
      </c>
      <c r="U1161" s="33">
        <v>6838.3860000000004</v>
      </c>
      <c r="V1161" s="61">
        <v>18.201000000000001</v>
      </c>
      <c r="W1161" s="61">
        <v>0.10199999999999999</v>
      </c>
      <c r="X1161" s="61">
        <v>65</v>
      </c>
      <c r="Y1161" s="61">
        <v>5.6000000000000001E-2</v>
      </c>
      <c r="Z1161" s="61">
        <f t="shared" si="74"/>
        <v>436815.58252200001</v>
      </c>
      <c r="AA1161" s="61">
        <f t="shared" si="75"/>
        <v>444.49509</v>
      </c>
    </row>
    <row r="1162" spans="1:27" x14ac:dyDescent="0.25">
      <c r="A1162" s="31">
        <v>43584</v>
      </c>
      <c r="B1162" s="61" t="s">
        <v>95</v>
      </c>
      <c r="C1162" s="65">
        <v>43577</v>
      </c>
      <c r="D1162" s="35">
        <f t="shared" si="72"/>
        <v>2019</v>
      </c>
      <c r="E1162" s="35">
        <f t="shared" si="73"/>
        <v>4</v>
      </c>
      <c r="F1162" s="61">
        <v>120164</v>
      </c>
      <c r="G1162" s="61" t="s">
        <v>275</v>
      </c>
      <c r="H1162" s="61" t="s">
        <v>39</v>
      </c>
      <c r="I1162" s="61" t="s">
        <v>276</v>
      </c>
      <c r="J1162" s="61" t="s">
        <v>20</v>
      </c>
      <c r="K1162" s="61" t="s">
        <v>191</v>
      </c>
      <c r="L1162" s="61" t="s">
        <v>277</v>
      </c>
      <c r="M1162" s="61">
        <v>301</v>
      </c>
      <c r="N1162" s="61" t="s">
        <v>21</v>
      </c>
      <c r="O1162" s="61">
        <v>1</v>
      </c>
      <c r="P1162" s="61" t="s">
        <v>23</v>
      </c>
      <c r="Q1162" s="61">
        <v>4</v>
      </c>
      <c r="R1162" s="61" t="s">
        <v>40</v>
      </c>
      <c r="S1162" s="61">
        <v>105</v>
      </c>
      <c r="T1162" s="61">
        <v>68956</v>
      </c>
      <c r="U1162" s="33">
        <v>6659.7529999999997</v>
      </c>
      <c r="V1162" s="61">
        <v>19.135000000000002</v>
      </c>
      <c r="W1162" s="61">
        <v>8.5999999999999993E-2</v>
      </c>
      <c r="X1162" s="61">
        <v>59</v>
      </c>
      <c r="Y1162" s="61">
        <v>2.9000000000000001E-2</v>
      </c>
      <c r="Z1162" s="61">
        <f t="shared" si="74"/>
        <v>459229.927868</v>
      </c>
      <c r="AA1162" s="61">
        <f t="shared" si="75"/>
        <v>392.92542699999996</v>
      </c>
    </row>
    <row r="1163" spans="1:27" x14ac:dyDescent="0.25">
      <c r="A1163" s="31">
        <v>43584</v>
      </c>
      <c r="B1163" s="61" t="s">
        <v>95</v>
      </c>
      <c r="C1163" s="65">
        <v>43577</v>
      </c>
      <c r="D1163" s="35">
        <f t="shared" si="72"/>
        <v>2019</v>
      </c>
      <c r="E1163" s="35">
        <f t="shared" si="73"/>
        <v>4</v>
      </c>
      <c r="F1163" s="61">
        <v>120164</v>
      </c>
      <c r="G1163" s="61" t="s">
        <v>275</v>
      </c>
      <c r="H1163" s="61" t="s">
        <v>39</v>
      </c>
      <c r="I1163" s="61" t="s">
        <v>276</v>
      </c>
      <c r="J1163" s="61" t="s">
        <v>20</v>
      </c>
      <c r="K1163" s="61" t="s">
        <v>191</v>
      </c>
      <c r="L1163" s="61" t="s">
        <v>277</v>
      </c>
      <c r="M1163" s="61">
        <v>301</v>
      </c>
      <c r="N1163" s="61" t="s">
        <v>21</v>
      </c>
      <c r="O1163" s="61">
        <v>1</v>
      </c>
      <c r="P1163" s="61" t="s">
        <v>23</v>
      </c>
      <c r="Q1163" s="61">
        <v>4</v>
      </c>
      <c r="R1163" s="61" t="s">
        <v>40</v>
      </c>
      <c r="S1163" s="61">
        <v>106</v>
      </c>
      <c r="T1163" s="61">
        <v>63828</v>
      </c>
      <c r="U1163" s="33">
        <v>6737.8410000000003</v>
      </c>
      <c r="V1163" s="61">
        <v>17.919</v>
      </c>
      <c r="W1163" s="61">
        <v>0.1</v>
      </c>
      <c r="X1163" s="61">
        <v>64</v>
      </c>
      <c r="Y1163" s="61">
        <v>4.4999999999999998E-2</v>
      </c>
      <c r="Z1163" s="61">
        <f t="shared" si="74"/>
        <v>430062.91534800007</v>
      </c>
      <c r="AA1163" s="61">
        <f t="shared" si="75"/>
        <v>431.22182400000003</v>
      </c>
    </row>
    <row r="1164" spans="1:27" x14ac:dyDescent="0.25">
      <c r="A1164" s="31">
        <v>43584</v>
      </c>
      <c r="B1164" s="61" t="s">
        <v>95</v>
      </c>
      <c r="C1164" s="65">
        <v>43577</v>
      </c>
      <c r="D1164" s="35">
        <f t="shared" si="72"/>
        <v>2019</v>
      </c>
      <c r="E1164" s="35">
        <f t="shared" si="73"/>
        <v>4</v>
      </c>
      <c r="F1164" s="61">
        <v>120164</v>
      </c>
      <c r="G1164" s="61" t="s">
        <v>275</v>
      </c>
      <c r="H1164" s="61" t="s">
        <v>39</v>
      </c>
      <c r="I1164" s="61" t="s">
        <v>276</v>
      </c>
      <c r="J1164" s="61" t="s">
        <v>20</v>
      </c>
      <c r="K1164" s="61" t="s">
        <v>191</v>
      </c>
      <c r="L1164" s="61" t="s">
        <v>277</v>
      </c>
      <c r="M1164" s="61">
        <v>301</v>
      </c>
      <c r="N1164" s="61" t="s">
        <v>21</v>
      </c>
      <c r="O1164" s="61">
        <v>1</v>
      </c>
      <c r="P1164" s="61" t="s">
        <v>23</v>
      </c>
      <c r="Q1164" s="61">
        <v>4</v>
      </c>
      <c r="R1164" s="61" t="s">
        <v>40</v>
      </c>
      <c r="S1164" s="61">
        <v>110</v>
      </c>
      <c r="T1164" s="61">
        <v>69796</v>
      </c>
      <c r="U1164" s="33">
        <v>4687.0829999999996</v>
      </c>
      <c r="V1164" s="61">
        <v>13.631</v>
      </c>
      <c r="W1164" s="61">
        <v>0.09</v>
      </c>
      <c r="X1164" s="61">
        <v>63</v>
      </c>
      <c r="Y1164" s="61">
        <v>3.3000000000000002E-2</v>
      </c>
      <c r="Z1164" s="61">
        <f t="shared" si="74"/>
        <v>327139.64506799995</v>
      </c>
      <c r="AA1164" s="61">
        <f t="shared" si="75"/>
        <v>295.28622899999999</v>
      </c>
    </row>
    <row r="1165" spans="1:27" x14ac:dyDescent="0.25">
      <c r="A1165" s="31">
        <v>43584</v>
      </c>
      <c r="B1165" s="61" t="s">
        <v>95</v>
      </c>
      <c r="C1165" s="65">
        <v>43577</v>
      </c>
      <c r="D1165" s="35">
        <f t="shared" si="72"/>
        <v>2019</v>
      </c>
      <c r="E1165" s="35">
        <f t="shared" si="73"/>
        <v>4</v>
      </c>
      <c r="F1165" s="61">
        <v>120164</v>
      </c>
      <c r="G1165" s="61" t="s">
        <v>275</v>
      </c>
      <c r="H1165" s="61" t="s">
        <v>39</v>
      </c>
      <c r="I1165" s="61" t="s">
        <v>276</v>
      </c>
      <c r="J1165" s="61" t="s">
        <v>20</v>
      </c>
      <c r="K1165" s="61" t="s">
        <v>191</v>
      </c>
      <c r="L1165" s="61" t="s">
        <v>277</v>
      </c>
      <c r="M1165" s="61">
        <v>301</v>
      </c>
      <c r="N1165" s="61" t="s">
        <v>21</v>
      </c>
      <c r="O1165" s="61">
        <v>1</v>
      </c>
      <c r="P1165" s="61" t="s">
        <v>23</v>
      </c>
      <c r="Q1165" s="61">
        <v>4</v>
      </c>
      <c r="R1165" s="61" t="s">
        <v>40</v>
      </c>
      <c r="S1165" s="61">
        <v>109</v>
      </c>
      <c r="T1165" s="61">
        <v>68850</v>
      </c>
      <c r="U1165" s="33">
        <v>5350.8909999999996</v>
      </c>
      <c r="V1165" s="61">
        <v>15.35</v>
      </c>
      <c r="W1165" s="61">
        <v>0.125</v>
      </c>
      <c r="X1165" s="61">
        <v>86</v>
      </c>
      <c r="Y1165" s="61">
        <v>5.7000000000000002E-2</v>
      </c>
      <c r="Z1165" s="61">
        <f t="shared" si="74"/>
        <v>368408.84534999996</v>
      </c>
      <c r="AA1165" s="61">
        <f t="shared" si="75"/>
        <v>460.176626</v>
      </c>
    </row>
    <row r="1166" spans="1:27" x14ac:dyDescent="0.25">
      <c r="A1166" s="31">
        <v>43584</v>
      </c>
      <c r="B1166" s="61" t="s">
        <v>95</v>
      </c>
      <c r="C1166" s="65">
        <v>43577</v>
      </c>
      <c r="D1166" s="35">
        <f t="shared" si="72"/>
        <v>2019</v>
      </c>
      <c r="E1166" s="35">
        <f t="shared" si="73"/>
        <v>4</v>
      </c>
      <c r="F1166" s="61">
        <v>120164</v>
      </c>
      <c r="G1166" s="61" t="s">
        <v>275</v>
      </c>
      <c r="H1166" s="61" t="s">
        <v>39</v>
      </c>
      <c r="I1166" s="61" t="s">
        <v>276</v>
      </c>
      <c r="J1166" s="61" t="s">
        <v>20</v>
      </c>
      <c r="K1166" s="61" t="s">
        <v>191</v>
      </c>
      <c r="L1166" s="61" t="s">
        <v>277</v>
      </c>
      <c r="M1166" s="61">
        <v>301</v>
      </c>
      <c r="N1166" s="61" t="s">
        <v>21</v>
      </c>
      <c r="O1166" s="61">
        <v>1</v>
      </c>
      <c r="P1166" s="61" t="s">
        <v>23</v>
      </c>
      <c r="Q1166" s="61">
        <v>4</v>
      </c>
      <c r="R1166" s="61" t="s">
        <v>40</v>
      </c>
      <c r="S1166" s="61">
        <v>107</v>
      </c>
      <c r="T1166" s="61">
        <v>72808</v>
      </c>
      <c r="U1166" s="33">
        <v>6376.6559999999999</v>
      </c>
      <c r="V1166" s="61">
        <v>19.344999999999999</v>
      </c>
      <c r="W1166" s="61">
        <v>0.06</v>
      </c>
      <c r="X1166" s="61">
        <v>44</v>
      </c>
      <c r="Y1166" s="61">
        <v>1.7999999999999999E-2</v>
      </c>
      <c r="Z1166" s="61">
        <f t="shared" si="74"/>
        <v>464271.57004799997</v>
      </c>
      <c r="AA1166" s="61">
        <f t="shared" si="75"/>
        <v>280.57286399999998</v>
      </c>
    </row>
    <row r="1167" spans="1:27" x14ac:dyDescent="0.25">
      <c r="A1167" s="31">
        <v>43584</v>
      </c>
      <c r="B1167" s="61" t="s">
        <v>95</v>
      </c>
      <c r="C1167" s="65">
        <v>43577</v>
      </c>
      <c r="D1167" s="35">
        <f t="shared" si="72"/>
        <v>2019</v>
      </c>
      <c r="E1167" s="35">
        <f t="shared" si="73"/>
        <v>4</v>
      </c>
      <c r="F1167" s="61">
        <v>120164</v>
      </c>
      <c r="G1167" s="61" t="s">
        <v>275</v>
      </c>
      <c r="H1167" s="61" t="s">
        <v>39</v>
      </c>
      <c r="I1167" s="61" t="s">
        <v>276</v>
      </c>
      <c r="J1167" s="61" t="s">
        <v>20</v>
      </c>
      <c r="K1167" s="61" t="s">
        <v>191</v>
      </c>
      <c r="L1167" s="61" t="s">
        <v>277</v>
      </c>
      <c r="M1167" s="61">
        <v>301</v>
      </c>
      <c r="N1167" s="61" t="s">
        <v>21</v>
      </c>
      <c r="O1167" s="61">
        <v>1</v>
      </c>
      <c r="P1167" s="61" t="s">
        <v>23</v>
      </c>
      <c r="Q1167" s="61">
        <v>4</v>
      </c>
      <c r="R1167" s="61" t="s">
        <v>40</v>
      </c>
      <c r="S1167" s="61">
        <v>108</v>
      </c>
      <c r="T1167" s="61">
        <v>69352</v>
      </c>
      <c r="U1167" s="33">
        <v>4448.0230000000001</v>
      </c>
      <c r="V1167" s="61">
        <v>12.853</v>
      </c>
      <c r="W1167" s="61">
        <v>0.10100000000000001</v>
      </c>
      <c r="X1167" s="61">
        <v>70</v>
      </c>
      <c r="Y1167" s="61">
        <v>5.1999999999999998E-2</v>
      </c>
      <c r="Z1167" s="61">
        <f t="shared" si="74"/>
        <v>308479.291096</v>
      </c>
      <c r="AA1167" s="61">
        <f t="shared" si="75"/>
        <v>311.36160999999998</v>
      </c>
    </row>
    <row r="1168" spans="1:27" x14ac:dyDescent="0.25">
      <c r="A1168" s="31">
        <v>43577</v>
      </c>
      <c r="B1168" s="61" t="s">
        <v>96</v>
      </c>
      <c r="C1168" s="65">
        <v>43570</v>
      </c>
      <c r="D1168" s="35">
        <f t="shared" si="72"/>
        <v>2019</v>
      </c>
      <c r="E1168" s="35">
        <f t="shared" si="73"/>
        <v>4</v>
      </c>
      <c r="F1168" s="61">
        <v>120164</v>
      </c>
      <c r="G1168" s="61" t="s">
        <v>275</v>
      </c>
      <c r="H1168" s="61" t="s">
        <v>39</v>
      </c>
      <c r="I1168" s="61" t="s">
        <v>276</v>
      </c>
      <c r="J1168" s="61" t="s">
        <v>20</v>
      </c>
      <c r="K1168" s="61" t="s">
        <v>191</v>
      </c>
      <c r="L1168" s="61" t="s">
        <v>277</v>
      </c>
      <c r="M1168" s="61">
        <v>301</v>
      </c>
      <c r="N1168" s="61" t="s">
        <v>21</v>
      </c>
      <c r="O1168" s="61">
        <v>1</v>
      </c>
      <c r="P1168" s="61" t="s">
        <v>23</v>
      </c>
      <c r="Q1168" s="61">
        <v>4</v>
      </c>
      <c r="R1168" s="61" t="s">
        <v>40</v>
      </c>
      <c r="S1168" s="61">
        <v>108</v>
      </c>
      <c r="T1168" s="61">
        <v>69457</v>
      </c>
      <c r="U1168" s="33">
        <v>4324.68</v>
      </c>
      <c r="V1168" s="61">
        <v>12.516</v>
      </c>
      <c r="W1168" s="61">
        <v>0.151</v>
      </c>
      <c r="X1168" s="61">
        <v>105</v>
      </c>
      <c r="Y1168" s="61">
        <v>4.5999999999999999E-2</v>
      </c>
      <c r="Z1168" s="61">
        <f t="shared" si="74"/>
        <v>300379.29875999998</v>
      </c>
      <c r="AA1168" s="61">
        <f t="shared" si="75"/>
        <v>454.09140000000002</v>
      </c>
    </row>
    <row r="1169" spans="1:27" x14ac:dyDescent="0.25">
      <c r="A1169" s="31">
        <v>43577</v>
      </c>
      <c r="B1169" s="61" t="s">
        <v>96</v>
      </c>
      <c r="C1169" s="65">
        <v>43570</v>
      </c>
      <c r="D1169" s="35">
        <f t="shared" si="72"/>
        <v>2019</v>
      </c>
      <c r="E1169" s="35">
        <f t="shared" si="73"/>
        <v>4</v>
      </c>
      <c r="F1169" s="61">
        <v>120164</v>
      </c>
      <c r="G1169" s="61" t="s">
        <v>275</v>
      </c>
      <c r="H1169" s="61" t="s">
        <v>39</v>
      </c>
      <c r="I1169" s="61" t="s">
        <v>276</v>
      </c>
      <c r="J1169" s="61" t="s">
        <v>20</v>
      </c>
      <c r="K1169" s="61" t="s">
        <v>191</v>
      </c>
      <c r="L1169" s="61" t="s">
        <v>277</v>
      </c>
      <c r="M1169" s="61">
        <v>301</v>
      </c>
      <c r="N1169" s="61" t="s">
        <v>21</v>
      </c>
      <c r="O1169" s="61">
        <v>1</v>
      </c>
      <c r="P1169" s="61" t="s">
        <v>23</v>
      </c>
      <c r="Q1169" s="61">
        <v>4</v>
      </c>
      <c r="R1169" s="61" t="s">
        <v>40</v>
      </c>
      <c r="S1169" s="61">
        <v>107</v>
      </c>
      <c r="T1169" s="61">
        <v>72870</v>
      </c>
      <c r="U1169" s="33">
        <v>6234.97</v>
      </c>
      <c r="V1169" s="61">
        <v>18.931000000000001</v>
      </c>
      <c r="W1169" s="61">
        <v>8.5000000000000006E-2</v>
      </c>
      <c r="X1169" s="61">
        <v>62</v>
      </c>
      <c r="Y1169" s="61">
        <v>1.2E-2</v>
      </c>
      <c r="Z1169" s="61">
        <f t="shared" si="74"/>
        <v>454342.26390000002</v>
      </c>
      <c r="AA1169" s="61">
        <f t="shared" si="75"/>
        <v>386.56814000000003</v>
      </c>
    </row>
    <row r="1170" spans="1:27" x14ac:dyDescent="0.25">
      <c r="A1170" s="31">
        <v>43577</v>
      </c>
      <c r="B1170" s="61" t="s">
        <v>96</v>
      </c>
      <c r="C1170" s="65">
        <v>43570</v>
      </c>
      <c r="D1170" s="35">
        <f t="shared" si="72"/>
        <v>2019</v>
      </c>
      <c r="E1170" s="35">
        <f t="shared" si="73"/>
        <v>4</v>
      </c>
      <c r="F1170" s="61">
        <v>120164</v>
      </c>
      <c r="G1170" s="61" t="s">
        <v>275</v>
      </c>
      <c r="H1170" s="61" t="s">
        <v>39</v>
      </c>
      <c r="I1170" s="61" t="s">
        <v>276</v>
      </c>
      <c r="J1170" s="61" t="s">
        <v>20</v>
      </c>
      <c r="K1170" s="61" t="s">
        <v>191</v>
      </c>
      <c r="L1170" s="61" t="s">
        <v>277</v>
      </c>
      <c r="M1170" s="61">
        <v>301</v>
      </c>
      <c r="N1170" s="61" t="s">
        <v>21</v>
      </c>
      <c r="O1170" s="61">
        <v>1</v>
      </c>
      <c r="P1170" s="61" t="s">
        <v>23</v>
      </c>
      <c r="Q1170" s="61">
        <v>4</v>
      </c>
      <c r="R1170" s="61" t="s">
        <v>40</v>
      </c>
      <c r="S1170" s="61">
        <v>109</v>
      </c>
      <c r="T1170" s="61">
        <v>68965</v>
      </c>
      <c r="U1170" s="33">
        <v>5154.2150000000001</v>
      </c>
      <c r="V1170" s="61">
        <v>14.811</v>
      </c>
      <c r="W1170" s="61">
        <v>0.16700000000000001</v>
      </c>
      <c r="X1170" s="61">
        <v>115</v>
      </c>
      <c r="Y1170" s="61">
        <v>3.5000000000000003E-2</v>
      </c>
      <c r="Z1170" s="61">
        <f t="shared" si="74"/>
        <v>355460.43747500004</v>
      </c>
      <c r="AA1170" s="61">
        <f t="shared" si="75"/>
        <v>592.73472500000003</v>
      </c>
    </row>
    <row r="1171" spans="1:27" x14ac:dyDescent="0.25">
      <c r="A1171" s="31">
        <v>43577</v>
      </c>
      <c r="B1171" s="61" t="s">
        <v>96</v>
      </c>
      <c r="C1171" s="65">
        <v>43570</v>
      </c>
      <c r="D1171" s="35">
        <f t="shared" si="72"/>
        <v>2019</v>
      </c>
      <c r="E1171" s="35">
        <f t="shared" si="73"/>
        <v>4</v>
      </c>
      <c r="F1171" s="61">
        <v>120164</v>
      </c>
      <c r="G1171" s="61" t="s">
        <v>275</v>
      </c>
      <c r="H1171" s="61" t="s">
        <v>39</v>
      </c>
      <c r="I1171" s="61" t="s">
        <v>276</v>
      </c>
      <c r="J1171" s="61" t="s">
        <v>20</v>
      </c>
      <c r="K1171" s="61" t="s">
        <v>191</v>
      </c>
      <c r="L1171" s="61" t="s">
        <v>277</v>
      </c>
      <c r="M1171" s="61">
        <v>301</v>
      </c>
      <c r="N1171" s="61" t="s">
        <v>21</v>
      </c>
      <c r="O1171" s="61">
        <v>1</v>
      </c>
      <c r="P1171" s="61" t="s">
        <v>23</v>
      </c>
      <c r="Q1171" s="61">
        <v>4</v>
      </c>
      <c r="R1171" s="61" t="s">
        <v>40</v>
      </c>
      <c r="S1171" s="61">
        <v>110</v>
      </c>
      <c r="T1171" s="61">
        <v>69899</v>
      </c>
      <c r="U1171" s="33">
        <v>4519.0770000000002</v>
      </c>
      <c r="V1171" s="61">
        <v>13.162000000000001</v>
      </c>
      <c r="W1171" s="61">
        <v>0.14699999999999999</v>
      </c>
      <c r="X1171" s="61">
        <v>103</v>
      </c>
      <c r="Y1171" s="61">
        <v>3.1E-2</v>
      </c>
      <c r="Z1171" s="61">
        <f t="shared" si="74"/>
        <v>315878.963223</v>
      </c>
      <c r="AA1171" s="61">
        <f t="shared" si="75"/>
        <v>465.46493100000004</v>
      </c>
    </row>
    <row r="1172" spans="1:27" x14ac:dyDescent="0.25">
      <c r="A1172" s="31">
        <v>43577</v>
      </c>
      <c r="B1172" s="61" t="s">
        <v>96</v>
      </c>
      <c r="C1172" s="65">
        <v>43570</v>
      </c>
      <c r="D1172" s="35">
        <f t="shared" si="72"/>
        <v>2019</v>
      </c>
      <c r="E1172" s="35">
        <f t="shared" si="73"/>
        <v>4</v>
      </c>
      <c r="F1172" s="61">
        <v>120164</v>
      </c>
      <c r="G1172" s="61" t="s">
        <v>275</v>
      </c>
      <c r="H1172" s="61" t="s">
        <v>39</v>
      </c>
      <c r="I1172" s="61" t="s">
        <v>276</v>
      </c>
      <c r="J1172" s="61" t="s">
        <v>20</v>
      </c>
      <c r="K1172" s="61" t="s">
        <v>191</v>
      </c>
      <c r="L1172" s="61" t="s">
        <v>277</v>
      </c>
      <c r="M1172" s="61">
        <v>301</v>
      </c>
      <c r="N1172" s="61" t="s">
        <v>21</v>
      </c>
      <c r="O1172" s="61">
        <v>1</v>
      </c>
      <c r="P1172" s="61" t="s">
        <v>23</v>
      </c>
      <c r="Q1172" s="61">
        <v>4</v>
      </c>
      <c r="R1172" s="61" t="s">
        <v>40</v>
      </c>
      <c r="S1172" s="61">
        <v>106</v>
      </c>
      <c r="T1172" s="61">
        <v>63940</v>
      </c>
      <c r="U1172" s="33">
        <v>6571.9750000000004</v>
      </c>
      <c r="V1172" s="61">
        <v>17.509</v>
      </c>
      <c r="W1172" s="61">
        <v>0.17499999999999999</v>
      </c>
      <c r="X1172" s="61">
        <v>112</v>
      </c>
      <c r="Y1172" s="61">
        <v>0.05</v>
      </c>
      <c r="Z1172" s="61">
        <f t="shared" si="74"/>
        <v>420212.08149999997</v>
      </c>
      <c r="AA1172" s="61">
        <f t="shared" si="75"/>
        <v>736.0612000000001</v>
      </c>
    </row>
    <row r="1173" spans="1:27" x14ac:dyDescent="0.25">
      <c r="A1173" s="31">
        <v>43577</v>
      </c>
      <c r="B1173" s="61" t="s">
        <v>96</v>
      </c>
      <c r="C1173" s="65">
        <v>43570</v>
      </c>
      <c r="D1173" s="35">
        <f t="shared" si="72"/>
        <v>2019</v>
      </c>
      <c r="E1173" s="35">
        <f t="shared" si="73"/>
        <v>4</v>
      </c>
      <c r="F1173" s="61">
        <v>120164</v>
      </c>
      <c r="G1173" s="61" t="s">
        <v>275</v>
      </c>
      <c r="H1173" s="61" t="s">
        <v>39</v>
      </c>
      <c r="I1173" s="61" t="s">
        <v>276</v>
      </c>
      <c r="J1173" s="61" t="s">
        <v>20</v>
      </c>
      <c r="K1173" s="61" t="s">
        <v>191</v>
      </c>
      <c r="L1173" s="61" t="s">
        <v>277</v>
      </c>
      <c r="M1173" s="61">
        <v>301</v>
      </c>
      <c r="N1173" s="61" t="s">
        <v>21</v>
      </c>
      <c r="O1173" s="61">
        <v>1</v>
      </c>
      <c r="P1173" s="61" t="s">
        <v>23</v>
      </c>
      <c r="Q1173" s="61">
        <v>4</v>
      </c>
      <c r="R1173" s="61" t="s">
        <v>40</v>
      </c>
      <c r="S1173" s="61">
        <v>105</v>
      </c>
      <c r="T1173" s="61">
        <v>69102</v>
      </c>
      <c r="U1173" s="33">
        <v>6540.6509999999998</v>
      </c>
      <c r="V1173" s="61">
        <v>18.832000000000001</v>
      </c>
      <c r="W1173" s="61">
        <v>0.21099999999999999</v>
      </c>
      <c r="X1173" s="61">
        <v>146</v>
      </c>
      <c r="Y1173" s="61">
        <v>3.9E-2</v>
      </c>
      <c r="Z1173" s="61">
        <f t="shared" si="74"/>
        <v>451972.06540200004</v>
      </c>
      <c r="AA1173" s="61">
        <f t="shared" si="75"/>
        <v>954.93504599999994</v>
      </c>
    </row>
    <row r="1174" spans="1:27" x14ac:dyDescent="0.25">
      <c r="A1174" s="31">
        <v>43577</v>
      </c>
      <c r="B1174" s="61" t="s">
        <v>96</v>
      </c>
      <c r="C1174" s="65">
        <v>43570</v>
      </c>
      <c r="D1174" s="35">
        <f t="shared" si="72"/>
        <v>2019</v>
      </c>
      <c r="E1174" s="35">
        <f t="shared" si="73"/>
        <v>4</v>
      </c>
      <c r="F1174" s="61">
        <v>120164</v>
      </c>
      <c r="G1174" s="61" t="s">
        <v>275</v>
      </c>
      <c r="H1174" s="61" t="s">
        <v>39</v>
      </c>
      <c r="I1174" s="61" t="s">
        <v>276</v>
      </c>
      <c r="J1174" s="61" t="s">
        <v>20</v>
      </c>
      <c r="K1174" s="61" t="s">
        <v>191</v>
      </c>
      <c r="L1174" s="61" t="s">
        <v>277</v>
      </c>
      <c r="M1174" s="61">
        <v>301</v>
      </c>
      <c r="N1174" s="61" t="s">
        <v>21</v>
      </c>
      <c r="O1174" s="61">
        <v>1</v>
      </c>
      <c r="P1174" s="61" t="s">
        <v>23</v>
      </c>
      <c r="Q1174" s="61">
        <v>4</v>
      </c>
      <c r="R1174" s="61" t="s">
        <v>40</v>
      </c>
      <c r="S1174" s="61">
        <v>104</v>
      </c>
      <c r="T1174" s="61">
        <v>63960</v>
      </c>
      <c r="U1174" s="33">
        <v>6671.6629999999996</v>
      </c>
      <c r="V1174" s="61">
        <v>17.78</v>
      </c>
      <c r="W1174" s="61">
        <v>0.13</v>
      </c>
      <c r="X1174" s="61">
        <v>83</v>
      </c>
      <c r="Y1174" s="61">
        <v>5.1999999999999998E-2</v>
      </c>
      <c r="Z1174" s="61">
        <f t="shared" si="74"/>
        <v>426719.56547999993</v>
      </c>
      <c r="AA1174" s="61">
        <f t="shared" si="75"/>
        <v>553.74802899999997</v>
      </c>
    </row>
    <row r="1175" spans="1:27" x14ac:dyDescent="0.25">
      <c r="A1175" s="31">
        <v>43577</v>
      </c>
      <c r="B1175" s="61" t="s">
        <v>96</v>
      </c>
      <c r="C1175" s="65">
        <v>43570</v>
      </c>
      <c r="D1175" s="35">
        <f t="shared" si="72"/>
        <v>2019</v>
      </c>
      <c r="E1175" s="35">
        <f t="shared" si="73"/>
        <v>4</v>
      </c>
      <c r="F1175" s="61">
        <v>120164</v>
      </c>
      <c r="G1175" s="61" t="s">
        <v>275</v>
      </c>
      <c r="H1175" s="61" t="s">
        <v>39</v>
      </c>
      <c r="I1175" s="61" t="s">
        <v>276</v>
      </c>
      <c r="J1175" s="61" t="s">
        <v>20</v>
      </c>
      <c r="K1175" s="61" t="s">
        <v>191</v>
      </c>
      <c r="L1175" s="61" t="s">
        <v>277</v>
      </c>
      <c r="M1175" s="61">
        <v>301</v>
      </c>
      <c r="N1175" s="61" t="s">
        <v>21</v>
      </c>
      <c r="O1175" s="61">
        <v>1</v>
      </c>
      <c r="P1175" s="61" t="s">
        <v>23</v>
      </c>
      <c r="Q1175" s="61">
        <v>4</v>
      </c>
      <c r="R1175" s="61" t="s">
        <v>40</v>
      </c>
      <c r="S1175" s="61">
        <v>103</v>
      </c>
      <c r="T1175" s="61">
        <v>29039</v>
      </c>
      <c r="U1175" s="33">
        <v>6848.25</v>
      </c>
      <c r="V1175" s="61">
        <v>7.9710000000000001</v>
      </c>
      <c r="W1175" s="61">
        <v>0.30299999999999999</v>
      </c>
      <c r="X1175" s="61">
        <v>88</v>
      </c>
      <c r="Y1175" s="61">
        <v>9.6000000000000002E-2</v>
      </c>
      <c r="Z1175" s="61">
        <f t="shared" si="74"/>
        <v>198866.33175000001</v>
      </c>
      <c r="AA1175" s="61">
        <f t="shared" si="75"/>
        <v>602.64599999999996</v>
      </c>
    </row>
    <row r="1176" spans="1:27" x14ac:dyDescent="0.25">
      <c r="A1176" s="31">
        <v>43577</v>
      </c>
      <c r="B1176" s="61" t="s">
        <v>96</v>
      </c>
      <c r="C1176" s="65">
        <v>43570</v>
      </c>
      <c r="D1176" s="35">
        <f t="shared" si="72"/>
        <v>2019</v>
      </c>
      <c r="E1176" s="35">
        <f t="shared" si="73"/>
        <v>4</v>
      </c>
      <c r="F1176" s="61">
        <v>120164</v>
      </c>
      <c r="G1176" s="61" t="s">
        <v>275</v>
      </c>
      <c r="H1176" s="61" t="s">
        <v>39</v>
      </c>
      <c r="I1176" s="61" t="s">
        <v>276</v>
      </c>
      <c r="J1176" s="61" t="s">
        <v>20</v>
      </c>
      <c r="K1176" s="61" t="s">
        <v>191</v>
      </c>
      <c r="L1176" s="61" t="s">
        <v>277</v>
      </c>
      <c r="M1176" s="61">
        <v>301</v>
      </c>
      <c r="N1176" s="61" t="s">
        <v>21</v>
      </c>
      <c r="O1176" s="61">
        <v>1</v>
      </c>
      <c r="P1176" s="61" t="s">
        <v>23</v>
      </c>
      <c r="Q1176" s="61">
        <v>4</v>
      </c>
      <c r="R1176" s="61" t="s">
        <v>40</v>
      </c>
      <c r="S1176" s="61">
        <v>102</v>
      </c>
      <c r="T1176" s="61">
        <v>63400</v>
      </c>
      <c r="U1176" s="33">
        <v>6722.0810000000001</v>
      </c>
      <c r="V1176" s="61">
        <v>17.757000000000001</v>
      </c>
      <c r="W1176" s="61">
        <v>0.16700000000000001</v>
      </c>
      <c r="X1176" s="61">
        <v>106</v>
      </c>
      <c r="Y1176" s="61">
        <v>6.3E-2</v>
      </c>
      <c r="Z1176" s="61">
        <f t="shared" si="74"/>
        <v>426179.93540000002</v>
      </c>
      <c r="AA1176" s="61">
        <f t="shared" si="75"/>
        <v>712.54058599999996</v>
      </c>
    </row>
    <row r="1177" spans="1:27" x14ac:dyDescent="0.25">
      <c r="A1177" s="31">
        <v>43577</v>
      </c>
      <c r="B1177" s="61" t="s">
        <v>96</v>
      </c>
      <c r="C1177" s="65">
        <v>43570</v>
      </c>
      <c r="D1177" s="35">
        <f t="shared" si="72"/>
        <v>2019</v>
      </c>
      <c r="E1177" s="35">
        <f t="shared" si="73"/>
        <v>4</v>
      </c>
      <c r="F1177" s="61">
        <v>120164</v>
      </c>
      <c r="G1177" s="61" t="s">
        <v>275</v>
      </c>
      <c r="H1177" s="61" t="s">
        <v>39</v>
      </c>
      <c r="I1177" s="61" t="s">
        <v>276</v>
      </c>
      <c r="J1177" s="61" t="s">
        <v>20</v>
      </c>
      <c r="K1177" s="61" t="s">
        <v>191</v>
      </c>
      <c r="L1177" s="61" t="s">
        <v>277</v>
      </c>
      <c r="M1177" s="61">
        <v>301</v>
      </c>
      <c r="N1177" s="61" t="s">
        <v>21</v>
      </c>
      <c r="O1177" s="61">
        <v>1</v>
      </c>
      <c r="P1177" s="61" t="s">
        <v>23</v>
      </c>
      <c r="Q1177" s="61">
        <v>4</v>
      </c>
      <c r="R1177" s="61" t="s">
        <v>40</v>
      </c>
      <c r="S1177" s="61">
        <v>116</v>
      </c>
      <c r="T1177" s="61">
        <v>64912</v>
      </c>
      <c r="U1177" s="33">
        <v>6164.6270000000004</v>
      </c>
      <c r="V1177" s="61">
        <v>16.672999999999998</v>
      </c>
      <c r="W1177" s="61">
        <v>0.111</v>
      </c>
      <c r="X1177" s="61">
        <v>72</v>
      </c>
      <c r="Y1177" s="61">
        <v>3.9E-2</v>
      </c>
      <c r="Z1177" s="61">
        <f t="shared" si="74"/>
        <v>400158.26782399998</v>
      </c>
      <c r="AA1177" s="61">
        <f t="shared" si="75"/>
        <v>443.85314400000004</v>
      </c>
    </row>
    <row r="1178" spans="1:27" x14ac:dyDescent="0.25">
      <c r="A1178" s="31">
        <v>43577</v>
      </c>
      <c r="B1178" s="61" t="s">
        <v>96</v>
      </c>
      <c r="C1178" s="65">
        <v>43570</v>
      </c>
      <c r="D1178" s="35">
        <f t="shared" si="72"/>
        <v>2019</v>
      </c>
      <c r="E1178" s="35">
        <f t="shared" si="73"/>
        <v>4</v>
      </c>
      <c r="F1178" s="61">
        <v>120164</v>
      </c>
      <c r="G1178" s="61" t="s">
        <v>275</v>
      </c>
      <c r="H1178" s="61" t="s">
        <v>39</v>
      </c>
      <c r="I1178" s="61" t="s">
        <v>276</v>
      </c>
      <c r="J1178" s="61" t="s">
        <v>20</v>
      </c>
      <c r="K1178" s="61" t="s">
        <v>191</v>
      </c>
      <c r="L1178" s="61" t="s">
        <v>277</v>
      </c>
      <c r="M1178" s="61">
        <v>301</v>
      </c>
      <c r="N1178" s="61" t="s">
        <v>21</v>
      </c>
      <c r="O1178" s="61">
        <v>1</v>
      </c>
      <c r="P1178" s="61" t="s">
        <v>23</v>
      </c>
      <c r="Q1178" s="61">
        <v>4</v>
      </c>
      <c r="R1178" s="61" t="s">
        <v>40</v>
      </c>
      <c r="S1178" s="61">
        <v>115</v>
      </c>
      <c r="T1178" s="61">
        <v>55047</v>
      </c>
      <c r="U1178" s="33">
        <v>6244.134</v>
      </c>
      <c r="V1178" s="61">
        <v>14.321999999999999</v>
      </c>
      <c r="W1178" s="61">
        <v>0.187</v>
      </c>
      <c r="X1178" s="61">
        <v>103</v>
      </c>
      <c r="Y1178" s="61">
        <v>7.5999999999999998E-2</v>
      </c>
      <c r="Z1178" s="61">
        <f t="shared" si="74"/>
        <v>343720.84429799998</v>
      </c>
      <c r="AA1178" s="61">
        <f t="shared" si="75"/>
        <v>643.145802</v>
      </c>
    </row>
    <row r="1179" spans="1:27" x14ac:dyDescent="0.25">
      <c r="A1179" s="31">
        <v>43577</v>
      </c>
      <c r="B1179" s="61" t="s">
        <v>96</v>
      </c>
      <c r="C1179" s="65">
        <v>43570</v>
      </c>
      <c r="D1179" s="35">
        <f t="shared" si="72"/>
        <v>2019</v>
      </c>
      <c r="E1179" s="35">
        <f t="shared" si="73"/>
        <v>4</v>
      </c>
      <c r="F1179" s="61">
        <v>120164</v>
      </c>
      <c r="G1179" s="61" t="s">
        <v>275</v>
      </c>
      <c r="H1179" s="61" t="s">
        <v>39</v>
      </c>
      <c r="I1179" s="61" t="s">
        <v>276</v>
      </c>
      <c r="J1179" s="61" t="s">
        <v>20</v>
      </c>
      <c r="K1179" s="61" t="s">
        <v>191</v>
      </c>
      <c r="L1179" s="61" t="s">
        <v>277</v>
      </c>
      <c r="M1179" s="61">
        <v>301</v>
      </c>
      <c r="N1179" s="61" t="s">
        <v>21</v>
      </c>
      <c r="O1179" s="61">
        <v>1</v>
      </c>
      <c r="P1179" s="61" t="s">
        <v>23</v>
      </c>
      <c r="Q1179" s="61">
        <v>4</v>
      </c>
      <c r="R1179" s="61" t="s">
        <v>40</v>
      </c>
      <c r="S1179" s="61">
        <v>114</v>
      </c>
      <c r="T1179" s="61">
        <v>63302</v>
      </c>
      <c r="U1179" s="33">
        <v>6479.6</v>
      </c>
      <c r="V1179" s="61">
        <v>17.09</v>
      </c>
      <c r="W1179" s="61">
        <v>0.12</v>
      </c>
      <c r="X1179" s="61">
        <v>76</v>
      </c>
      <c r="Y1179" s="61">
        <v>4.5999999999999999E-2</v>
      </c>
      <c r="Z1179" s="61">
        <f t="shared" si="74"/>
        <v>410171.63920000003</v>
      </c>
      <c r="AA1179" s="61">
        <f t="shared" si="75"/>
        <v>492.44960000000003</v>
      </c>
    </row>
    <row r="1180" spans="1:27" x14ac:dyDescent="0.25">
      <c r="A1180" s="31">
        <v>43577</v>
      </c>
      <c r="B1180" s="61" t="s">
        <v>96</v>
      </c>
      <c r="C1180" s="65">
        <v>43570</v>
      </c>
      <c r="D1180" s="35">
        <f t="shared" si="72"/>
        <v>2019</v>
      </c>
      <c r="E1180" s="35">
        <f t="shared" si="73"/>
        <v>4</v>
      </c>
      <c r="F1180" s="61">
        <v>120164</v>
      </c>
      <c r="G1180" s="61" t="s">
        <v>275</v>
      </c>
      <c r="H1180" s="61" t="s">
        <v>39</v>
      </c>
      <c r="I1180" s="61" t="s">
        <v>276</v>
      </c>
      <c r="J1180" s="61" t="s">
        <v>20</v>
      </c>
      <c r="K1180" s="61" t="s">
        <v>191</v>
      </c>
      <c r="L1180" s="61" t="s">
        <v>277</v>
      </c>
      <c r="M1180" s="61">
        <v>301</v>
      </c>
      <c r="N1180" s="61" t="s">
        <v>21</v>
      </c>
      <c r="O1180" s="61">
        <v>1</v>
      </c>
      <c r="P1180" s="61" t="s">
        <v>23</v>
      </c>
      <c r="Q1180" s="61">
        <v>4</v>
      </c>
      <c r="R1180" s="61" t="s">
        <v>40</v>
      </c>
      <c r="S1180" s="61">
        <v>111</v>
      </c>
      <c r="T1180" s="61">
        <v>69043</v>
      </c>
      <c r="U1180" s="33">
        <v>5133.1210000000001</v>
      </c>
      <c r="V1180" s="61">
        <v>14.766999999999999</v>
      </c>
      <c r="W1180" s="61">
        <v>0.14000000000000001</v>
      </c>
      <c r="X1180" s="61">
        <v>97</v>
      </c>
      <c r="Y1180" s="61">
        <v>5.5E-2</v>
      </c>
      <c r="Z1180" s="61">
        <f t="shared" si="74"/>
        <v>354406.07320300001</v>
      </c>
      <c r="AA1180" s="61">
        <f t="shared" si="75"/>
        <v>497.91273700000005</v>
      </c>
    </row>
    <row r="1181" spans="1:27" x14ac:dyDescent="0.25">
      <c r="A1181" s="31">
        <v>43577</v>
      </c>
      <c r="B1181" s="61" t="s">
        <v>96</v>
      </c>
      <c r="C1181" s="65">
        <v>43570</v>
      </c>
      <c r="D1181" s="35">
        <f t="shared" si="72"/>
        <v>2019</v>
      </c>
      <c r="E1181" s="35">
        <f t="shared" si="73"/>
        <v>4</v>
      </c>
      <c r="F1181" s="61">
        <v>120164</v>
      </c>
      <c r="G1181" s="61" t="s">
        <v>275</v>
      </c>
      <c r="H1181" s="61" t="s">
        <v>39</v>
      </c>
      <c r="I1181" s="61" t="s">
        <v>276</v>
      </c>
      <c r="J1181" s="61" t="s">
        <v>20</v>
      </c>
      <c r="K1181" s="61" t="s">
        <v>191</v>
      </c>
      <c r="L1181" s="61" t="s">
        <v>277</v>
      </c>
      <c r="M1181" s="61">
        <v>301</v>
      </c>
      <c r="N1181" s="61" t="s">
        <v>21</v>
      </c>
      <c r="O1181" s="61">
        <v>1</v>
      </c>
      <c r="P1181" s="61" t="s">
        <v>23</v>
      </c>
      <c r="Q1181" s="61">
        <v>4</v>
      </c>
      <c r="R1181" s="61" t="s">
        <v>40</v>
      </c>
      <c r="S1181" s="61">
        <v>112</v>
      </c>
      <c r="T1181" s="61">
        <v>69921</v>
      </c>
      <c r="U1181" s="33">
        <v>5163.1170000000002</v>
      </c>
      <c r="V1181" s="61">
        <v>15.042</v>
      </c>
      <c r="W1181" s="61">
        <v>0.129</v>
      </c>
      <c r="X1181" s="61">
        <v>90</v>
      </c>
      <c r="Y1181" s="61">
        <v>4.2999999999999997E-2</v>
      </c>
      <c r="Z1181" s="61">
        <f t="shared" si="74"/>
        <v>361010.30375700002</v>
      </c>
      <c r="AA1181" s="61">
        <f t="shared" si="75"/>
        <v>464.68053000000003</v>
      </c>
    </row>
    <row r="1182" spans="1:27" x14ac:dyDescent="0.25">
      <c r="A1182" s="31">
        <v>43577</v>
      </c>
      <c r="B1182" s="61" t="s">
        <v>96</v>
      </c>
      <c r="C1182" s="65">
        <v>43570</v>
      </c>
      <c r="D1182" s="35">
        <f t="shared" si="72"/>
        <v>2019</v>
      </c>
      <c r="E1182" s="35">
        <f t="shared" si="73"/>
        <v>4</v>
      </c>
      <c r="F1182" s="61">
        <v>120164</v>
      </c>
      <c r="G1182" s="61" t="s">
        <v>275</v>
      </c>
      <c r="H1182" s="61" t="s">
        <v>39</v>
      </c>
      <c r="I1182" s="61" t="s">
        <v>276</v>
      </c>
      <c r="J1182" s="61" t="s">
        <v>20</v>
      </c>
      <c r="K1182" s="61" t="s">
        <v>191</v>
      </c>
      <c r="L1182" s="61" t="s">
        <v>277</v>
      </c>
      <c r="M1182" s="61">
        <v>301</v>
      </c>
      <c r="N1182" s="61" t="s">
        <v>21</v>
      </c>
      <c r="O1182" s="61">
        <v>1</v>
      </c>
      <c r="P1182" s="61" t="s">
        <v>23</v>
      </c>
      <c r="Q1182" s="61">
        <v>4</v>
      </c>
      <c r="R1182" s="61" t="s">
        <v>40</v>
      </c>
      <c r="S1182" s="61">
        <v>113</v>
      </c>
      <c r="T1182" s="61">
        <v>55423</v>
      </c>
      <c r="U1182" s="33">
        <v>6382.8739999999998</v>
      </c>
      <c r="V1182" s="61">
        <v>14.74</v>
      </c>
      <c r="W1182" s="61">
        <v>0.20599999999999999</v>
      </c>
      <c r="X1182" s="61">
        <v>114</v>
      </c>
      <c r="Y1182" s="61">
        <v>6.7000000000000004E-2</v>
      </c>
      <c r="Z1182" s="61">
        <f t="shared" si="74"/>
        <v>353758.02570199996</v>
      </c>
      <c r="AA1182" s="61">
        <f t="shared" si="75"/>
        <v>727.64763599999992</v>
      </c>
    </row>
    <row r="1183" spans="1:27" x14ac:dyDescent="0.25">
      <c r="A1183" s="31">
        <v>43570</v>
      </c>
      <c r="B1183" s="61" t="s">
        <v>97</v>
      </c>
      <c r="C1183" s="65">
        <v>43563</v>
      </c>
      <c r="D1183" s="35">
        <f t="shared" si="72"/>
        <v>2019</v>
      </c>
      <c r="E1183" s="35">
        <f t="shared" si="73"/>
        <v>4</v>
      </c>
      <c r="F1183" s="61">
        <v>120164</v>
      </c>
      <c r="G1183" s="61" t="s">
        <v>275</v>
      </c>
      <c r="H1183" s="61" t="s">
        <v>39</v>
      </c>
      <c r="I1183" s="61" t="s">
        <v>276</v>
      </c>
      <c r="J1183" s="61" t="s">
        <v>20</v>
      </c>
      <c r="K1183" s="61" t="s">
        <v>191</v>
      </c>
      <c r="L1183" s="61" t="s">
        <v>277</v>
      </c>
      <c r="M1183" s="61">
        <v>301</v>
      </c>
      <c r="N1183" s="61" t="s">
        <v>21</v>
      </c>
      <c r="O1183" s="61">
        <v>1</v>
      </c>
      <c r="P1183" s="61" t="s">
        <v>23</v>
      </c>
      <c r="Q1183" s="61">
        <v>4</v>
      </c>
      <c r="R1183" s="61" t="s">
        <v>40</v>
      </c>
      <c r="S1183" s="61">
        <v>113</v>
      </c>
      <c r="T1183" s="61">
        <v>55525</v>
      </c>
      <c r="U1183" s="33">
        <v>6176.28</v>
      </c>
      <c r="V1183" s="61">
        <v>14.29</v>
      </c>
      <c r="W1183" s="61">
        <v>0.184</v>
      </c>
      <c r="X1183" s="61">
        <v>102</v>
      </c>
      <c r="Y1183" s="61">
        <v>5.3999999999999999E-2</v>
      </c>
      <c r="Z1183" s="61">
        <f t="shared" si="74"/>
        <v>342937.94699999999</v>
      </c>
      <c r="AA1183" s="61">
        <f t="shared" si="75"/>
        <v>629.98055999999997</v>
      </c>
    </row>
    <row r="1184" spans="1:27" x14ac:dyDescent="0.25">
      <c r="A1184" s="31">
        <v>43570</v>
      </c>
      <c r="B1184" s="61" t="s">
        <v>97</v>
      </c>
      <c r="C1184" s="65">
        <v>43563</v>
      </c>
      <c r="D1184" s="35">
        <f t="shared" si="72"/>
        <v>2019</v>
      </c>
      <c r="E1184" s="35">
        <f t="shared" si="73"/>
        <v>4</v>
      </c>
      <c r="F1184" s="61">
        <v>120164</v>
      </c>
      <c r="G1184" s="61" t="s">
        <v>275</v>
      </c>
      <c r="H1184" s="61" t="s">
        <v>39</v>
      </c>
      <c r="I1184" s="61" t="s">
        <v>276</v>
      </c>
      <c r="J1184" s="61" t="s">
        <v>20</v>
      </c>
      <c r="K1184" s="61" t="s">
        <v>191</v>
      </c>
      <c r="L1184" s="61" t="s">
        <v>277</v>
      </c>
      <c r="M1184" s="61">
        <v>301</v>
      </c>
      <c r="N1184" s="61" t="s">
        <v>21</v>
      </c>
      <c r="O1184" s="61">
        <v>1</v>
      </c>
      <c r="P1184" s="61" t="s">
        <v>23</v>
      </c>
      <c r="Q1184" s="61">
        <v>4</v>
      </c>
      <c r="R1184" s="61" t="s">
        <v>40</v>
      </c>
      <c r="S1184" s="61">
        <v>114</v>
      </c>
      <c r="T1184" s="61">
        <v>63372</v>
      </c>
      <c r="U1184" s="33">
        <v>6293.83</v>
      </c>
      <c r="V1184" s="61">
        <v>16.62</v>
      </c>
      <c r="W1184" s="61">
        <v>0.11</v>
      </c>
      <c r="X1184" s="61">
        <v>70</v>
      </c>
      <c r="Y1184" s="61">
        <v>3.5000000000000003E-2</v>
      </c>
      <c r="Z1184" s="61">
        <f t="shared" si="74"/>
        <v>398852.59476000001</v>
      </c>
      <c r="AA1184" s="61">
        <f t="shared" si="75"/>
        <v>440.56809999999996</v>
      </c>
    </row>
    <row r="1185" spans="1:27" x14ac:dyDescent="0.25">
      <c r="A1185" s="31">
        <v>43570</v>
      </c>
      <c r="B1185" s="61" t="s">
        <v>97</v>
      </c>
      <c r="C1185" s="65">
        <v>43563</v>
      </c>
      <c r="D1185" s="35">
        <f t="shared" si="72"/>
        <v>2019</v>
      </c>
      <c r="E1185" s="35">
        <f t="shared" si="73"/>
        <v>4</v>
      </c>
      <c r="F1185" s="61">
        <v>120164</v>
      </c>
      <c r="G1185" s="61" t="s">
        <v>275</v>
      </c>
      <c r="H1185" s="61" t="s">
        <v>39</v>
      </c>
      <c r="I1185" s="61" t="s">
        <v>276</v>
      </c>
      <c r="J1185" s="61" t="s">
        <v>20</v>
      </c>
      <c r="K1185" s="61" t="s">
        <v>191</v>
      </c>
      <c r="L1185" s="61" t="s">
        <v>277</v>
      </c>
      <c r="M1185" s="61">
        <v>301</v>
      </c>
      <c r="N1185" s="61" t="s">
        <v>21</v>
      </c>
      <c r="O1185" s="61">
        <v>1</v>
      </c>
      <c r="P1185" s="61" t="s">
        <v>23</v>
      </c>
      <c r="Q1185" s="61">
        <v>4</v>
      </c>
      <c r="R1185" s="61" t="s">
        <v>40</v>
      </c>
      <c r="S1185" s="61">
        <v>111</v>
      </c>
      <c r="T1185" s="61">
        <v>69134</v>
      </c>
      <c r="U1185" s="33">
        <v>4972.9399999999996</v>
      </c>
      <c r="V1185" s="61">
        <v>14.32</v>
      </c>
      <c r="W1185" s="61">
        <v>0.13200000000000001</v>
      </c>
      <c r="X1185" s="61">
        <v>91</v>
      </c>
      <c r="Y1185" s="61">
        <v>4.2999999999999997E-2</v>
      </c>
      <c r="Z1185" s="61">
        <f t="shared" si="74"/>
        <v>343799.23395999998</v>
      </c>
      <c r="AA1185" s="61">
        <f t="shared" si="75"/>
        <v>452.53753999999998</v>
      </c>
    </row>
    <row r="1186" spans="1:27" x14ac:dyDescent="0.25">
      <c r="A1186" s="31">
        <v>43570</v>
      </c>
      <c r="B1186" s="61" t="s">
        <v>97</v>
      </c>
      <c r="C1186" s="65">
        <v>43563</v>
      </c>
      <c r="D1186" s="35">
        <f t="shared" si="72"/>
        <v>2019</v>
      </c>
      <c r="E1186" s="35">
        <f t="shared" si="73"/>
        <v>4</v>
      </c>
      <c r="F1186" s="61">
        <v>120164</v>
      </c>
      <c r="G1186" s="61" t="s">
        <v>275</v>
      </c>
      <c r="H1186" s="61" t="s">
        <v>39</v>
      </c>
      <c r="I1186" s="61" t="s">
        <v>276</v>
      </c>
      <c r="J1186" s="61" t="s">
        <v>20</v>
      </c>
      <c r="K1186" s="61" t="s">
        <v>191</v>
      </c>
      <c r="L1186" s="61" t="s">
        <v>277</v>
      </c>
      <c r="M1186" s="61">
        <v>301</v>
      </c>
      <c r="N1186" s="61" t="s">
        <v>21</v>
      </c>
      <c r="O1186" s="61">
        <v>1</v>
      </c>
      <c r="P1186" s="61" t="s">
        <v>23</v>
      </c>
      <c r="Q1186" s="61">
        <v>4</v>
      </c>
      <c r="R1186" s="61" t="s">
        <v>40</v>
      </c>
      <c r="S1186" s="61">
        <v>112</v>
      </c>
      <c r="T1186" s="61">
        <v>70005</v>
      </c>
      <c r="U1186" s="33">
        <v>5000.6099999999997</v>
      </c>
      <c r="V1186" s="61">
        <v>14.59</v>
      </c>
      <c r="W1186" s="61">
        <v>0.12</v>
      </c>
      <c r="X1186" s="61">
        <v>84</v>
      </c>
      <c r="Y1186" s="61">
        <v>4.7E-2</v>
      </c>
      <c r="Z1186" s="61">
        <f t="shared" si="74"/>
        <v>350067.70304999995</v>
      </c>
      <c r="AA1186" s="61">
        <f t="shared" si="75"/>
        <v>420.05124000000001</v>
      </c>
    </row>
    <row r="1187" spans="1:27" x14ac:dyDescent="0.25">
      <c r="A1187" s="31">
        <v>43570</v>
      </c>
      <c r="B1187" s="61" t="s">
        <v>97</v>
      </c>
      <c r="C1187" s="65">
        <v>43563</v>
      </c>
      <c r="D1187" s="35">
        <f t="shared" si="72"/>
        <v>2019</v>
      </c>
      <c r="E1187" s="35">
        <f t="shared" si="73"/>
        <v>4</v>
      </c>
      <c r="F1187" s="61">
        <v>120164</v>
      </c>
      <c r="G1187" s="61" t="s">
        <v>275</v>
      </c>
      <c r="H1187" s="61" t="s">
        <v>39</v>
      </c>
      <c r="I1187" s="61" t="s">
        <v>276</v>
      </c>
      <c r="J1187" s="61" t="s">
        <v>20</v>
      </c>
      <c r="K1187" s="61" t="s">
        <v>191</v>
      </c>
      <c r="L1187" s="61" t="s">
        <v>277</v>
      </c>
      <c r="M1187" s="61">
        <v>301</v>
      </c>
      <c r="N1187" s="61" t="s">
        <v>21</v>
      </c>
      <c r="O1187" s="61">
        <v>1</v>
      </c>
      <c r="P1187" s="61" t="s">
        <v>23</v>
      </c>
      <c r="Q1187" s="61">
        <v>4</v>
      </c>
      <c r="R1187" s="61" t="s">
        <v>40</v>
      </c>
      <c r="S1187" s="61">
        <v>115</v>
      </c>
      <c r="T1187" s="61">
        <v>55166</v>
      </c>
      <c r="U1187" s="33">
        <v>6025.77</v>
      </c>
      <c r="V1187" s="61">
        <v>13.85</v>
      </c>
      <c r="W1187" s="61">
        <v>0.216</v>
      </c>
      <c r="X1187" s="61">
        <v>119</v>
      </c>
      <c r="Y1187" s="61">
        <v>6.3E-2</v>
      </c>
      <c r="Z1187" s="61">
        <f t="shared" si="74"/>
        <v>332417.62782000005</v>
      </c>
      <c r="AA1187" s="61">
        <f t="shared" si="75"/>
        <v>717.06663000000003</v>
      </c>
    </row>
    <row r="1188" spans="1:27" x14ac:dyDescent="0.25">
      <c r="A1188" s="31">
        <v>43570</v>
      </c>
      <c r="B1188" s="61" t="s">
        <v>97</v>
      </c>
      <c r="C1188" s="65">
        <v>43563</v>
      </c>
      <c r="D1188" s="35">
        <f t="shared" si="72"/>
        <v>2019</v>
      </c>
      <c r="E1188" s="35">
        <f t="shared" si="73"/>
        <v>4</v>
      </c>
      <c r="F1188" s="61">
        <v>120164</v>
      </c>
      <c r="G1188" s="61" t="s">
        <v>275</v>
      </c>
      <c r="H1188" s="61" t="s">
        <v>39</v>
      </c>
      <c r="I1188" s="61" t="s">
        <v>276</v>
      </c>
      <c r="J1188" s="61" t="s">
        <v>20</v>
      </c>
      <c r="K1188" s="61" t="s">
        <v>191</v>
      </c>
      <c r="L1188" s="61" t="s">
        <v>277</v>
      </c>
      <c r="M1188" s="61">
        <v>301</v>
      </c>
      <c r="N1188" s="61" t="s">
        <v>21</v>
      </c>
      <c r="O1188" s="61">
        <v>1</v>
      </c>
      <c r="P1188" s="61" t="s">
        <v>23</v>
      </c>
      <c r="Q1188" s="61">
        <v>4</v>
      </c>
      <c r="R1188" s="61" t="s">
        <v>40</v>
      </c>
      <c r="S1188" s="61">
        <v>116</v>
      </c>
      <c r="T1188" s="61">
        <v>64996</v>
      </c>
      <c r="U1188" s="33">
        <v>5971.27</v>
      </c>
      <c r="V1188" s="61">
        <v>16.170000000000002</v>
      </c>
      <c r="W1188" s="61">
        <v>0.129</v>
      </c>
      <c r="X1188" s="61">
        <v>84</v>
      </c>
      <c r="Y1188" s="61">
        <v>3.5000000000000003E-2</v>
      </c>
      <c r="Z1188" s="61">
        <f t="shared" si="74"/>
        <v>388108.66492000001</v>
      </c>
      <c r="AA1188" s="61">
        <f t="shared" si="75"/>
        <v>501.58668000000006</v>
      </c>
    </row>
    <row r="1189" spans="1:27" x14ac:dyDescent="0.25">
      <c r="A1189" s="31">
        <v>43570</v>
      </c>
      <c r="B1189" s="61" t="s">
        <v>97</v>
      </c>
      <c r="C1189" s="65">
        <v>43563</v>
      </c>
      <c r="D1189" s="35">
        <f t="shared" si="72"/>
        <v>2019</v>
      </c>
      <c r="E1189" s="35">
        <f t="shared" si="73"/>
        <v>4</v>
      </c>
      <c r="F1189" s="61">
        <v>120164</v>
      </c>
      <c r="G1189" s="61" t="s">
        <v>275</v>
      </c>
      <c r="H1189" s="61" t="s">
        <v>39</v>
      </c>
      <c r="I1189" s="61" t="s">
        <v>276</v>
      </c>
      <c r="J1189" s="61" t="s">
        <v>20</v>
      </c>
      <c r="K1189" s="61" t="s">
        <v>191</v>
      </c>
      <c r="L1189" s="61" t="s">
        <v>277</v>
      </c>
      <c r="M1189" s="61">
        <v>301</v>
      </c>
      <c r="N1189" s="61" t="s">
        <v>21</v>
      </c>
      <c r="O1189" s="61">
        <v>1</v>
      </c>
      <c r="P1189" s="61" t="s">
        <v>23</v>
      </c>
      <c r="Q1189" s="61">
        <v>4</v>
      </c>
      <c r="R1189" s="61" t="s">
        <v>40</v>
      </c>
      <c r="S1189" s="61">
        <v>101</v>
      </c>
      <c r="T1189" s="61">
        <v>27246</v>
      </c>
      <c r="U1189" s="33">
        <v>7200.71</v>
      </c>
      <c r="V1189" s="61">
        <v>11.78</v>
      </c>
      <c r="W1189" s="61">
        <v>0.154</v>
      </c>
      <c r="X1189" s="61">
        <v>42</v>
      </c>
      <c r="Y1189" s="61">
        <v>2.9000000000000001E-2</v>
      </c>
      <c r="Z1189" s="61">
        <f t="shared" si="74"/>
        <v>196190.54465999999</v>
      </c>
      <c r="AA1189" s="61">
        <f t="shared" si="75"/>
        <v>302.42982000000001</v>
      </c>
    </row>
    <row r="1190" spans="1:27" x14ac:dyDescent="0.25">
      <c r="A1190" s="31">
        <v>43570</v>
      </c>
      <c r="B1190" s="61" t="s">
        <v>97</v>
      </c>
      <c r="C1190" s="65">
        <v>43563</v>
      </c>
      <c r="D1190" s="35">
        <f t="shared" si="72"/>
        <v>2019</v>
      </c>
      <c r="E1190" s="35">
        <f t="shared" si="73"/>
        <v>4</v>
      </c>
      <c r="F1190" s="61">
        <v>120164</v>
      </c>
      <c r="G1190" s="61" t="s">
        <v>275</v>
      </c>
      <c r="H1190" s="61" t="s">
        <v>39</v>
      </c>
      <c r="I1190" s="61" t="s">
        <v>276</v>
      </c>
      <c r="J1190" s="61" t="s">
        <v>20</v>
      </c>
      <c r="K1190" s="61" t="s">
        <v>191</v>
      </c>
      <c r="L1190" s="61" t="s">
        <v>277</v>
      </c>
      <c r="M1190" s="61">
        <v>301</v>
      </c>
      <c r="N1190" s="61" t="s">
        <v>21</v>
      </c>
      <c r="O1190" s="61">
        <v>1</v>
      </c>
      <c r="P1190" s="61" t="s">
        <v>23</v>
      </c>
      <c r="Q1190" s="61">
        <v>4</v>
      </c>
      <c r="R1190" s="61" t="s">
        <v>40</v>
      </c>
      <c r="S1190" s="61">
        <v>102</v>
      </c>
      <c r="T1190" s="61">
        <v>63525</v>
      </c>
      <c r="U1190" s="33">
        <v>6555.73</v>
      </c>
      <c r="V1190" s="61">
        <v>17.350000000000001</v>
      </c>
      <c r="W1190" s="61">
        <v>0.19700000000000001</v>
      </c>
      <c r="X1190" s="61">
        <v>125</v>
      </c>
      <c r="Y1190" s="61">
        <v>3.5000000000000003E-2</v>
      </c>
      <c r="Z1190" s="61">
        <f t="shared" si="74"/>
        <v>416452.74825</v>
      </c>
      <c r="AA1190" s="61">
        <f t="shared" si="75"/>
        <v>819.46624999999995</v>
      </c>
    </row>
    <row r="1191" spans="1:27" x14ac:dyDescent="0.25">
      <c r="A1191" s="31">
        <v>43570</v>
      </c>
      <c r="B1191" s="61" t="s">
        <v>97</v>
      </c>
      <c r="C1191" s="65">
        <v>43563</v>
      </c>
      <c r="D1191" s="35">
        <f t="shared" si="72"/>
        <v>2019</v>
      </c>
      <c r="E1191" s="35">
        <f t="shared" si="73"/>
        <v>4</v>
      </c>
      <c r="F1191" s="61">
        <v>120164</v>
      </c>
      <c r="G1191" s="61" t="s">
        <v>275</v>
      </c>
      <c r="H1191" s="61" t="s">
        <v>39</v>
      </c>
      <c r="I1191" s="61" t="s">
        <v>276</v>
      </c>
      <c r="J1191" s="61" t="s">
        <v>20</v>
      </c>
      <c r="K1191" s="61" t="s">
        <v>191</v>
      </c>
      <c r="L1191" s="61" t="s">
        <v>277</v>
      </c>
      <c r="M1191" s="61">
        <v>301</v>
      </c>
      <c r="N1191" s="61" t="s">
        <v>21</v>
      </c>
      <c r="O1191" s="61">
        <v>1</v>
      </c>
      <c r="P1191" s="61" t="s">
        <v>23</v>
      </c>
      <c r="Q1191" s="61">
        <v>4</v>
      </c>
      <c r="R1191" s="61" t="s">
        <v>40</v>
      </c>
      <c r="S1191" s="61">
        <v>103</v>
      </c>
      <c r="T1191" s="61">
        <v>61924</v>
      </c>
      <c r="U1191" s="33">
        <v>6848.25</v>
      </c>
      <c r="V1191" s="61">
        <v>17.670000000000002</v>
      </c>
      <c r="W1191" s="61">
        <v>0.11600000000000001</v>
      </c>
      <c r="X1191" s="61">
        <v>72</v>
      </c>
      <c r="Y1191" s="61">
        <v>3.6999999999999998E-2</v>
      </c>
      <c r="Z1191" s="61">
        <f t="shared" si="74"/>
        <v>424071.033</v>
      </c>
      <c r="AA1191" s="61">
        <f t="shared" si="75"/>
        <v>493.07400000000001</v>
      </c>
    </row>
    <row r="1192" spans="1:27" x14ac:dyDescent="0.25">
      <c r="A1192" s="31">
        <v>43570</v>
      </c>
      <c r="B1192" s="61" t="s">
        <v>97</v>
      </c>
      <c r="C1192" s="65">
        <v>43563</v>
      </c>
      <c r="D1192" s="35">
        <f t="shared" si="72"/>
        <v>2019</v>
      </c>
      <c r="E1192" s="35">
        <f t="shared" si="73"/>
        <v>4</v>
      </c>
      <c r="F1192" s="61">
        <v>120164</v>
      </c>
      <c r="G1192" s="61" t="s">
        <v>275</v>
      </c>
      <c r="H1192" s="61" t="s">
        <v>39</v>
      </c>
      <c r="I1192" s="61" t="s">
        <v>276</v>
      </c>
      <c r="J1192" s="61" t="s">
        <v>20</v>
      </c>
      <c r="K1192" s="61" t="s">
        <v>191</v>
      </c>
      <c r="L1192" s="61" t="s">
        <v>277</v>
      </c>
      <c r="M1192" s="61">
        <v>301</v>
      </c>
      <c r="N1192" s="61" t="s">
        <v>21</v>
      </c>
      <c r="O1192" s="61">
        <v>1</v>
      </c>
      <c r="P1192" s="61" t="s">
        <v>23</v>
      </c>
      <c r="Q1192" s="61">
        <v>4</v>
      </c>
      <c r="R1192" s="61" t="s">
        <v>40</v>
      </c>
      <c r="S1192" s="61">
        <v>104</v>
      </c>
      <c r="T1192" s="61">
        <v>64057</v>
      </c>
      <c r="U1192" s="33">
        <v>6505.15</v>
      </c>
      <c r="V1192" s="61">
        <v>17.36</v>
      </c>
      <c r="W1192" s="61">
        <v>0.151</v>
      </c>
      <c r="X1192" s="61">
        <v>97</v>
      </c>
      <c r="Y1192" s="61">
        <v>4.8000000000000001E-2</v>
      </c>
      <c r="Z1192" s="61">
        <f t="shared" si="74"/>
        <v>416700.39354999998</v>
      </c>
      <c r="AA1192" s="61">
        <f t="shared" si="75"/>
        <v>630.99954999999989</v>
      </c>
    </row>
    <row r="1193" spans="1:27" x14ac:dyDescent="0.25">
      <c r="A1193" s="31">
        <v>43570</v>
      </c>
      <c r="B1193" s="61" t="s">
        <v>97</v>
      </c>
      <c r="C1193" s="65">
        <v>43563</v>
      </c>
      <c r="D1193" s="35">
        <f t="shared" si="72"/>
        <v>2019</v>
      </c>
      <c r="E1193" s="35">
        <f t="shared" si="73"/>
        <v>4</v>
      </c>
      <c r="F1193" s="61">
        <v>120164</v>
      </c>
      <c r="G1193" s="61" t="s">
        <v>275</v>
      </c>
      <c r="H1193" s="61" t="s">
        <v>39</v>
      </c>
      <c r="I1193" s="61" t="s">
        <v>276</v>
      </c>
      <c r="J1193" s="61" t="s">
        <v>20</v>
      </c>
      <c r="K1193" s="61" t="s">
        <v>191</v>
      </c>
      <c r="L1193" s="61" t="s">
        <v>277</v>
      </c>
      <c r="M1193" s="61">
        <v>301</v>
      </c>
      <c r="N1193" s="61" t="s">
        <v>21</v>
      </c>
      <c r="O1193" s="61">
        <v>1</v>
      </c>
      <c r="P1193" s="61" t="s">
        <v>23</v>
      </c>
      <c r="Q1193" s="61">
        <v>4</v>
      </c>
      <c r="R1193" s="61" t="s">
        <v>40</v>
      </c>
      <c r="S1193" s="61">
        <v>105</v>
      </c>
      <c r="T1193" s="61">
        <v>69202</v>
      </c>
      <c r="U1193" s="33">
        <v>6390.71</v>
      </c>
      <c r="V1193" s="61">
        <v>18.43</v>
      </c>
      <c r="W1193" s="61">
        <v>0.14499999999999999</v>
      </c>
      <c r="X1193" s="61">
        <v>100</v>
      </c>
      <c r="Y1193" s="61">
        <v>0.04</v>
      </c>
      <c r="Z1193" s="61">
        <f t="shared" si="74"/>
        <v>442249.91342</v>
      </c>
      <c r="AA1193" s="61">
        <f t="shared" si="75"/>
        <v>639.07100000000003</v>
      </c>
    </row>
    <row r="1194" spans="1:27" x14ac:dyDescent="0.25">
      <c r="A1194" s="31">
        <v>43570</v>
      </c>
      <c r="B1194" s="61" t="s">
        <v>97</v>
      </c>
      <c r="C1194" s="65">
        <v>43563</v>
      </c>
      <c r="D1194" s="35">
        <f t="shared" si="72"/>
        <v>2019</v>
      </c>
      <c r="E1194" s="35">
        <f t="shared" si="73"/>
        <v>4</v>
      </c>
      <c r="F1194" s="61">
        <v>120164</v>
      </c>
      <c r="G1194" s="61" t="s">
        <v>275</v>
      </c>
      <c r="H1194" s="61" t="s">
        <v>39</v>
      </c>
      <c r="I1194" s="61" t="s">
        <v>276</v>
      </c>
      <c r="J1194" s="61" t="s">
        <v>20</v>
      </c>
      <c r="K1194" s="61" t="s">
        <v>191</v>
      </c>
      <c r="L1194" s="61" t="s">
        <v>277</v>
      </c>
      <c r="M1194" s="61">
        <v>301</v>
      </c>
      <c r="N1194" s="61" t="s">
        <v>21</v>
      </c>
      <c r="O1194" s="61">
        <v>1</v>
      </c>
      <c r="P1194" s="61" t="s">
        <v>23</v>
      </c>
      <c r="Q1194" s="61">
        <v>4</v>
      </c>
      <c r="R1194" s="61" t="s">
        <v>40</v>
      </c>
      <c r="S1194" s="61">
        <v>106</v>
      </c>
      <c r="T1194" s="61">
        <v>64033</v>
      </c>
      <c r="U1194" s="33">
        <v>6412.45</v>
      </c>
      <c r="V1194" s="61">
        <v>17.11</v>
      </c>
      <c r="W1194" s="61">
        <v>0.14499999999999999</v>
      </c>
      <c r="X1194" s="61">
        <v>93</v>
      </c>
      <c r="Y1194" s="61">
        <v>5.1999999999999998E-2</v>
      </c>
      <c r="Z1194" s="61">
        <f t="shared" si="74"/>
        <v>410608.41084999999</v>
      </c>
      <c r="AA1194" s="61">
        <f t="shared" si="75"/>
        <v>596.35784999999998</v>
      </c>
    </row>
    <row r="1195" spans="1:27" x14ac:dyDescent="0.25">
      <c r="A1195" s="31">
        <v>43570</v>
      </c>
      <c r="B1195" s="61" t="s">
        <v>97</v>
      </c>
      <c r="C1195" s="65">
        <v>43563</v>
      </c>
      <c r="D1195" s="35">
        <f t="shared" si="72"/>
        <v>2019</v>
      </c>
      <c r="E1195" s="35">
        <f t="shared" si="73"/>
        <v>4</v>
      </c>
      <c r="F1195" s="61">
        <v>120164</v>
      </c>
      <c r="G1195" s="61" t="s">
        <v>275</v>
      </c>
      <c r="H1195" s="61" t="s">
        <v>39</v>
      </c>
      <c r="I1195" s="61" t="s">
        <v>276</v>
      </c>
      <c r="J1195" s="61" t="s">
        <v>20</v>
      </c>
      <c r="K1195" s="61" t="s">
        <v>191</v>
      </c>
      <c r="L1195" s="61" t="s">
        <v>277</v>
      </c>
      <c r="M1195" s="61">
        <v>301</v>
      </c>
      <c r="N1195" s="61" t="s">
        <v>21</v>
      </c>
      <c r="O1195" s="61">
        <v>1</v>
      </c>
      <c r="P1195" s="61" t="s">
        <v>23</v>
      </c>
      <c r="Q1195" s="61">
        <v>4</v>
      </c>
      <c r="R1195" s="61" t="s">
        <v>40</v>
      </c>
      <c r="S1195" s="61">
        <v>109</v>
      </c>
      <c r="T1195" s="61">
        <v>69082</v>
      </c>
      <c r="U1195" s="33">
        <v>4984.1000000000004</v>
      </c>
      <c r="V1195" s="61">
        <v>14.35</v>
      </c>
      <c r="W1195" s="61">
        <v>0.16900000000000001</v>
      </c>
      <c r="X1195" s="61">
        <v>117</v>
      </c>
      <c r="Y1195" s="61">
        <v>4.1000000000000002E-2</v>
      </c>
      <c r="Z1195" s="61">
        <f t="shared" si="74"/>
        <v>344311.59620000003</v>
      </c>
      <c r="AA1195" s="61">
        <f t="shared" si="75"/>
        <v>583.13970000000006</v>
      </c>
    </row>
    <row r="1196" spans="1:27" x14ac:dyDescent="0.25">
      <c r="A1196" s="31">
        <v>43570</v>
      </c>
      <c r="B1196" s="61" t="s">
        <v>97</v>
      </c>
      <c r="C1196" s="65">
        <v>43563</v>
      </c>
      <c r="D1196" s="35">
        <f t="shared" si="72"/>
        <v>2019</v>
      </c>
      <c r="E1196" s="35">
        <f t="shared" si="73"/>
        <v>4</v>
      </c>
      <c r="F1196" s="61">
        <v>120164</v>
      </c>
      <c r="G1196" s="61" t="s">
        <v>275</v>
      </c>
      <c r="H1196" s="61" t="s">
        <v>39</v>
      </c>
      <c r="I1196" s="61" t="s">
        <v>276</v>
      </c>
      <c r="J1196" s="61" t="s">
        <v>20</v>
      </c>
      <c r="K1196" s="61" t="s">
        <v>191</v>
      </c>
      <c r="L1196" s="61" t="s">
        <v>277</v>
      </c>
      <c r="M1196" s="61">
        <v>301</v>
      </c>
      <c r="N1196" s="61" t="s">
        <v>21</v>
      </c>
      <c r="O1196" s="61">
        <v>1</v>
      </c>
      <c r="P1196" s="61" t="s">
        <v>23</v>
      </c>
      <c r="Q1196" s="61">
        <v>4</v>
      </c>
      <c r="R1196" s="61" t="s">
        <v>40</v>
      </c>
      <c r="S1196" s="61">
        <v>110</v>
      </c>
      <c r="T1196" s="61">
        <v>69980</v>
      </c>
      <c r="U1196" s="33">
        <v>4367.74</v>
      </c>
      <c r="V1196" s="61">
        <v>12.74</v>
      </c>
      <c r="W1196" s="61">
        <v>0.11600000000000001</v>
      </c>
      <c r="X1196" s="61">
        <v>81</v>
      </c>
      <c r="Y1196" s="61">
        <v>3.4000000000000002E-2</v>
      </c>
      <c r="Z1196" s="61">
        <f t="shared" si="74"/>
        <v>305654.44520000002</v>
      </c>
      <c r="AA1196" s="61">
        <f t="shared" si="75"/>
        <v>353.78694000000002</v>
      </c>
    </row>
    <row r="1197" spans="1:27" x14ac:dyDescent="0.25">
      <c r="A1197" s="31">
        <v>43570</v>
      </c>
      <c r="B1197" s="61" t="s">
        <v>97</v>
      </c>
      <c r="C1197" s="65">
        <v>43563</v>
      </c>
      <c r="D1197" s="35">
        <f t="shared" si="72"/>
        <v>2019</v>
      </c>
      <c r="E1197" s="35">
        <f t="shared" si="73"/>
        <v>4</v>
      </c>
      <c r="F1197" s="61">
        <v>120164</v>
      </c>
      <c r="G1197" s="61" t="s">
        <v>275</v>
      </c>
      <c r="H1197" s="61" t="s">
        <v>39</v>
      </c>
      <c r="I1197" s="61" t="s">
        <v>276</v>
      </c>
      <c r="J1197" s="61" t="s">
        <v>20</v>
      </c>
      <c r="K1197" s="61" t="s">
        <v>191</v>
      </c>
      <c r="L1197" s="61" t="s">
        <v>277</v>
      </c>
      <c r="M1197" s="61">
        <v>301</v>
      </c>
      <c r="N1197" s="61" t="s">
        <v>21</v>
      </c>
      <c r="O1197" s="61">
        <v>1</v>
      </c>
      <c r="P1197" s="61" t="s">
        <v>23</v>
      </c>
      <c r="Q1197" s="61">
        <v>4</v>
      </c>
      <c r="R1197" s="61" t="s">
        <v>40</v>
      </c>
      <c r="S1197" s="61">
        <v>107</v>
      </c>
      <c r="T1197" s="61">
        <v>72977</v>
      </c>
      <c r="U1197" s="33">
        <v>6071.82</v>
      </c>
      <c r="V1197" s="61">
        <v>18.46</v>
      </c>
      <c r="W1197" s="61">
        <v>0.14699999999999999</v>
      </c>
      <c r="X1197" s="61">
        <v>107</v>
      </c>
      <c r="Y1197" s="61">
        <v>3.7999999999999999E-2</v>
      </c>
      <c r="Z1197" s="61">
        <f t="shared" si="74"/>
        <v>443103.20814</v>
      </c>
      <c r="AA1197" s="61">
        <f t="shared" si="75"/>
        <v>649.68474000000003</v>
      </c>
    </row>
    <row r="1198" spans="1:27" x14ac:dyDescent="0.25">
      <c r="A1198" s="31">
        <v>43570</v>
      </c>
      <c r="B1198" s="61" t="s">
        <v>97</v>
      </c>
      <c r="C1198" s="65">
        <v>43563</v>
      </c>
      <c r="D1198" s="35">
        <f t="shared" si="72"/>
        <v>2019</v>
      </c>
      <c r="E1198" s="35">
        <f t="shared" si="73"/>
        <v>4</v>
      </c>
      <c r="F1198" s="61">
        <v>120164</v>
      </c>
      <c r="G1198" s="61" t="s">
        <v>275</v>
      </c>
      <c r="H1198" s="61" t="s">
        <v>39</v>
      </c>
      <c r="I1198" s="61" t="s">
        <v>276</v>
      </c>
      <c r="J1198" s="61" t="s">
        <v>20</v>
      </c>
      <c r="K1198" s="61" t="s">
        <v>191</v>
      </c>
      <c r="L1198" s="61" t="s">
        <v>277</v>
      </c>
      <c r="M1198" s="61">
        <v>301</v>
      </c>
      <c r="N1198" s="61" t="s">
        <v>21</v>
      </c>
      <c r="O1198" s="61">
        <v>1</v>
      </c>
      <c r="P1198" s="61" t="s">
        <v>23</v>
      </c>
      <c r="Q1198" s="61">
        <v>4</v>
      </c>
      <c r="R1198" s="61" t="s">
        <v>40</v>
      </c>
      <c r="S1198" s="61">
        <v>108</v>
      </c>
      <c r="T1198" s="61">
        <v>69555</v>
      </c>
      <c r="U1198" s="33">
        <v>4194.71</v>
      </c>
      <c r="V1198" s="61">
        <v>12.16</v>
      </c>
      <c r="W1198" s="61">
        <v>0.14099999999999999</v>
      </c>
      <c r="X1198" s="61">
        <v>98</v>
      </c>
      <c r="Y1198" s="61">
        <v>4.2999999999999997E-2</v>
      </c>
      <c r="Z1198" s="61">
        <f t="shared" si="74"/>
        <v>291763.05405000004</v>
      </c>
      <c r="AA1198" s="61">
        <f t="shared" si="75"/>
        <v>411.08158000000003</v>
      </c>
    </row>
    <row r="1199" spans="1:27" x14ac:dyDescent="0.25">
      <c r="A1199" s="31">
        <v>43563</v>
      </c>
      <c r="B1199" s="61" t="s">
        <v>98</v>
      </c>
      <c r="C1199" s="65">
        <v>43556</v>
      </c>
      <c r="D1199" s="35">
        <f t="shared" si="72"/>
        <v>2019</v>
      </c>
      <c r="E1199" s="35">
        <f t="shared" si="73"/>
        <v>4</v>
      </c>
      <c r="F1199" s="61">
        <v>120164</v>
      </c>
      <c r="G1199" s="61" t="s">
        <v>275</v>
      </c>
      <c r="H1199" s="61" t="s">
        <v>39</v>
      </c>
      <c r="I1199" s="61" t="s">
        <v>276</v>
      </c>
      <c r="J1199" s="61" t="s">
        <v>20</v>
      </c>
      <c r="K1199" s="61" t="s">
        <v>191</v>
      </c>
      <c r="L1199" s="61" t="s">
        <v>277</v>
      </c>
      <c r="M1199" s="61">
        <v>301</v>
      </c>
      <c r="N1199" s="61" t="s">
        <v>21</v>
      </c>
      <c r="O1199" s="61">
        <v>1</v>
      </c>
      <c r="P1199" s="61" t="s">
        <v>23</v>
      </c>
      <c r="Q1199" s="61">
        <v>4</v>
      </c>
      <c r="R1199" s="61" t="s">
        <v>40</v>
      </c>
      <c r="S1199" s="61">
        <v>108</v>
      </c>
      <c r="T1199" s="61">
        <v>69640</v>
      </c>
      <c r="U1199" s="33">
        <v>4036.66</v>
      </c>
      <c r="V1199" s="61">
        <v>11.712999999999999</v>
      </c>
      <c r="W1199" s="61">
        <v>0.122</v>
      </c>
      <c r="X1199" s="61">
        <v>85</v>
      </c>
      <c r="Y1199" s="61">
        <v>0.01</v>
      </c>
      <c r="Z1199" s="61">
        <f t="shared" si="74"/>
        <v>281113.0024</v>
      </c>
      <c r="AA1199" s="61">
        <f t="shared" si="75"/>
        <v>343.11609999999996</v>
      </c>
    </row>
    <row r="1200" spans="1:27" x14ac:dyDescent="0.25">
      <c r="A1200" s="31">
        <v>43563</v>
      </c>
      <c r="B1200" s="61" t="s">
        <v>98</v>
      </c>
      <c r="C1200" s="65">
        <v>43556</v>
      </c>
      <c r="D1200" s="35">
        <f t="shared" si="72"/>
        <v>2019</v>
      </c>
      <c r="E1200" s="35">
        <f t="shared" si="73"/>
        <v>4</v>
      </c>
      <c r="F1200" s="61">
        <v>120164</v>
      </c>
      <c r="G1200" s="61" t="s">
        <v>275</v>
      </c>
      <c r="H1200" s="61" t="s">
        <v>39</v>
      </c>
      <c r="I1200" s="61" t="s">
        <v>276</v>
      </c>
      <c r="J1200" s="61" t="s">
        <v>20</v>
      </c>
      <c r="K1200" s="61" t="s">
        <v>191</v>
      </c>
      <c r="L1200" s="61" t="s">
        <v>277</v>
      </c>
      <c r="M1200" s="61">
        <v>301</v>
      </c>
      <c r="N1200" s="61" t="s">
        <v>21</v>
      </c>
      <c r="O1200" s="61">
        <v>1</v>
      </c>
      <c r="P1200" s="61" t="s">
        <v>23</v>
      </c>
      <c r="Q1200" s="61">
        <v>4</v>
      </c>
      <c r="R1200" s="61" t="s">
        <v>40</v>
      </c>
      <c r="S1200" s="61">
        <v>107</v>
      </c>
      <c r="T1200" s="61">
        <v>73004</v>
      </c>
      <c r="U1200" s="33">
        <v>5872.2929999999997</v>
      </c>
      <c r="V1200" s="61">
        <v>17.863</v>
      </c>
      <c r="W1200" s="61">
        <v>3.6999999999999998E-2</v>
      </c>
      <c r="X1200" s="61">
        <v>27</v>
      </c>
      <c r="Y1200" s="61">
        <v>2.1000000000000001E-2</v>
      </c>
      <c r="Z1200" s="61">
        <f t="shared" si="74"/>
        <v>428700.878172</v>
      </c>
      <c r="AA1200" s="61">
        <f t="shared" si="75"/>
        <v>158.55191099999999</v>
      </c>
    </row>
    <row r="1201" spans="1:27" x14ac:dyDescent="0.25">
      <c r="A1201" s="31">
        <v>43563</v>
      </c>
      <c r="B1201" s="61" t="s">
        <v>98</v>
      </c>
      <c r="C1201" s="65">
        <v>43556</v>
      </c>
      <c r="D1201" s="35">
        <f t="shared" si="72"/>
        <v>2019</v>
      </c>
      <c r="E1201" s="35">
        <f t="shared" si="73"/>
        <v>4</v>
      </c>
      <c r="F1201" s="61">
        <v>120164</v>
      </c>
      <c r="G1201" s="61" t="s">
        <v>275</v>
      </c>
      <c r="H1201" s="61" t="s">
        <v>39</v>
      </c>
      <c r="I1201" s="61" t="s">
        <v>276</v>
      </c>
      <c r="J1201" s="61" t="s">
        <v>20</v>
      </c>
      <c r="K1201" s="61" t="s">
        <v>191</v>
      </c>
      <c r="L1201" s="61" t="s">
        <v>277</v>
      </c>
      <c r="M1201" s="61">
        <v>301</v>
      </c>
      <c r="N1201" s="61" t="s">
        <v>21</v>
      </c>
      <c r="O1201" s="61">
        <v>1</v>
      </c>
      <c r="P1201" s="61" t="s">
        <v>23</v>
      </c>
      <c r="Q1201" s="61">
        <v>4</v>
      </c>
      <c r="R1201" s="61" t="s">
        <v>40</v>
      </c>
      <c r="S1201" s="61">
        <v>110</v>
      </c>
      <c r="T1201" s="61">
        <v>70069</v>
      </c>
      <c r="U1201" s="33">
        <v>4192.95</v>
      </c>
      <c r="V1201" s="61">
        <v>12.241</v>
      </c>
      <c r="W1201" s="61">
        <v>0.127</v>
      </c>
      <c r="X1201" s="61">
        <v>89</v>
      </c>
      <c r="Y1201" s="61">
        <v>1.2999999999999999E-2</v>
      </c>
      <c r="Z1201" s="61">
        <f t="shared" si="74"/>
        <v>293795.81355000002</v>
      </c>
      <c r="AA1201" s="61">
        <f t="shared" si="75"/>
        <v>373.17255</v>
      </c>
    </row>
    <row r="1202" spans="1:27" x14ac:dyDescent="0.25">
      <c r="A1202" s="31">
        <v>43563</v>
      </c>
      <c r="B1202" s="61" t="s">
        <v>98</v>
      </c>
      <c r="C1202" s="65">
        <v>43556</v>
      </c>
      <c r="D1202" s="35">
        <f t="shared" si="72"/>
        <v>2019</v>
      </c>
      <c r="E1202" s="35">
        <f t="shared" si="73"/>
        <v>4</v>
      </c>
      <c r="F1202" s="61">
        <v>120164</v>
      </c>
      <c r="G1202" s="61" t="s">
        <v>275</v>
      </c>
      <c r="H1202" s="61" t="s">
        <v>39</v>
      </c>
      <c r="I1202" s="61" t="s">
        <v>276</v>
      </c>
      <c r="J1202" s="61" t="s">
        <v>20</v>
      </c>
      <c r="K1202" s="61" t="s">
        <v>191</v>
      </c>
      <c r="L1202" s="61" t="s">
        <v>277</v>
      </c>
      <c r="M1202" s="61">
        <v>301</v>
      </c>
      <c r="N1202" s="61" t="s">
        <v>21</v>
      </c>
      <c r="O1202" s="61">
        <v>1</v>
      </c>
      <c r="P1202" s="61" t="s">
        <v>23</v>
      </c>
      <c r="Q1202" s="61">
        <v>4</v>
      </c>
      <c r="R1202" s="61" t="s">
        <v>40</v>
      </c>
      <c r="S1202" s="61">
        <v>109</v>
      </c>
      <c r="T1202" s="61">
        <v>69173</v>
      </c>
      <c r="U1202" s="33">
        <v>4811.2290000000003</v>
      </c>
      <c r="V1202" s="61">
        <v>13.867000000000001</v>
      </c>
      <c r="W1202" s="61">
        <v>0.13200000000000001</v>
      </c>
      <c r="X1202" s="61">
        <v>91</v>
      </c>
      <c r="Y1202" s="61">
        <v>1.7000000000000001E-2</v>
      </c>
      <c r="Z1202" s="61">
        <f t="shared" si="74"/>
        <v>332807.14361700002</v>
      </c>
      <c r="AA1202" s="61">
        <f t="shared" si="75"/>
        <v>437.82183900000001</v>
      </c>
    </row>
    <row r="1203" spans="1:27" x14ac:dyDescent="0.25">
      <c r="A1203" s="31">
        <v>43563</v>
      </c>
      <c r="B1203" s="61" t="s">
        <v>98</v>
      </c>
      <c r="C1203" s="65">
        <v>43556</v>
      </c>
      <c r="D1203" s="35">
        <f t="shared" si="72"/>
        <v>2019</v>
      </c>
      <c r="E1203" s="35">
        <f t="shared" si="73"/>
        <v>4</v>
      </c>
      <c r="F1203" s="61">
        <v>120164</v>
      </c>
      <c r="G1203" s="61" t="s">
        <v>275</v>
      </c>
      <c r="H1203" s="61" t="s">
        <v>39</v>
      </c>
      <c r="I1203" s="61" t="s">
        <v>276</v>
      </c>
      <c r="J1203" s="61" t="s">
        <v>20</v>
      </c>
      <c r="K1203" s="61" t="s">
        <v>191</v>
      </c>
      <c r="L1203" s="61" t="s">
        <v>277</v>
      </c>
      <c r="M1203" s="61">
        <v>301</v>
      </c>
      <c r="N1203" s="61" t="s">
        <v>21</v>
      </c>
      <c r="O1203" s="61">
        <v>1</v>
      </c>
      <c r="P1203" s="61" t="s">
        <v>23</v>
      </c>
      <c r="Q1203" s="61">
        <v>4</v>
      </c>
      <c r="R1203" s="61" t="s">
        <v>40</v>
      </c>
      <c r="S1203" s="61">
        <v>106</v>
      </c>
      <c r="T1203" s="61">
        <v>64087</v>
      </c>
      <c r="U1203" s="33">
        <v>6197.9979999999996</v>
      </c>
      <c r="V1203" s="61">
        <v>16.55</v>
      </c>
      <c r="W1203" s="61">
        <v>8.4000000000000005E-2</v>
      </c>
      <c r="X1203" s="61">
        <v>54</v>
      </c>
      <c r="Y1203" s="61">
        <v>1.6E-2</v>
      </c>
      <c r="Z1203" s="61">
        <f t="shared" si="74"/>
        <v>397211.09782599995</v>
      </c>
      <c r="AA1203" s="61">
        <f t="shared" si="75"/>
        <v>334.691892</v>
      </c>
    </row>
    <row r="1204" spans="1:27" x14ac:dyDescent="0.25">
      <c r="A1204" s="31">
        <v>43563</v>
      </c>
      <c r="B1204" s="61" t="s">
        <v>98</v>
      </c>
      <c r="C1204" s="65">
        <v>43556</v>
      </c>
      <c r="D1204" s="35">
        <f t="shared" si="72"/>
        <v>2019</v>
      </c>
      <c r="E1204" s="35">
        <f t="shared" si="73"/>
        <v>4</v>
      </c>
      <c r="F1204" s="61">
        <v>120164</v>
      </c>
      <c r="G1204" s="61" t="s">
        <v>275</v>
      </c>
      <c r="H1204" s="61" t="s">
        <v>39</v>
      </c>
      <c r="I1204" s="61" t="s">
        <v>276</v>
      </c>
      <c r="J1204" s="61" t="s">
        <v>20</v>
      </c>
      <c r="K1204" s="61" t="s">
        <v>191</v>
      </c>
      <c r="L1204" s="61" t="s">
        <v>277</v>
      </c>
      <c r="M1204" s="61">
        <v>301</v>
      </c>
      <c r="N1204" s="61" t="s">
        <v>21</v>
      </c>
      <c r="O1204" s="61">
        <v>1</v>
      </c>
      <c r="P1204" s="61" t="s">
        <v>23</v>
      </c>
      <c r="Q1204" s="61">
        <v>4</v>
      </c>
      <c r="R1204" s="61" t="s">
        <v>40</v>
      </c>
      <c r="S1204" s="61">
        <v>105</v>
      </c>
      <c r="T1204" s="61">
        <v>69270</v>
      </c>
      <c r="U1204" s="33">
        <v>6195.9009999999998</v>
      </c>
      <c r="V1204" s="61">
        <v>17.882999999999999</v>
      </c>
      <c r="W1204" s="61">
        <v>9.8000000000000004E-2</v>
      </c>
      <c r="X1204" s="61">
        <v>68</v>
      </c>
      <c r="Y1204" s="61">
        <v>1.7000000000000001E-2</v>
      </c>
      <c r="Z1204" s="61">
        <f t="shared" si="74"/>
        <v>429190.06226999999</v>
      </c>
      <c r="AA1204" s="61">
        <f t="shared" si="75"/>
        <v>421.32126799999998</v>
      </c>
    </row>
    <row r="1205" spans="1:27" x14ac:dyDescent="0.25">
      <c r="A1205" s="31">
        <v>43563</v>
      </c>
      <c r="B1205" s="61" t="s">
        <v>98</v>
      </c>
      <c r="C1205" s="65">
        <v>43556</v>
      </c>
      <c r="D1205" s="35">
        <f t="shared" si="72"/>
        <v>2019</v>
      </c>
      <c r="E1205" s="35">
        <f t="shared" si="73"/>
        <v>4</v>
      </c>
      <c r="F1205" s="61">
        <v>120164</v>
      </c>
      <c r="G1205" s="61" t="s">
        <v>275</v>
      </c>
      <c r="H1205" s="61" t="s">
        <v>39</v>
      </c>
      <c r="I1205" s="61" t="s">
        <v>276</v>
      </c>
      <c r="J1205" s="61" t="s">
        <v>20</v>
      </c>
      <c r="K1205" s="61" t="s">
        <v>191</v>
      </c>
      <c r="L1205" s="61" t="s">
        <v>277</v>
      </c>
      <c r="M1205" s="61">
        <v>301</v>
      </c>
      <c r="N1205" s="61" t="s">
        <v>21</v>
      </c>
      <c r="O1205" s="61">
        <v>1</v>
      </c>
      <c r="P1205" s="61" t="s">
        <v>23</v>
      </c>
      <c r="Q1205" s="61">
        <v>4</v>
      </c>
      <c r="R1205" s="61" t="s">
        <v>40</v>
      </c>
      <c r="S1205" s="61">
        <v>104</v>
      </c>
      <c r="T1205" s="61">
        <v>64092</v>
      </c>
      <c r="U1205" s="33">
        <v>6301.2479999999996</v>
      </c>
      <c r="V1205" s="61">
        <v>16.827000000000002</v>
      </c>
      <c r="W1205" s="61">
        <v>5.5E-2</v>
      </c>
      <c r="X1205" s="61">
        <v>35</v>
      </c>
      <c r="Y1205" s="61">
        <v>2.1999999999999999E-2</v>
      </c>
      <c r="Z1205" s="61">
        <f t="shared" si="74"/>
        <v>403859.586816</v>
      </c>
      <c r="AA1205" s="61">
        <f t="shared" si="75"/>
        <v>220.54367999999999</v>
      </c>
    </row>
    <row r="1206" spans="1:27" x14ac:dyDescent="0.25">
      <c r="A1206" s="31">
        <v>43563</v>
      </c>
      <c r="B1206" s="61" t="s">
        <v>98</v>
      </c>
      <c r="C1206" s="65">
        <v>43556</v>
      </c>
      <c r="D1206" s="35">
        <f t="shared" si="72"/>
        <v>2019</v>
      </c>
      <c r="E1206" s="35">
        <f t="shared" si="73"/>
        <v>4</v>
      </c>
      <c r="F1206" s="61">
        <v>120164</v>
      </c>
      <c r="G1206" s="61" t="s">
        <v>275</v>
      </c>
      <c r="H1206" s="61" t="s">
        <v>39</v>
      </c>
      <c r="I1206" s="61" t="s">
        <v>276</v>
      </c>
      <c r="J1206" s="61" t="s">
        <v>20</v>
      </c>
      <c r="K1206" s="61" t="s">
        <v>191</v>
      </c>
      <c r="L1206" s="61" t="s">
        <v>277</v>
      </c>
      <c r="M1206" s="61">
        <v>301</v>
      </c>
      <c r="N1206" s="61" t="s">
        <v>21</v>
      </c>
      <c r="O1206" s="61">
        <v>1</v>
      </c>
      <c r="P1206" s="61" t="s">
        <v>23</v>
      </c>
      <c r="Q1206" s="61">
        <v>4</v>
      </c>
      <c r="R1206" s="61" t="s">
        <v>40</v>
      </c>
      <c r="S1206" s="61">
        <v>103</v>
      </c>
      <c r="T1206" s="61">
        <v>61983</v>
      </c>
      <c r="U1206" s="33">
        <v>6702.1629999999996</v>
      </c>
      <c r="V1206" s="61">
        <v>17.309000000000001</v>
      </c>
      <c r="W1206" s="61">
        <v>9.5000000000000001E-2</v>
      </c>
      <c r="X1206" s="61">
        <v>59</v>
      </c>
      <c r="Y1206" s="61">
        <v>2.3E-2</v>
      </c>
      <c r="Z1206" s="61">
        <f t="shared" si="74"/>
        <v>415420.16922899999</v>
      </c>
      <c r="AA1206" s="61">
        <f t="shared" si="75"/>
        <v>395.42761699999994</v>
      </c>
    </row>
    <row r="1207" spans="1:27" x14ac:dyDescent="0.25">
      <c r="A1207" s="31">
        <v>43563</v>
      </c>
      <c r="B1207" s="61" t="s">
        <v>98</v>
      </c>
      <c r="C1207" s="65">
        <v>43556</v>
      </c>
      <c r="D1207" s="35">
        <f t="shared" si="72"/>
        <v>2019</v>
      </c>
      <c r="E1207" s="35">
        <f t="shared" si="73"/>
        <v>4</v>
      </c>
      <c r="F1207" s="61">
        <v>120164</v>
      </c>
      <c r="G1207" s="61" t="s">
        <v>275</v>
      </c>
      <c r="H1207" s="61" t="s">
        <v>39</v>
      </c>
      <c r="I1207" s="61" t="s">
        <v>276</v>
      </c>
      <c r="J1207" s="61" t="s">
        <v>20</v>
      </c>
      <c r="K1207" s="61" t="s">
        <v>191</v>
      </c>
      <c r="L1207" s="61" t="s">
        <v>277</v>
      </c>
      <c r="M1207" s="61">
        <v>301</v>
      </c>
      <c r="N1207" s="61" t="s">
        <v>21</v>
      </c>
      <c r="O1207" s="61">
        <v>1</v>
      </c>
      <c r="P1207" s="61" t="s">
        <v>23</v>
      </c>
      <c r="Q1207" s="61">
        <v>4</v>
      </c>
      <c r="R1207" s="61" t="s">
        <v>40</v>
      </c>
      <c r="S1207" s="61">
        <v>102</v>
      </c>
      <c r="T1207" s="61">
        <v>63550</v>
      </c>
      <c r="U1207" s="33">
        <v>6429.88</v>
      </c>
      <c r="V1207" s="61">
        <v>17.026</v>
      </c>
      <c r="W1207" s="61">
        <v>3.9E-2</v>
      </c>
      <c r="X1207" s="61">
        <v>25</v>
      </c>
      <c r="Y1207" s="61">
        <v>2.4E-2</v>
      </c>
      <c r="Z1207" s="61">
        <f t="shared" si="74"/>
        <v>408618.87400000001</v>
      </c>
      <c r="AA1207" s="61">
        <f t="shared" si="75"/>
        <v>160.74700000000001</v>
      </c>
    </row>
    <row r="1208" spans="1:27" x14ac:dyDescent="0.25">
      <c r="A1208" s="31">
        <v>43563</v>
      </c>
      <c r="B1208" s="61" t="s">
        <v>98</v>
      </c>
      <c r="C1208" s="65">
        <v>43556</v>
      </c>
      <c r="D1208" s="35">
        <f t="shared" si="72"/>
        <v>2019</v>
      </c>
      <c r="E1208" s="35">
        <f t="shared" si="73"/>
        <v>4</v>
      </c>
      <c r="F1208" s="61">
        <v>120164</v>
      </c>
      <c r="G1208" s="61" t="s">
        <v>275</v>
      </c>
      <c r="H1208" s="61" t="s">
        <v>39</v>
      </c>
      <c r="I1208" s="61" t="s">
        <v>276</v>
      </c>
      <c r="J1208" s="61" t="s">
        <v>20</v>
      </c>
      <c r="K1208" s="61" t="s">
        <v>191</v>
      </c>
      <c r="L1208" s="61" t="s">
        <v>277</v>
      </c>
      <c r="M1208" s="61">
        <v>301</v>
      </c>
      <c r="N1208" s="61" t="s">
        <v>21</v>
      </c>
      <c r="O1208" s="61">
        <v>1</v>
      </c>
      <c r="P1208" s="61" t="s">
        <v>23</v>
      </c>
      <c r="Q1208" s="61">
        <v>4</v>
      </c>
      <c r="R1208" s="61" t="s">
        <v>40</v>
      </c>
      <c r="S1208" s="61">
        <v>101</v>
      </c>
      <c r="T1208" s="61">
        <v>64808</v>
      </c>
      <c r="U1208" s="33">
        <v>7200.7070000000003</v>
      </c>
      <c r="V1208" s="61">
        <v>19.443999999999999</v>
      </c>
      <c r="W1208" s="61">
        <v>7.2999999999999995E-2</v>
      </c>
      <c r="X1208" s="61">
        <v>47</v>
      </c>
      <c r="Y1208" s="61">
        <v>2.8000000000000001E-2</v>
      </c>
      <c r="Z1208" s="61">
        <f t="shared" si="74"/>
        <v>466663.41925600002</v>
      </c>
      <c r="AA1208" s="61">
        <f t="shared" si="75"/>
        <v>338.43322899999998</v>
      </c>
    </row>
    <row r="1209" spans="1:27" x14ac:dyDescent="0.25">
      <c r="A1209" s="31">
        <v>43563</v>
      </c>
      <c r="B1209" s="61" t="s">
        <v>98</v>
      </c>
      <c r="C1209" s="65">
        <v>43556</v>
      </c>
      <c r="D1209" s="35">
        <f t="shared" si="72"/>
        <v>2019</v>
      </c>
      <c r="E1209" s="35">
        <f t="shared" si="73"/>
        <v>4</v>
      </c>
      <c r="F1209" s="61">
        <v>120164</v>
      </c>
      <c r="G1209" s="61" t="s">
        <v>275</v>
      </c>
      <c r="H1209" s="61" t="s">
        <v>39</v>
      </c>
      <c r="I1209" s="61" t="s">
        <v>276</v>
      </c>
      <c r="J1209" s="61" t="s">
        <v>20</v>
      </c>
      <c r="K1209" s="61" t="s">
        <v>191</v>
      </c>
      <c r="L1209" s="61" t="s">
        <v>277</v>
      </c>
      <c r="M1209" s="61">
        <v>301</v>
      </c>
      <c r="N1209" s="61" t="s">
        <v>21</v>
      </c>
      <c r="O1209" s="61">
        <v>1</v>
      </c>
      <c r="P1209" s="61" t="s">
        <v>23</v>
      </c>
      <c r="Q1209" s="61">
        <v>4</v>
      </c>
      <c r="R1209" s="61" t="s">
        <v>40</v>
      </c>
      <c r="S1209" s="61">
        <v>116</v>
      </c>
      <c r="T1209" s="61">
        <v>65041</v>
      </c>
      <c r="U1209" s="33">
        <v>5753.8540000000003</v>
      </c>
      <c r="V1209" s="61">
        <v>15.593</v>
      </c>
      <c r="W1209" s="61">
        <v>6.9000000000000006E-2</v>
      </c>
      <c r="X1209" s="61">
        <v>45</v>
      </c>
      <c r="Y1209" s="61">
        <v>0.04</v>
      </c>
      <c r="Z1209" s="61">
        <f t="shared" si="74"/>
        <v>374236.418014</v>
      </c>
      <c r="AA1209" s="61">
        <f t="shared" si="75"/>
        <v>258.92343</v>
      </c>
    </row>
    <row r="1210" spans="1:27" x14ac:dyDescent="0.25">
      <c r="A1210" s="31">
        <v>43563</v>
      </c>
      <c r="B1210" s="61" t="s">
        <v>98</v>
      </c>
      <c r="C1210" s="65">
        <v>43556</v>
      </c>
      <c r="D1210" s="35">
        <f t="shared" si="72"/>
        <v>2019</v>
      </c>
      <c r="E1210" s="35">
        <f t="shared" si="73"/>
        <v>4</v>
      </c>
      <c r="F1210" s="61">
        <v>120164</v>
      </c>
      <c r="G1210" s="61" t="s">
        <v>275</v>
      </c>
      <c r="H1210" s="61" t="s">
        <v>39</v>
      </c>
      <c r="I1210" s="61" t="s">
        <v>276</v>
      </c>
      <c r="J1210" s="61" t="s">
        <v>20</v>
      </c>
      <c r="K1210" s="61" t="s">
        <v>191</v>
      </c>
      <c r="L1210" s="61" t="s">
        <v>277</v>
      </c>
      <c r="M1210" s="61">
        <v>301</v>
      </c>
      <c r="N1210" s="61" t="s">
        <v>21</v>
      </c>
      <c r="O1210" s="61">
        <v>1</v>
      </c>
      <c r="P1210" s="61" t="s">
        <v>23</v>
      </c>
      <c r="Q1210" s="61">
        <v>4</v>
      </c>
      <c r="R1210" s="61" t="s">
        <v>40</v>
      </c>
      <c r="S1210" s="61">
        <v>112</v>
      </c>
      <c r="T1210" s="61">
        <v>70108</v>
      </c>
      <c r="U1210" s="33">
        <v>4808.7669999999998</v>
      </c>
      <c r="V1210" s="61">
        <v>14.047000000000001</v>
      </c>
      <c r="W1210" s="61">
        <v>0.14699999999999999</v>
      </c>
      <c r="X1210" s="61">
        <v>103</v>
      </c>
      <c r="Y1210" s="61">
        <v>1.7000000000000001E-2</v>
      </c>
      <c r="Z1210" s="61">
        <f t="shared" si="74"/>
        <v>337133.03683599998</v>
      </c>
      <c r="AA1210" s="61">
        <f t="shared" si="75"/>
        <v>495.30300099999999</v>
      </c>
    </row>
    <row r="1211" spans="1:27" x14ac:dyDescent="0.25">
      <c r="A1211" s="31">
        <v>43563</v>
      </c>
      <c r="B1211" s="61" t="s">
        <v>98</v>
      </c>
      <c r="C1211" s="65">
        <v>43556</v>
      </c>
      <c r="D1211" s="35">
        <f t="shared" si="72"/>
        <v>2019</v>
      </c>
      <c r="E1211" s="35">
        <f t="shared" si="73"/>
        <v>4</v>
      </c>
      <c r="F1211" s="61">
        <v>120164</v>
      </c>
      <c r="G1211" s="61" t="s">
        <v>275</v>
      </c>
      <c r="H1211" s="61" t="s">
        <v>39</v>
      </c>
      <c r="I1211" s="61" t="s">
        <v>276</v>
      </c>
      <c r="J1211" s="61" t="s">
        <v>20</v>
      </c>
      <c r="K1211" s="61" t="s">
        <v>191</v>
      </c>
      <c r="L1211" s="61" t="s">
        <v>277</v>
      </c>
      <c r="M1211" s="61">
        <v>301</v>
      </c>
      <c r="N1211" s="61" t="s">
        <v>21</v>
      </c>
      <c r="O1211" s="61">
        <v>1</v>
      </c>
      <c r="P1211" s="61" t="s">
        <v>23</v>
      </c>
      <c r="Q1211" s="61">
        <v>4</v>
      </c>
      <c r="R1211" s="61" t="s">
        <v>40</v>
      </c>
      <c r="S1211" s="61">
        <v>111</v>
      </c>
      <c r="T1211" s="61">
        <v>69251</v>
      </c>
      <c r="U1211" s="33">
        <v>4786.0280000000002</v>
      </c>
      <c r="V1211" s="61">
        <v>13.81</v>
      </c>
      <c r="W1211" s="61">
        <v>0.16900000000000001</v>
      </c>
      <c r="X1211" s="61">
        <v>117</v>
      </c>
      <c r="Y1211" s="61">
        <v>2.5000000000000001E-2</v>
      </c>
      <c r="Z1211" s="61">
        <f t="shared" si="74"/>
        <v>331437.22502800002</v>
      </c>
      <c r="AA1211" s="61">
        <f t="shared" si="75"/>
        <v>559.96527600000002</v>
      </c>
    </row>
    <row r="1212" spans="1:27" x14ac:dyDescent="0.25">
      <c r="A1212" s="31">
        <v>43563</v>
      </c>
      <c r="B1212" s="61" t="s">
        <v>98</v>
      </c>
      <c r="C1212" s="65">
        <v>43556</v>
      </c>
      <c r="D1212" s="35">
        <f t="shared" si="72"/>
        <v>2019</v>
      </c>
      <c r="E1212" s="35">
        <f t="shared" si="73"/>
        <v>4</v>
      </c>
      <c r="F1212" s="61">
        <v>120164</v>
      </c>
      <c r="G1212" s="61" t="s">
        <v>275</v>
      </c>
      <c r="H1212" s="61" t="s">
        <v>39</v>
      </c>
      <c r="I1212" s="61" t="s">
        <v>276</v>
      </c>
      <c r="J1212" s="61" t="s">
        <v>20</v>
      </c>
      <c r="K1212" s="61" t="s">
        <v>191</v>
      </c>
      <c r="L1212" s="61" t="s">
        <v>277</v>
      </c>
      <c r="M1212" s="61">
        <v>301</v>
      </c>
      <c r="N1212" s="61" t="s">
        <v>21</v>
      </c>
      <c r="O1212" s="61">
        <v>1</v>
      </c>
      <c r="P1212" s="61" t="s">
        <v>23</v>
      </c>
      <c r="Q1212" s="61">
        <v>4</v>
      </c>
      <c r="R1212" s="61" t="s">
        <v>40</v>
      </c>
      <c r="S1212" s="61">
        <v>114</v>
      </c>
      <c r="T1212" s="61">
        <v>63433</v>
      </c>
      <c r="U1212" s="33">
        <v>6071.9889999999996</v>
      </c>
      <c r="V1212" s="61">
        <v>16.048999999999999</v>
      </c>
      <c r="W1212" s="61">
        <v>9.6000000000000002E-2</v>
      </c>
      <c r="X1212" s="61">
        <v>61</v>
      </c>
      <c r="Y1212" s="61">
        <v>1.6E-2</v>
      </c>
      <c r="Z1212" s="61">
        <f t="shared" si="74"/>
        <v>385164.478237</v>
      </c>
      <c r="AA1212" s="61">
        <f t="shared" si="75"/>
        <v>370.39132899999998</v>
      </c>
    </row>
    <row r="1213" spans="1:27" x14ac:dyDescent="0.25">
      <c r="A1213" s="31">
        <v>43563</v>
      </c>
      <c r="B1213" s="61" t="s">
        <v>98</v>
      </c>
      <c r="C1213" s="65">
        <v>43556</v>
      </c>
      <c r="D1213" s="35">
        <f t="shared" si="72"/>
        <v>2019</v>
      </c>
      <c r="E1213" s="35">
        <f t="shared" si="73"/>
        <v>4</v>
      </c>
      <c r="F1213" s="61">
        <v>120164</v>
      </c>
      <c r="G1213" s="61" t="s">
        <v>275</v>
      </c>
      <c r="H1213" s="61" t="s">
        <v>39</v>
      </c>
      <c r="I1213" s="61" t="s">
        <v>276</v>
      </c>
      <c r="J1213" s="61" t="s">
        <v>20</v>
      </c>
      <c r="K1213" s="61" t="s">
        <v>191</v>
      </c>
      <c r="L1213" s="61" t="s">
        <v>277</v>
      </c>
      <c r="M1213" s="61">
        <v>301</v>
      </c>
      <c r="N1213" s="61" t="s">
        <v>21</v>
      </c>
      <c r="O1213" s="61">
        <v>1</v>
      </c>
      <c r="P1213" s="61" t="s">
        <v>23</v>
      </c>
      <c r="Q1213" s="61">
        <v>4</v>
      </c>
      <c r="R1213" s="61" t="s">
        <v>40</v>
      </c>
      <c r="S1213" s="61">
        <v>113</v>
      </c>
      <c r="T1213" s="61">
        <v>55659</v>
      </c>
      <c r="U1213" s="33">
        <v>5940.0020000000004</v>
      </c>
      <c r="V1213" s="61">
        <v>13.776</v>
      </c>
      <c r="W1213" s="61">
        <v>0.24099999999999999</v>
      </c>
      <c r="X1213" s="61">
        <v>134</v>
      </c>
      <c r="Y1213" s="61">
        <v>2.1999999999999999E-2</v>
      </c>
      <c r="Z1213" s="61">
        <f t="shared" si="74"/>
        <v>330614.57131800003</v>
      </c>
      <c r="AA1213" s="61">
        <f t="shared" si="75"/>
        <v>795.96026800000004</v>
      </c>
    </row>
    <row r="1214" spans="1:27" x14ac:dyDescent="0.25">
      <c r="A1214" s="31">
        <v>43563</v>
      </c>
      <c r="B1214" s="61" t="s">
        <v>98</v>
      </c>
      <c r="C1214" s="65">
        <v>43556</v>
      </c>
      <c r="D1214" s="35">
        <f t="shared" si="72"/>
        <v>2019</v>
      </c>
      <c r="E1214" s="35">
        <f t="shared" si="73"/>
        <v>4</v>
      </c>
      <c r="F1214" s="61">
        <v>120164</v>
      </c>
      <c r="G1214" s="61" t="s">
        <v>275</v>
      </c>
      <c r="H1214" s="61" t="s">
        <v>39</v>
      </c>
      <c r="I1214" s="61" t="s">
        <v>276</v>
      </c>
      <c r="J1214" s="61" t="s">
        <v>20</v>
      </c>
      <c r="K1214" s="61" t="s">
        <v>191</v>
      </c>
      <c r="L1214" s="61" t="s">
        <v>277</v>
      </c>
      <c r="M1214" s="61">
        <v>301</v>
      </c>
      <c r="N1214" s="61" t="s">
        <v>21</v>
      </c>
      <c r="O1214" s="61">
        <v>1</v>
      </c>
      <c r="P1214" s="61" t="s">
        <v>23</v>
      </c>
      <c r="Q1214" s="61">
        <v>4</v>
      </c>
      <c r="R1214" s="61" t="s">
        <v>40</v>
      </c>
      <c r="S1214" s="61">
        <v>115</v>
      </c>
      <c r="T1214" s="61">
        <v>55317</v>
      </c>
      <c r="U1214" s="33">
        <v>5749.7389999999996</v>
      </c>
      <c r="V1214" s="61">
        <v>13.252000000000001</v>
      </c>
      <c r="W1214" s="61">
        <v>0.27300000000000002</v>
      </c>
      <c r="X1214" s="61">
        <v>151</v>
      </c>
      <c r="Y1214" s="61">
        <v>3.4000000000000002E-2</v>
      </c>
      <c r="Z1214" s="61">
        <f t="shared" si="74"/>
        <v>318058.31226299994</v>
      </c>
      <c r="AA1214" s="61">
        <f t="shared" si="75"/>
        <v>868.21058899999991</v>
      </c>
    </row>
    <row r="1215" spans="1:27" x14ac:dyDescent="0.25">
      <c r="A1215" s="31">
        <v>43556</v>
      </c>
      <c r="B1215" s="61" t="s">
        <v>44</v>
      </c>
      <c r="C1215" s="65">
        <v>43549</v>
      </c>
      <c r="D1215" s="35">
        <f t="shared" si="72"/>
        <v>2019</v>
      </c>
      <c r="E1215" s="35">
        <f t="shared" si="73"/>
        <v>3</v>
      </c>
      <c r="F1215" s="61">
        <v>120164</v>
      </c>
      <c r="G1215" s="61" t="s">
        <v>275</v>
      </c>
      <c r="H1215" s="61" t="s">
        <v>39</v>
      </c>
      <c r="I1215" s="61" t="s">
        <v>276</v>
      </c>
      <c r="J1215" s="61" t="s">
        <v>20</v>
      </c>
      <c r="K1215" s="61" t="s">
        <v>191</v>
      </c>
      <c r="L1215" s="61" t="s">
        <v>277</v>
      </c>
      <c r="M1215" s="61">
        <v>301</v>
      </c>
      <c r="N1215" s="61" t="s">
        <v>21</v>
      </c>
      <c r="O1215" s="61">
        <v>1</v>
      </c>
      <c r="P1215" s="61" t="s">
        <v>23</v>
      </c>
      <c r="Q1215" s="61">
        <v>4</v>
      </c>
      <c r="R1215" s="61" t="s">
        <v>40</v>
      </c>
      <c r="S1215" s="61">
        <v>115</v>
      </c>
      <c r="T1215" s="61">
        <v>55427</v>
      </c>
      <c r="U1215" s="33">
        <v>5473.6930000000002</v>
      </c>
      <c r="V1215" s="61">
        <v>12.641</v>
      </c>
      <c r="W1215" s="61">
        <v>0.19800000000000001</v>
      </c>
      <c r="X1215" s="61">
        <v>110</v>
      </c>
      <c r="Y1215" s="61">
        <v>8.1000000000000003E-2</v>
      </c>
      <c r="Z1215" s="61">
        <f t="shared" si="74"/>
        <v>303390.381911</v>
      </c>
      <c r="AA1215" s="61">
        <f t="shared" si="75"/>
        <v>602.10622999999998</v>
      </c>
    </row>
    <row r="1216" spans="1:27" x14ac:dyDescent="0.25">
      <c r="A1216" s="31">
        <v>43556</v>
      </c>
      <c r="B1216" s="61" t="s">
        <v>44</v>
      </c>
      <c r="C1216" s="65">
        <v>43549</v>
      </c>
      <c r="D1216" s="35">
        <f t="shared" si="72"/>
        <v>2019</v>
      </c>
      <c r="E1216" s="35">
        <f t="shared" si="73"/>
        <v>3</v>
      </c>
      <c r="F1216" s="61">
        <v>120164</v>
      </c>
      <c r="G1216" s="61" t="s">
        <v>275</v>
      </c>
      <c r="H1216" s="61" t="s">
        <v>39</v>
      </c>
      <c r="I1216" s="61" t="s">
        <v>276</v>
      </c>
      <c r="J1216" s="61" t="s">
        <v>20</v>
      </c>
      <c r="K1216" s="61" t="s">
        <v>191</v>
      </c>
      <c r="L1216" s="61" t="s">
        <v>277</v>
      </c>
      <c r="M1216" s="61">
        <v>301</v>
      </c>
      <c r="N1216" s="61" t="s">
        <v>21</v>
      </c>
      <c r="O1216" s="61">
        <v>1</v>
      </c>
      <c r="P1216" s="61" t="s">
        <v>23</v>
      </c>
      <c r="Q1216" s="61">
        <v>4</v>
      </c>
      <c r="R1216" s="61" t="s">
        <v>40</v>
      </c>
      <c r="S1216" s="61">
        <v>116</v>
      </c>
      <c r="T1216" s="61">
        <v>65089</v>
      </c>
      <c r="U1216" s="33">
        <v>5518.4880000000003</v>
      </c>
      <c r="V1216" s="61">
        <v>14.965999999999999</v>
      </c>
      <c r="W1216" s="61">
        <v>7.3999999999999996E-2</v>
      </c>
      <c r="X1216" s="61">
        <v>48</v>
      </c>
      <c r="Y1216" s="61">
        <v>1.7999999999999999E-2</v>
      </c>
      <c r="Z1216" s="61">
        <f t="shared" si="74"/>
        <v>359192.86543200002</v>
      </c>
      <c r="AA1216" s="61">
        <f t="shared" si="75"/>
        <v>264.88742400000001</v>
      </c>
    </row>
    <row r="1217" spans="1:27" x14ac:dyDescent="0.25">
      <c r="A1217" s="31">
        <v>43556</v>
      </c>
      <c r="B1217" s="61" t="s">
        <v>44</v>
      </c>
      <c r="C1217" s="65">
        <v>43549</v>
      </c>
      <c r="D1217" s="35">
        <f t="shared" si="72"/>
        <v>2019</v>
      </c>
      <c r="E1217" s="35">
        <f t="shared" si="73"/>
        <v>3</v>
      </c>
      <c r="F1217" s="61">
        <v>120164</v>
      </c>
      <c r="G1217" s="61" t="s">
        <v>275</v>
      </c>
      <c r="H1217" s="61" t="s">
        <v>39</v>
      </c>
      <c r="I1217" s="61" t="s">
        <v>276</v>
      </c>
      <c r="J1217" s="61" t="s">
        <v>20</v>
      </c>
      <c r="K1217" s="61" t="s">
        <v>191</v>
      </c>
      <c r="L1217" s="61" t="s">
        <v>277</v>
      </c>
      <c r="M1217" s="61">
        <v>301</v>
      </c>
      <c r="N1217" s="61" t="s">
        <v>21</v>
      </c>
      <c r="O1217" s="61">
        <v>1</v>
      </c>
      <c r="P1217" s="61" t="s">
        <v>23</v>
      </c>
      <c r="Q1217" s="61">
        <v>4</v>
      </c>
      <c r="R1217" s="61" t="s">
        <v>40</v>
      </c>
      <c r="S1217" s="61">
        <v>114</v>
      </c>
      <c r="T1217" s="61">
        <v>63472</v>
      </c>
      <c r="U1217" s="33">
        <v>5836.1629999999996</v>
      </c>
      <c r="V1217" s="61">
        <v>15.435</v>
      </c>
      <c r="W1217" s="61">
        <v>6.0999999999999999E-2</v>
      </c>
      <c r="X1217" s="61">
        <v>39</v>
      </c>
      <c r="Y1217" s="61">
        <v>0.02</v>
      </c>
      <c r="Z1217" s="61">
        <f t="shared" si="74"/>
        <v>370432.937936</v>
      </c>
      <c r="AA1217" s="61">
        <f t="shared" si="75"/>
        <v>227.61035699999999</v>
      </c>
    </row>
    <row r="1218" spans="1:27" x14ac:dyDescent="0.25">
      <c r="A1218" s="31">
        <v>43556</v>
      </c>
      <c r="B1218" s="61" t="s">
        <v>44</v>
      </c>
      <c r="C1218" s="65">
        <v>43549</v>
      </c>
      <c r="D1218" s="35">
        <f t="shared" si="72"/>
        <v>2019</v>
      </c>
      <c r="E1218" s="35">
        <f t="shared" si="73"/>
        <v>3</v>
      </c>
      <c r="F1218" s="61">
        <v>120164</v>
      </c>
      <c r="G1218" s="61" t="s">
        <v>275</v>
      </c>
      <c r="H1218" s="61" t="s">
        <v>39</v>
      </c>
      <c r="I1218" s="61" t="s">
        <v>276</v>
      </c>
      <c r="J1218" s="61" t="s">
        <v>20</v>
      </c>
      <c r="K1218" s="61" t="s">
        <v>191</v>
      </c>
      <c r="L1218" s="61" t="s">
        <v>277</v>
      </c>
      <c r="M1218" s="61">
        <v>301</v>
      </c>
      <c r="N1218" s="61" t="s">
        <v>21</v>
      </c>
      <c r="O1218" s="61">
        <v>1</v>
      </c>
      <c r="P1218" s="61" t="s">
        <v>23</v>
      </c>
      <c r="Q1218" s="61">
        <v>4</v>
      </c>
      <c r="R1218" s="61" t="s">
        <v>40</v>
      </c>
      <c r="S1218" s="61">
        <v>113</v>
      </c>
      <c r="T1218" s="61">
        <v>55732</v>
      </c>
      <c r="U1218" s="33">
        <v>5671.5559999999996</v>
      </c>
      <c r="V1218" s="61">
        <v>13.17</v>
      </c>
      <c r="W1218" s="61">
        <v>0.13100000000000001</v>
      </c>
      <c r="X1218" s="61">
        <v>73</v>
      </c>
      <c r="Y1218" s="61">
        <v>6.0999999999999999E-2</v>
      </c>
      <c r="Z1218" s="61">
        <f t="shared" si="74"/>
        <v>316087.15899199998</v>
      </c>
      <c r="AA1218" s="61">
        <f t="shared" si="75"/>
        <v>414.02358799999996</v>
      </c>
    </row>
    <row r="1219" spans="1:27" x14ac:dyDescent="0.25">
      <c r="A1219" s="31">
        <v>43556</v>
      </c>
      <c r="B1219" s="61" t="s">
        <v>44</v>
      </c>
      <c r="C1219" s="65">
        <v>43549</v>
      </c>
      <c r="D1219" s="35">
        <f t="shared" ref="D1219:D1282" si="76">YEAR(C1219)</f>
        <v>2019</v>
      </c>
      <c r="E1219" s="35">
        <f t="shared" ref="E1219:E1282" si="77">MONTH(C1219)</f>
        <v>3</v>
      </c>
      <c r="F1219" s="61">
        <v>120164</v>
      </c>
      <c r="G1219" s="61" t="s">
        <v>275</v>
      </c>
      <c r="H1219" s="61" t="s">
        <v>39</v>
      </c>
      <c r="I1219" s="61" t="s">
        <v>276</v>
      </c>
      <c r="J1219" s="61" t="s">
        <v>20</v>
      </c>
      <c r="K1219" s="61" t="s">
        <v>191</v>
      </c>
      <c r="L1219" s="61" t="s">
        <v>277</v>
      </c>
      <c r="M1219" s="61">
        <v>301</v>
      </c>
      <c r="N1219" s="61" t="s">
        <v>21</v>
      </c>
      <c r="O1219" s="61">
        <v>1</v>
      </c>
      <c r="P1219" s="61" t="s">
        <v>23</v>
      </c>
      <c r="Q1219" s="61">
        <v>4</v>
      </c>
      <c r="R1219" s="61" t="s">
        <v>40</v>
      </c>
      <c r="S1219" s="61">
        <v>112</v>
      </c>
      <c r="T1219" s="61">
        <v>70174</v>
      </c>
      <c r="U1219" s="33">
        <v>4600.9660000000003</v>
      </c>
      <c r="V1219" s="61">
        <v>13.452999999999999</v>
      </c>
      <c r="W1219" s="61">
        <v>9.4E-2</v>
      </c>
      <c r="X1219" s="61">
        <v>66</v>
      </c>
      <c r="Y1219" s="61">
        <v>3.7999999999999999E-2</v>
      </c>
      <c r="Z1219" s="61">
        <f t="shared" ref="Z1219:Z1282" si="78">T1219*U1219/1000</f>
        <v>322868.18808400002</v>
      </c>
      <c r="AA1219" s="61">
        <f t="shared" ref="AA1219:AA1282" si="79">X1219*U1219/1000</f>
        <v>303.66375600000003</v>
      </c>
    </row>
    <row r="1220" spans="1:27" x14ac:dyDescent="0.25">
      <c r="A1220" s="31">
        <v>43556</v>
      </c>
      <c r="B1220" s="61" t="s">
        <v>44</v>
      </c>
      <c r="C1220" s="65">
        <v>43549</v>
      </c>
      <c r="D1220" s="35">
        <f t="shared" si="76"/>
        <v>2019</v>
      </c>
      <c r="E1220" s="35">
        <f t="shared" si="77"/>
        <v>3</v>
      </c>
      <c r="F1220" s="61">
        <v>120164</v>
      </c>
      <c r="G1220" s="61" t="s">
        <v>275</v>
      </c>
      <c r="H1220" s="61" t="s">
        <v>39</v>
      </c>
      <c r="I1220" s="61" t="s">
        <v>276</v>
      </c>
      <c r="J1220" s="61" t="s">
        <v>20</v>
      </c>
      <c r="K1220" s="61" t="s">
        <v>191</v>
      </c>
      <c r="L1220" s="61" t="s">
        <v>277</v>
      </c>
      <c r="M1220" s="61">
        <v>301</v>
      </c>
      <c r="N1220" s="61" t="s">
        <v>21</v>
      </c>
      <c r="O1220" s="61">
        <v>1</v>
      </c>
      <c r="P1220" s="61" t="s">
        <v>23</v>
      </c>
      <c r="Q1220" s="61">
        <v>4</v>
      </c>
      <c r="R1220" s="61" t="s">
        <v>40</v>
      </c>
      <c r="S1220" s="61">
        <v>104</v>
      </c>
      <c r="T1220" s="61">
        <v>64149</v>
      </c>
      <c r="U1220" s="33">
        <v>6075.1559999999999</v>
      </c>
      <c r="V1220" s="61">
        <v>16.238</v>
      </c>
      <c r="W1220" s="61">
        <v>8.8999999999999996E-2</v>
      </c>
      <c r="X1220" s="61">
        <v>57</v>
      </c>
      <c r="Y1220" s="61">
        <v>3.3000000000000002E-2</v>
      </c>
      <c r="Z1220" s="61">
        <f t="shared" si="78"/>
        <v>389715.18224400003</v>
      </c>
      <c r="AA1220" s="61">
        <f t="shared" si="79"/>
        <v>346.28389199999998</v>
      </c>
    </row>
    <row r="1221" spans="1:27" x14ac:dyDescent="0.25">
      <c r="A1221" s="31">
        <v>43556</v>
      </c>
      <c r="B1221" s="61" t="s">
        <v>44</v>
      </c>
      <c r="C1221" s="65">
        <v>43549</v>
      </c>
      <c r="D1221" s="35">
        <f t="shared" si="76"/>
        <v>2019</v>
      </c>
      <c r="E1221" s="35">
        <f t="shared" si="77"/>
        <v>3</v>
      </c>
      <c r="F1221" s="61">
        <v>120164</v>
      </c>
      <c r="G1221" s="61" t="s">
        <v>275</v>
      </c>
      <c r="H1221" s="61" t="s">
        <v>39</v>
      </c>
      <c r="I1221" s="61" t="s">
        <v>276</v>
      </c>
      <c r="J1221" s="61" t="s">
        <v>20</v>
      </c>
      <c r="K1221" s="61" t="s">
        <v>191</v>
      </c>
      <c r="L1221" s="61" t="s">
        <v>277</v>
      </c>
      <c r="M1221" s="61">
        <v>301</v>
      </c>
      <c r="N1221" s="61" t="s">
        <v>21</v>
      </c>
      <c r="O1221" s="61">
        <v>1</v>
      </c>
      <c r="P1221" s="61" t="s">
        <v>23</v>
      </c>
      <c r="Q1221" s="61">
        <v>4</v>
      </c>
      <c r="R1221" s="61" t="s">
        <v>40</v>
      </c>
      <c r="S1221" s="61">
        <v>102</v>
      </c>
      <c r="T1221" s="61">
        <v>63631</v>
      </c>
      <c r="U1221" s="33">
        <v>6189.5360000000001</v>
      </c>
      <c r="V1221" s="61">
        <v>16.41</v>
      </c>
      <c r="W1221" s="61">
        <v>0.127</v>
      </c>
      <c r="X1221" s="61">
        <v>81</v>
      </c>
      <c r="Y1221" s="61">
        <v>5.8000000000000003E-2</v>
      </c>
      <c r="Z1221" s="61">
        <f t="shared" si="78"/>
        <v>393846.36521600001</v>
      </c>
      <c r="AA1221" s="61">
        <f t="shared" si="79"/>
        <v>501.35241600000001</v>
      </c>
    </row>
    <row r="1222" spans="1:27" x14ac:dyDescent="0.25">
      <c r="A1222" s="31">
        <v>43556</v>
      </c>
      <c r="B1222" s="61" t="s">
        <v>44</v>
      </c>
      <c r="C1222" s="65">
        <v>43549</v>
      </c>
      <c r="D1222" s="35">
        <f t="shared" si="76"/>
        <v>2019</v>
      </c>
      <c r="E1222" s="35">
        <f t="shared" si="77"/>
        <v>3</v>
      </c>
      <c r="F1222" s="61">
        <v>120164</v>
      </c>
      <c r="G1222" s="61" t="s">
        <v>275</v>
      </c>
      <c r="H1222" s="61" t="s">
        <v>39</v>
      </c>
      <c r="I1222" s="61" t="s">
        <v>276</v>
      </c>
      <c r="J1222" s="61" t="s">
        <v>20</v>
      </c>
      <c r="K1222" s="61" t="s">
        <v>191</v>
      </c>
      <c r="L1222" s="61" t="s">
        <v>277</v>
      </c>
      <c r="M1222" s="61">
        <v>301</v>
      </c>
      <c r="N1222" s="61" t="s">
        <v>21</v>
      </c>
      <c r="O1222" s="61">
        <v>1</v>
      </c>
      <c r="P1222" s="61" t="s">
        <v>23</v>
      </c>
      <c r="Q1222" s="61">
        <v>4</v>
      </c>
      <c r="R1222" s="61" t="s">
        <v>40</v>
      </c>
      <c r="S1222" s="61">
        <v>101</v>
      </c>
      <c r="T1222" s="61">
        <v>64865</v>
      </c>
      <c r="U1222" s="33">
        <v>7075.2960000000003</v>
      </c>
      <c r="V1222" s="61">
        <v>19.122</v>
      </c>
      <c r="W1222" s="61">
        <v>8.7999999999999995E-2</v>
      </c>
      <c r="X1222" s="61">
        <v>57</v>
      </c>
      <c r="Y1222" s="61">
        <v>0.04</v>
      </c>
      <c r="Z1222" s="61">
        <f t="shared" si="78"/>
        <v>458939.07504000003</v>
      </c>
      <c r="AA1222" s="61">
        <f t="shared" si="79"/>
        <v>403.29187200000001</v>
      </c>
    </row>
    <row r="1223" spans="1:27" x14ac:dyDescent="0.25">
      <c r="A1223" s="31">
        <v>43556</v>
      </c>
      <c r="B1223" s="61" t="s">
        <v>44</v>
      </c>
      <c r="C1223" s="65">
        <v>43549</v>
      </c>
      <c r="D1223" s="35">
        <f t="shared" si="76"/>
        <v>2019</v>
      </c>
      <c r="E1223" s="35">
        <f t="shared" si="77"/>
        <v>3</v>
      </c>
      <c r="F1223" s="61">
        <v>120164</v>
      </c>
      <c r="G1223" s="61" t="s">
        <v>275</v>
      </c>
      <c r="H1223" s="61" t="s">
        <v>39</v>
      </c>
      <c r="I1223" s="61" t="s">
        <v>276</v>
      </c>
      <c r="J1223" s="61" t="s">
        <v>20</v>
      </c>
      <c r="K1223" s="61" t="s">
        <v>191</v>
      </c>
      <c r="L1223" s="61" t="s">
        <v>277</v>
      </c>
      <c r="M1223" s="61">
        <v>301</v>
      </c>
      <c r="N1223" s="61" t="s">
        <v>21</v>
      </c>
      <c r="O1223" s="61">
        <v>1</v>
      </c>
      <c r="P1223" s="61" t="s">
        <v>23</v>
      </c>
      <c r="Q1223" s="61">
        <v>4</v>
      </c>
      <c r="R1223" s="61" t="s">
        <v>40</v>
      </c>
      <c r="S1223" s="61">
        <v>103</v>
      </c>
      <c r="T1223" s="61">
        <v>62028</v>
      </c>
      <c r="U1223" s="33">
        <v>6470.4489999999996</v>
      </c>
      <c r="V1223" s="61">
        <v>16.722999999999999</v>
      </c>
      <c r="W1223" s="61">
        <v>7.2999999999999995E-2</v>
      </c>
      <c r="X1223" s="61">
        <v>45</v>
      </c>
      <c r="Y1223" s="61">
        <v>3.1E-2</v>
      </c>
      <c r="Z1223" s="61">
        <f t="shared" si="78"/>
        <v>401349.01057199994</v>
      </c>
      <c r="AA1223" s="61">
        <f t="shared" si="79"/>
        <v>291.17020499999995</v>
      </c>
    </row>
    <row r="1224" spans="1:27" x14ac:dyDescent="0.25">
      <c r="A1224" s="31">
        <v>43556</v>
      </c>
      <c r="B1224" s="61" t="s">
        <v>44</v>
      </c>
      <c r="C1224" s="65">
        <v>43549</v>
      </c>
      <c r="D1224" s="35">
        <f t="shared" si="76"/>
        <v>2019</v>
      </c>
      <c r="E1224" s="35">
        <f t="shared" si="77"/>
        <v>3</v>
      </c>
      <c r="F1224" s="61">
        <v>120164</v>
      </c>
      <c r="G1224" s="61" t="s">
        <v>275</v>
      </c>
      <c r="H1224" s="61" t="s">
        <v>39</v>
      </c>
      <c r="I1224" s="61" t="s">
        <v>276</v>
      </c>
      <c r="J1224" s="61" t="s">
        <v>20</v>
      </c>
      <c r="K1224" s="61" t="s">
        <v>191</v>
      </c>
      <c r="L1224" s="61" t="s">
        <v>277</v>
      </c>
      <c r="M1224" s="61">
        <v>301</v>
      </c>
      <c r="N1224" s="61" t="s">
        <v>21</v>
      </c>
      <c r="O1224" s="61">
        <v>1</v>
      </c>
      <c r="P1224" s="61" t="s">
        <v>23</v>
      </c>
      <c r="Q1224" s="61">
        <v>4</v>
      </c>
      <c r="R1224" s="61" t="s">
        <v>40</v>
      </c>
      <c r="S1224" s="61">
        <v>105</v>
      </c>
      <c r="T1224" s="61">
        <v>69362</v>
      </c>
      <c r="U1224" s="33">
        <v>6002.0730000000003</v>
      </c>
      <c r="V1224" s="61">
        <v>17.346</v>
      </c>
      <c r="W1224" s="61">
        <v>0.13300000000000001</v>
      </c>
      <c r="X1224" s="61">
        <v>92</v>
      </c>
      <c r="Y1224" s="61">
        <v>7.0000000000000001E-3</v>
      </c>
      <c r="Z1224" s="61">
        <f t="shared" si="78"/>
        <v>416315.787426</v>
      </c>
      <c r="AA1224" s="61">
        <f t="shared" si="79"/>
        <v>552.19071600000007</v>
      </c>
    </row>
    <row r="1225" spans="1:27" x14ac:dyDescent="0.25">
      <c r="A1225" s="31">
        <v>43556</v>
      </c>
      <c r="B1225" s="61" t="s">
        <v>44</v>
      </c>
      <c r="C1225" s="65">
        <v>43549</v>
      </c>
      <c r="D1225" s="35">
        <f t="shared" si="76"/>
        <v>2019</v>
      </c>
      <c r="E1225" s="35">
        <f t="shared" si="77"/>
        <v>3</v>
      </c>
      <c r="F1225" s="61">
        <v>120164</v>
      </c>
      <c r="G1225" s="61" t="s">
        <v>275</v>
      </c>
      <c r="H1225" s="61" t="s">
        <v>39</v>
      </c>
      <c r="I1225" s="61" t="s">
        <v>276</v>
      </c>
      <c r="J1225" s="61" t="s">
        <v>20</v>
      </c>
      <c r="K1225" s="61" t="s">
        <v>191</v>
      </c>
      <c r="L1225" s="61" t="s">
        <v>277</v>
      </c>
      <c r="M1225" s="61">
        <v>301</v>
      </c>
      <c r="N1225" s="61" t="s">
        <v>21</v>
      </c>
      <c r="O1225" s="61">
        <v>1</v>
      </c>
      <c r="P1225" s="61" t="s">
        <v>23</v>
      </c>
      <c r="Q1225" s="61">
        <v>4</v>
      </c>
      <c r="R1225" s="61" t="s">
        <v>40</v>
      </c>
      <c r="S1225" s="61">
        <v>106</v>
      </c>
      <c r="T1225" s="61">
        <v>64136</v>
      </c>
      <c r="U1225" s="33">
        <v>5980.8249999999998</v>
      </c>
      <c r="V1225" s="61">
        <v>15.983000000000001</v>
      </c>
      <c r="W1225" s="61">
        <v>7.5999999999999998E-2</v>
      </c>
      <c r="X1225" s="61">
        <v>49</v>
      </c>
      <c r="Y1225" s="61">
        <v>0.03</v>
      </c>
      <c r="Z1225" s="61">
        <f t="shared" si="78"/>
        <v>383586.19219999999</v>
      </c>
      <c r="AA1225" s="61">
        <f t="shared" si="79"/>
        <v>293.06042500000001</v>
      </c>
    </row>
    <row r="1226" spans="1:27" x14ac:dyDescent="0.25">
      <c r="A1226" s="31">
        <v>43556</v>
      </c>
      <c r="B1226" s="61" t="s">
        <v>44</v>
      </c>
      <c r="C1226" s="65">
        <v>43549</v>
      </c>
      <c r="D1226" s="35">
        <f t="shared" si="76"/>
        <v>2019</v>
      </c>
      <c r="E1226" s="35">
        <f t="shared" si="77"/>
        <v>3</v>
      </c>
      <c r="F1226" s="61">
        <v>120164</v>
      </c>
      <c r="G1226" s="61" t="s">
        <v>275</v>
      </c>
      <c r="H1226" s="61" t="s">
        <v>39</v>
      </c>
      <c r="I1226" s="61" t="s">
        <v>276</v>
      </c>
      <c r="J1226" s="61" t="s">
        <v>20</v>
      </c>
      <c r="K1226" s="61" t="s">
        <v>191</v>
      </c>
      <c r="L1226" s="61" t="s">
        <v>277</v>
      </c>
      <c r="M1226" s="61">
        <v>301</v>
      </c>
      <c r="N1226" s="61" t="s">
        <v>21</v>
      </c>
      <c r="O1226" s="61">
        <v>1</v>
      </c>
      <c r="P1226" s="61" t="s">
        <v>23</v>
      </c>
      <c r="Q1226" s="61">
        <v>4</v>
      </c>
      <c r="R1226" s="61" t="s">
        <v>40</v>
      </c>
      <c r="S1226" s="61">
        <v>110</v>
      </c>
      <c r="T1226" s="61">
        <v>70127</v>
      </c>
      <c r="U1226" s="33">
        <v>4018.4160000000002</v>
      </c>
      <c r="V1226" s="61">
        <v>11.742000000000001</v>
      </c>
      <c r="W1226" s="61">
        <v>8.3000000000000004E-2</v>
      </c>
      <c r="X1226" s="61">
        <v>58</v>
      </c>
      <c r="Y1226" s="61">
        <v>0.01</v>
      </c>
      <c r="Z1226" s="61">
        <f t="shared" si="78"/>
        <v>281799.45883200003</v>
      </c>
      <c r="AA1226" s="61">
        <f t="shared" si="79"/>
        <v>233.068128</v>
      </c>
    </row>
    <row r="1227" spans="1:27" x14ac:dyDescent="0.25">
      <c r="A1227" s="31">
        <v>43556</v>
      </c>
      <c r="B1227" s="61" t="s">
        <v>44</v>
      </c>
      <c r="C1227" s="65">
        <v>43549</v>
      </c>
      <c r="D1227" s="35">
        <f t="shared" si="76"/>
        <v>2019</v>
      </c>
      <c r="E1227" s="35">
        <f t="shared" si="77"/>
        <v>3</v>
      </c>
      <c r="F1227" s="61">
        <v>120164</v>
      </c>
      <c r="G1227" s="61" t="s">
        <v>275</v>
      </c>
      <c r="H1227" s="61" t="s">
        <v>39</v>
      </c>
      <c r="I1227" s="61" t="s">
        <v>276</v>
      </c>
      <c r="J1227" s="61" t="s">
        <v>20</v>
      </c>
      <c r="K1227" s="61" t="s">
        <v>191</v>
      </c>
      <c r="L1227" s="61" t="s">
        <v>277</v>
      </c>
      <c r="M1227" s="61">
        <v>301</v>
      </c>
      <c r="N1227" s="61" t="s">
        <v>21</v>
      </c>
      <c r="O1227" s="61">
        <v>1</v>
      </c>
      <c r="P1227" s="61" t="s">
        <v>23</v>
      </c>
      <c r="Q1227" s="61">
        <v>4</v>
      </c>
      <c r="R1227" s="61" t="s">
        <v>40</v>
      </c>
      <c r="S1227" s="61">
        <v>111</v>
      </c>
      <c r="T1227" s="61">
        <v>69309</v>
      </c>
      <c r="U1227" s="33">
        <v>4602.0360000000001</v>
      </c>
      <c r="V1227" s="61">
        <v>13.29</v>
      </c>
      <c r="W1227" s="61">
        <v>8.4000000000000005E-2</v>
      </c>
      <c r="X1227" s="61">
        <v>58</v>
      </c>
      <c r="Y1227" s="61">
        <v>3.5000000000000003E-2</v>
      </c>
      <c r="Z1227" s="61">
        <f t="shared" si="78"/>
        <v>318962.51312399999</v>
      </c>
      <c r="AA1227" s="61">
        <f t="shared" si="79"/>
        <v>266.91808800000001</v>
      </c>
    </row>
    <row r="1228" spans="1:27" x14ac:dyDescent="0.25">
      <c r="A1228" s="31">
        <v>43556</v>
      </c>
      <c r="B1228" s="61" t="s">
        <v>44</v>
      </c>
      <c r="C1228" s="65">
        <v>43549</v>
      </c>
      <c r="D1228" s="35">
        <f t="shared" si="76"/>
        <v>2019</v>
      </c>
      <c r="E1228" s="35">
        <f t="shared" si="77"/>
        <v>3</v>
      </c>
      <c r="F1228" s="61">
        <v>120164</v>
      </c>
      <c r="G1228" s="61" t="s">
        <v>275</v>
      </c>
      <c r="H1228" s="61" t="s">
        <v>39</v>
      </c>
      <c r="I1228" s="61" t="s">
        <v>276</v>
      </c>
      <c r="J1228" s="61" t="s">
        <v>20</v>
      </c>
      <c r="K1228" s="61" t="s">
        <v>191</v>
      </c>
      <c r="L1228" s="61" t="s">
        <v>277</v>
      </c>
      <c r="M1228" s="61">
        <v>301</v>
      </c>
      <c r="N1228" s="61" t="s">
        <v>21</v>
      </c>
      <c r="O1228" s="61">
        <v>1</v>
      </c>
      <c r="P1228" s="61" t="s">
        <v>23</v>
      </c>
      <c r="Q1228" s="61">
        <v>4</v>
      </c>
      <c r="R1228" s="61" t="s">
        <v>40</v>
      </c>
      <c r="S1228" s="61">
        <v>107</v>
      </c>
      <c r="T1228" s="61">
        <v>73034</v>
      </c>
      <c r="U1228" s="33">
        <v>5669.6040000000003</v>
      </c>
      <c r="V1228" s="61">
        <v>17.253</v>
      </c>
      <c r="W1228" s="61">
        <v>4.1000000000000002E-2</v>
      </c>
      <c r="X1228" s="61">
        <v>30</v>
      </c>
      <c r="Y1228" s="61">
        <v>3.0000000000000001E-3</v>
      </c>
      <c r="Z1228" s="61">
        <f t="shared" si="78"/>
        <v>414073.85853600001</v>
      </c>
      <c r="AA1228" s="61">
        <f t="shared" si="79"/>
        <v>170.08812</v>
      </c>
    </row>
    <row r="1229" spans="1:27" x14ac:dyDescent="0.25">
      <c r="A1229" s="31">
        <v>43556</v>
      </c>
      <c r="B1229" s="61" t="s">
        <v>44</v>
      </c>
      <c r="C1229" s="65">
        <v>43549</v>
      </c>
      <c r="D1229" s="35">
        <f t="shared" si="76"/>
        <v>2019</v>
      </c>
      <c r="E1229" s="35">
        <f t="shared" si="77"/>
        <v>3</v>
      </c>
      <c r="F1229" s="61">
        <v>120164</v>
      </c>
      <c r="G1229" s="61" t="s">
        <v>275</v>
      </c>
      <c r="H1229" s="61" t="s">
        <v>39</v>
      </c>
      <c r="I1229" s="61" t="s">
        <v>276</v>
      </c>
      <c r="J1229" s="61" t="s">
        <v>20</v>
      </c>
      <c r="K1229" s="61" t="s">
        <v>191</v>
      </c>
      <c r="L1229" s="61" t="s">
        <v>277</v>
      </c>
      <c r="M1229" s="61">
        <v>301</v>
      </c>
      <c r="N1229" s="61" t="s">
        <v>21</v>
      </c>
      <c r="O1229" s="61">
        <v>1</v>
      </c>
      <c r="P1229" s="61" t="s">
        <v>23</v>
      </c>
      <c r="Q1229" s="61">
        <v>4</v>
      </c>
      <c r="R1229" s="61" t="s">
        <v>40</v>
      </c>
      <c r="S1229" s="61">
        <v>109</v>
      </c>
      <c r="T1229" s="61">
        <v>69244</v>
      </c>
      <c r="U1229" s="33">
        <v>4618.1940000000004</v>
      </c>
      <c r="V1229" s="61">
        <v>13.324</v>
      </c>
      <c r="W1229" s="61">
        <v>0.10299999999999999</v>
      </c>
      <c r="X1229" s="61">
        <v>71</v>
      </c>
      <c r="Y1229" s="61">
        <v>1.2999999999999999E-2</v>
      </c>
      <c r="Z1229" s="61">
        <f t="shared" si="78"/>
        <v>319782.22533600003</v>
      </c>
      <c r="AA1229" s="61">
        <f t="shared" si="79"/>
        <v>327.89177400000005</v>
      </c>
    </row>
    <row r="1230" spans="1:27" x14ac:dyDescent="0.25">
      <c r="A1230" s="31">
        <v>43556</v>
      </c>
      <c r="B1230" s="61" t="s">
        <v>44</v>
      </c>
      <c r="C1230" s="65">
        <v>43549</v>
      </c>
      <c r="D1230" s="35">
        <f t="shared" si="76"/>
        <v>2019</v>
      </c>
      <c r="E1230" s="35">
        <f t="shared" si="77"/>
        <v>3</v>
      </c>
      <c r="F1230" s="61">
        <v>120164</v>
      </c>
      <c r="G1230" s="61" t="s">
        <v>275</v>
      </c>
      <c r="H1230" s="61" t="s">
        <v>39</v>
      </c>
      <c r="I1230" s="61" t="s">
        <v>276</v>
      </c>
      <c r="J1230" s="61" t="s">
        <v>20</v>
      </c>
      <c r="K1230" s="61" t="s">
        <v>191</v>
      </c>
      <c r="L1230" s="61" t="s">
        <v>277</v>
      </c>
      <c r="M1230" s="61">
        <v>301</v>
      </c>
      <c r="N1230" s="61" t="s">
        <v>21</v>
      </c>
      <c r="O1230" s="61">
        <v>1</v>
      </c>
      <c r="P1230" s="61" t="s">
        <v>23</v>
      </c>
      <c r="Q1230" s="61">
        <v>4</v>
      </c>
      <c r="R1230" s="61" t="s">
        <v>40</v>
      </c>
      <c r="S1230" s="61">
        <v>108</v>
      </c>
      <c r="T1230" s="61">
        <v>69721</v>
      </c>
      <c r="U1230" s="33">
        <v>3894.279</v>
      </c>
      <c r="V1230" s="61">
        <v>11.313000000000001</v>
      </c>
      <c r="W1230" s="61">
        <v>0.11600000000000001</v>
      </c>
      <c r="X1230" s="61">
        <v>81</v>
      </c>
      <c r="Y1230" s="61">
        <v>2.9000000000000001E-2</v>
      </c>
      <c r="Z1230" s="61">
        <f t="shared" si="78"/>
        <v>271513.026159</v>
      </c>
      <c r="AA1230" s="61">
        <f t="shared" si="79"/>
        <v>315.436599</v>
      </c>
    </row>
    <row r="1231" spans="1:27" x14ac:dyDescent="0.25">
      <c r="A1231" s="31">
        <v>43549</v>
      </c>
      <c r="B1231" s="61" t="s">
        <v>45</v>
      </c>
      <c r="C1231" s="65">
        <v>43542</v>
      </c>
      <c r="D1231" s="35">
        <f t="shared" si="76"/>
        <v>2019</v>
      </c>
      <c r="E1231" s="35">
        <f t="shared" si="77"/>
        <v>3</v>
      </c>
      <c r="F1231" s="61">
        <v>120164</v>
      </c>
      <c r="G1231" s="61" t="s">
        <v>275</v>
      </c>
      <c r="H1231" s="61" t="s">
        <v>39</v>
      </c>
      <c r="I1231" s="61" t="s">
        <v>276</v>
      </c>
      <c r="J1231" s="61" t="s">
        <v>20</v>
      </c>
      <c r="K1231" s="61" t="s">
        <v>191</v>
      </c>
      <c r="L1231" s="61" t="s">
        <v>277</v>
      </c>
      <c r="M1231" s="61">
        <v>301</v>
      </c>
      <c r="N1231" s="61" t="s">
        <v>21</v>
      </c>
      <c r="O1231" s="61">
        <v>1</v>
      </c>
      <c r="P1231" s="61" t="s">
        <v>23</v>
      </c>
      <c r="Q1231" s="61">
        <v>4</v>
      </c>
      <c r="R1231" s="61" t="s">
        <v>40</v>
      </c>
      <c r="S1231" s="61">
        <v>108</v>
      </c>
      <c r="T1231" s="61">
        <v>69786</v>
      </c>
      <c r="U1231" s="33">
        <v>3729.5610000000001</v>
      </c>
      <c r="V1231" s="61">
        <v>10.845000000000001</v>
      </c>
      <c r="W1231" s="61">
        <v>9.2999999999999999E-2</v>
      </c>
      <c r="X1231" s="61">
        <v>65</v>
      </c>
      <c r="Y1231" s="61">
        <v>3.5999999999999997E-2</v>
      </c>
      <c r="Z1231" s="61">
        <f t="shared" si="78"/>
        <v>260271.143946</v>
      </c>
      <c r="AA1231" s="61">
        <f t="shared" si="79"/>
        <v>242.42146499999998</v>
      </c>
    </row>
    <row r="1232" spans="1:27" x14ac:dyDescent="0.25">
      <c r="A1232" s="31">
        <v>43549</v>
      </c>
      <c r="B1232" s="61" t="s">
        <v>45</v>
      </c>
      <c r="C1232" s="65">
        <v>43542</v>
      </c>
      <c r="D1232" s="35">
        <f t="shared" si="76"/>
        <v>2019</v>
      </c>
      <c r="E1232" s="35">
        <f t="shared" si="77"/>
        <v>3</v>
      </c>
      <c r="F1232" s="61">
        <v>120164</v>
      </c>
      <c r="G1232" s="61" t="s">
        <v>275</v>
      </c>
      <c r="H1232" s="61" t="s">
        <v>39</v>
      </c>
      <c r="I1232" s="61" t="s">
        <v>276</v>
      </c>
      <c r="J1232" s="61" t="s">
        <v>20</v>
      </c>
      <c r="K1232" s="61" t="s">
        <v>191</v>
      </c>
      <c r="L1232" s="61" t="s">
        <v>277</v>
      </c>
      <c r="M1232" s="61">
        <v>301</v>
      </c>
      <c r="N1232" s="61" t="s">
        <v>21</v>
      </c>
      <c r="O1232" s="61">
        <v>1</v>
      </c>
      <c r="P1232" s="61" t="s">
        <v>23</v>
      </c>
      <c r="Q1232" s="61">
        <v>4</v>
      </c>
      <c r="R1232" s="61" t="s">
        <v>40</v>
      </c>
      <c r="S1232" s="61">
        <v>109</v>
      </c>
      <c r="T1232" s="61">
        <v>69334</v>
      </c>
      <c r="U1232" s="33">
        <v>4426.8509999999997</v>
      </c>
      <c r="V1232" s="61">
        <v>12.789</v>
      </c>
      <c r="W1232" s="61">
        <v>0.13</v>
      </c>
      <c r="X1232" s="61">
        <v>90</v>
      </c>
      <c r="Y1232" s="61">
        <v>3.5000000000000003E-2</v>
      </c>
      <c r="Z1232" s="61">
        <f t="shared" si="78"/>
        <v>306931.28723399999</v>
      </c>
      <c r="AA1232" s="61">
        <f t="shared" si="79"/>
        <v>398.41658999999999</v>
      </c>
    </row>
    <row r="1233" spans="1:27" x14ac:dyDescent="0.25">
      <c r="A1233" s="31">
        <v>43549</v>
      </c>
      <c r="B1233" s="61" t="s">
        <v>45</v>
      </c>
      <c r="C1233" s="65">
        <v>43542</v>
      </c>
      <c r="D1233" s="35">
        <f t="shared" si="76"/>
        <v>2019</v>
      </c>
      <c r="E1233" s="35">
        <f t="shared" si="77"/>
        <v>3</v>
      </c>
      <c r="F1233" s="61">
        <v>120164</v>
      </c>
      <c r="G1233" s="61" t="s">
        <v>275</v>
      </c>
      <c r="H1233" s="61" t="s">
        <v>39</v>
      </c>
      <c r="I1233" s="61" t="s">
        <v>276</v>
      </c>
      <c r="J1233" s="61" t="s">
        <v>20</v>
      </c>
      <c r="K1233" s="61" t="s">
        <v>191</v>
      </c>
      <c r="L1233" s="61" t="s">
        <v>277</v>
      </c>
      <c r="M1233" s="61">
        <v>301</v>
      </c>
      <c r="N1233" s="61" t="s">
        <v>21</v>
      </c>
      <c r="O1233" s="61">
        <v>1</v>
      </c>
      <c r="P1233" s="61" t="s">
        <v>23</v>
      </c>
      <c r="Q1233" s="61">
        <v>4</v>
      </c>
      <c r="R1233" s="61" t="s">
        <v>40</v>
      </c>
      <c r="S1233" s="61">
        <v>107</v>
      </c>
      <c r="T1233" s="61">
        <v>73064</v>
      </c>
      <c r="U1233" s="33">
        <v>5443.39</v>
      </c>
      <c r="V1233" s="61">
        <v>16.571000000000002</v>
      </c>
      <c r="W1233" s="61">
        <v>4.1000000000000002E-2</v>
      </c>
      <c r="X1233" s="61">
        <v>30</v>
      </c>
      <c r="Y1233" s="61">
        <v>1.2E-2</v>
      </c>
      <c r="Z1233" s="61">
        <f t="shared" si="78"/>
        <v>397715.84696000005</v>
      </c>
      <c r="AA1233" s="61">
        <f t="shared" si="79"/>
        <v>163.30170000000001</v>
      </c>
    </row>
    <row r="1234" spans="1:27" x14ac:dyDescent="0.25">
      <c r="A1234" s="31">
        <v>43549</v>
      </c>
      <c r="B1234" s="61" t="s">
        <v>45</v>
      </c>
      <c r="C1234" s="65">
        <v>43542</v>
      </c>
      <c r="D1234" s="35">
        <f t="shared" si="76"/>
        <v>2019</v>
      </c>
      <c r="E1234" s="35">
        <f t="shared" si="77"/>
        <v>3</v>
      </c>
      <c r="F1234" s="61">
        <v>120164</v>
      </c>
      <c r="G1234" s="61" t="s">
        <v>275</v>
      </c>
      <c r="H1234" s="61" t="s">
        <v>39</v>
      </c>
      <c r="I1234" s="61" t="s">
        <v>276</v>
      </c>
      <c r="J1234" s="61" t="s">
        <v>20</v>
      </c>
      <c r="K1234" s="61" t="s">
        <v>191</v>
      </c>
      <c r="L1234" s="61" t="s">
        <v>277</v>
      </c>
      <c r="M1234" s="61">
        <v>301</v>
      </c>
      <c r="N1234" s="61" t="s">
        <v>21</v>
      </c>
      <c r="O1234" s="61">
        <v>1</v>
      </c>
      <c r="P1234" s="61" t="s">
        <v>23</v>
      </c>
      <c r="Q1234" s="61">
        <v>4</v>
      </c>
      <c r="R1234" s="61" t="s">
        <v>40</v>
      </c>
      <c r="S1234" s="61">
        <v>111</v>
      </c>
      <c r="T1234" s="61">
        <v>69386</v>
      </c>
      <c r="U1234" s="33">
        <v>4406.46</v>
      </c>
      <c r="V1234" s="61">
        <v>12.739000000000001</v>
      </c>
      <c r="W1234" s="61">
        <v>0.111</v>
      </c>
      <c r="X1234" s="61">
        <v>77</v>
      </c>
      <c r="Y1234" s="61">
        <v>4.4999999999999998E-2</v>
      </c>
      <c r="Z1234" s="61">
        <f t="shared" si="78"/>
        <v>305746.63355999999</v>
      </c>
      <c r="AA1234" s="61">
        <f t="shared" si="79"/>
        <v>339.29741999999999</v>
      </c>
    </row>
    <row r="1235" spans="1:27" x14ac:dyDescent="0.25">
      <c r="A1235" s="31">
        <v>43549</v>
      </c>
      <c r="B1235" s="61" t="s">
        <v>45</v>
      </c>
      <c r="C1235" s="65">
        <v>43542</v>
      </c>
      <c r="D1235" s="35">
        <f t="shared" si="76"/>
        <v>2019</v>
      </c>
      <c r="E1235" s="35">
        <f t="shared" si="77"/>
        <v>3</v>
      </c>
      <c r="F1235" s="61">
        <v>120164</v>
      </c>
      <c r="G1235" s="61" t="s">
        <v>275</v>
      </c>
      <c r="H1235" s="61" t="s">
        <v>39</v>
      </c>
      <c r="I1235" s="61" t="s">
        <v>276</v>
      </c>
      <c r="J1235" s="61" t="s">
        <v>20</v>
      </c>
      <c r="K1235" s="61" t="s">
        <v>191</v>
      </c>
      <c r="L1235" s="61" t="s">
        <v>277</v>
      </c>
      <c r="M1235" s="61">
        <v>301</v>
      </c>
      <c r="N1235" s="61" t="s">
        <v>21</v>
      </c>
      <c r="O1235" s="61">
        <v>1</v>
      </c>
      <c r="P1235" s="61" t="s">
        <v>23</v>
      </c>
      <c r="Q1235" s="61">
        <v>4</v>
      </c>
      <c r="R1235" s="61" t="s">
        <v>40</v>
      </c>
      <c r="S1235" s="61">
        <v>110</v>
      </c>
      <c r="T1235" s="61">
        <v>70236</v>
      </c>
      <c r="U1235" s="33">
        <v>3841.6979999999999</v>
      </c>
      <c r="V1235" s="61">
        <v>11.243</v>
      </c>
      <c r="W1235" s="61">
        <v>0.155</v>
      </c>
      <c r="X1235" s="61">
        <v>109</v>
      </c>
      <c r="Y1235" s="61">
        <v>3.1E-2</v>
      </c>
      <c r="Z1235" s="61">
        <f t="shared" si="78"/>
        <v>269825.50072800001</v>
      </c>
      <c r="AA1235" s="61">
        <f t="shared" si="79"/>
        <v>418.74508199999997</v>
      </c>
    </row>
    <row r="1236" spans="1:27" x14ac:dyDescent="0.25">
      <c r="A1236" s="31">
        <v>43549</v>
      </c>
      <c r="B1236" s="61" t="s">
        <v>45</v>
      </c>
      <c r="C1236" s="65">
        <v>43542</v>
      </c>
      <c r="D1236" s="35">
        <f t="shared" si="76"/>
        <v>2019</v>
      </c>
      <c r="E1236" s="35">
        <f t="shared" si="77"/>
        <v>3</v>
      </c>
      <c r="F1236" s="61">
        <v>120164</v>
      </c>
      <c r="G1236" s="61" t="s">
        <v>275</v>
      </c>
      <c r="H1236" s="61" t="s">
        <v>39</v>
      </c>
      <c r="I1236" s="61" t="s">
        <v>276</v>
      </c>
      <c r="J1236" s="61" t="s">
        <v>20</v>
      </c>
      <c r="K1236" s="61" t="s">
        <v>191</v>
      </c>
      <c r="L1236" s="61" t="s">
        <v>277</v>
      </c>
      <c r="M1236" s="61">
        <v>301</v>
      </c>
      <c r="N1236" s="61" t="s">
        <v>21</v>
      </c>
      <c r="O1236" s="61">
        <v>1</v>
      </c>
      <c r="P1236" s="61" t="s">
        <v>23</v>
      </c>
      <c r="Q1236" s="61">
        <v>4</v>
      </c>
      <c r="R1236" s="61" t="s">
        <v>40</v>
      </c>
      <c r="S1236" s="61">
        <v>106</v>
      </c>
      <c r="T1236" s="61">
        <v>64179</v>
      </c>
      <c r="U1236" s="33">
        <v>5742.8239999999996</v>
      </c>
      <c r="V1236" s="61">
        <v>15.356999999999999</v>
      </c>
      <c r="W1236" s="61">
        <v>6.7000000000000004E-2</v>
      </c>
      <c r="X1236" s="61">
        <v>43</v>
      </c>
      <c r="Y1236" s="61">
        <v>2.5999999999999999E-2</v>
      </c>
      <c r="Z1236" s="61">
        <f t="shared" si="78"/>
        <v>368568.70149599999</v>
      </c>
      <c r="AA1236" s="61">
        <f t="shared" si="79"/>
        <v>246.94143199999996</v>
      </c>
    </row>
    <row r="1237" spans="1:27" x14ac:dyDescent="0.25">
      <c r="A1237" s="31">
        <v>43549</v>
      </c>
      <c r="B1237" s="61" t="s">
        <v>45</v>
      </c>
      <c r="C1237" s="65">
        <v>43542</v>
      </c>
      <c r="D1237" s="35">
        <f t="shared" si="76"/>
        <v>2019</v>
      </c>
      <c r="E1237" s="35">
        <f t="shared" si="77"/>
        <v>3</v>
      </c>
      <c r="F1237" s="61">
        <v>120164</v>
      </c>
      <c r="G1237" s="61" t="s">
        <v>275</v>
      </c>
      <c r="H1237" s="61" t="s">
        <v>39</v>
      </c>
      <c r="I1237" s="61" t="s">
        <v>276</v>
      </c>
      <c r="J1237" s="61" t="s">
        <v>20</v>
      </c>
      <c r="K1237" s="61" t="s">
        <v>191</v>
      </c>
      <c r="L1237" s="61" t="s">
        <v>277</v>
      </c>
      <c r="M1237" s="61">
        <v>301</v>
      </c>
      <c r="N1237" s="61" t="s">
        <v>21</v>
      </c>
      <c r="O1237" s="61">
        <v>1</v>
      </c>
      <c r="P1237" s="61" t="s">
        <v>23</v>
      </c>
      <c r="Q1237" s="61">
        <v>4</v>
      </c>
      <c r="R1237" s="61" t="s">
        <v>40</v>
      </c>
      <c r="S1237" s="61">
        <v>105</v>
      </c>
      <c r="T1237" s="61">
        <v>69394</v>
      </c>
      <c r="U1237" s="33">
        <v>5754.8519999999999</v>
      </c>
      <c r="V1237" s="61">
        <v>16.64</v>
      </c>
      <c r="W1237" s="61">
        <v>4.5999999999999999E-2</v>
      </c>
      <c r="X1237" s="61">
        <v>32</v>
      </c>
      <c r="Y1237" s="61">
        <v>2.1999999999999999E-2</v>
      </c>
      <c r="Z1237" s="61">
        <f t="shared" si="78"/>
        <v>399352.19968799996</v>
      </c>
      <c r="AA1237" s="61">
        <f t="shared" si="79"/>
        <v>184.15526399999999</v>
      </c>
    </row>
    <row r="1238" spans="1:27" x14ac:dyDescent="0.25">
      <c r="A1238" s="31">
        <v>43549</v>
      </c>
      <c r="B1238" s="61" t="s">
        <v>45</v>
      </c>
      <c r="C1238" s="65">
        <v>43542</v>
      </c>
      <c r="D1238" s="35">
        <f t="shared" si="76"/>
        <v>2019</v>
      </c>
      <c r="E1238" s="35">
        <f t="shared" si="77"/>
        <v>3</v>
      </c>
      <c r="F1238" s="61">
        <v>120164</v>
      </c>
      <c r="G1238" s="61" t="s">
        <v>275</v>
      </c>
      <c r="H1238" s="61" t="s">
        <v>39</v>
      </c>
      <c r="I1238" s="61" t="s">
        <v>276</v>
      </c>
      <c r="J1238" s="61" t="s">
        <v>20</v>
      </c>
      <c r="K1238" s="61" t="s">
        <v>191</v>
      </c>
      <c r="L1238" s="61" t="s">
        <v>277</v>
      </c>
      <c r="M1238" s="61">
        <v>301</v>
      </c>
      <c r="N1238" s="61" t="s">
        <v>21</v>
      </c>
      <c r="O1238" s="61">
        <v>1</v>
      </c>
      <c r="P1238" s="61" t="s">
        <v>23</v>
      </c>
      <c r="Q1238" s="61">
        <v>4</v>
      </c>
      <c r="R1238" s="61" t="s">
        <v>40</v>
      </c>
      <c r="S1238" s="61">
        <v>103</v>
      </c>
      <c r="T1238" s="61">
        <v>62059</v>
      </c>
      <c r="U1238" s="33">
        <v>6222.4719999999998</v>
      </c>
      <c r="V1238" s="61">
        <v>16.09</v>
      </c>
      <c r="W1238" s="61">
        <v>0.05</v>
      </c>
      <c r="X1238" s="61">
        <v>31</v>
      </c>
      <c r="Y1238" s="61">
        <v>2.5999999999999999E-2</v>
      </c>
      <c r="Z1238" s="61">
        <f t="shared" si="78"/>
        <v>386160.38984799996</v>
      </c>
      <c r="AA1238" s="61">
        <f t="shared" si="79"/>
        <v>192.89663199999998</v>
      </c>
    </row>
    <row r="1239" spans="1:27" x14ac:dyDescent="0.25">
      <c r="A1239" s="31">
        <v>43549</v>
      </c>
      <c r="B1239" s="61" t="s">
        <v>45</v>
      </c>
      <c r="C1239" s="65">
        <v>43542</v>
      </c>
      <c r="D1239" s="35">
        <f t="shared" si="76"/>
        <v>2019</v>
      </c>
      <c r="E1239" s="35">
        <f t="shared" si="77"/>
        <v>3</v>
      </c>
      <c r="F1239" s="61">
        <v>120164</v>
      </c>
      <c r="G1239" s="61" t="s">
        <v>275</v>
      </c>
      <c r="H1239" s="61" t="s">
        <v>39</v>
      </c>
      <c r="I1239" s="61" t="s">
        <v>276</v>
      </c>
      <c r="J1239" s="61" t="s">
        <v>20</v>
      </c>
      <c r="K1239" s="61" t="s">
        <v>191</v>
      </c>
      <c r="L1239" s="61" t="s">
        <v>277</v>
      </c>
      <c r="M1239" s="61">
        <v>301</v>
      </c>
      <c r="N1239" s="61" t="s">
        <v>21</v>
      </c>
      <c r="O1239" s="61">
        <v>1</v>
      </c>
      <c r="P1239" s="61" t="s">
        <v>23</v>
      </c>
      <c r="Q1239" s="61">
        <v>4</v>
      </c>
      <c r="R1239" s="61" t="s">
        <v>40</v>
      </c>
      <c r="S1239" s="61">
        <v>101</v>
      </c>
      <c r="T1239" s="61">
        <v>64901</v>
      </c>
      <c r="U1239" s="33">
        <v>6806.0649999999996</v>
      </c>
      <c r="V1239" s="61">
        <v>18.405000000000001</v>
      </c>
      <c r="W1239" s="61">
        <v>5.5E-2</v>
      </c>
      <c r="X1239" s="61">
        <v>36</v>
      </c>
      <c r="Y1239" s="61">
        <v>3.2000000000000001E-2</v>
      </c>
      <c r="Z1239" s="61">
        <f t="shared" si="78"/>
        <v>441720.42456499999</v>
      </c>
      <c r="AA1239" s="61">
        <f t="shared" si="79"/>
        <v>245.01833999999999</v>
      </c>
    </row>
    <row r="1240" spans="1:27" x14ac:dyDescent="0.25">
      <c r="A1240" s="31">
        <v>43549</v>
      </c>
      <c r="B1240" s="61" t="s">
        <v>45</v>
      </c>
      <c r="C1240" s="65">
        <v>43542</v>
      </c>
      <c r="D1240" s="35">
        <f t="shared" si="76"/>
        <v>2019</v>
      </c>
      <c r="E1240" s="35">
        <f t="shared" si="77"/>
        <v>3</v>
      </c>
      <c r="F1240" s="61">
        <v>120164</v>
      </c>
      <c r="G1240" s="61" t="s">
        <v>275</v>
      </c>
      <c r="H1240" s="61" t="s">
        <v>39</v>
      </c>
      <c r="I1240" s="61" t="s">
        <v>276</v>
      </c>
      <c r="J1240" s="61" t="s">
        <v>20</v>
      </c>
      <c r="K1240" s="61" t="s">
        <v>191</v>
      </c>
      <c r="L1240" s="61" t="s">
        <v>277</v>
      </c>
      <c r="M1240" s="61">
        <v>301</v>
      </c>
      <c r="N1240" s="61" t="s">
        <v>21</v>
      </c>
      <c r="O1240" s="61">
        <v>1</v>
      </c>
      <c r="P1240" s="61" t="s">
        <v>23</v>
      </c>
      <c r="Q1240" s="61">
        <v>4</v>
      </c>
      <c r="R1240" s="61" t="s">
        <v>40</v>
      </c>
      <c r="S1240" s="61">
        <v>102</v>
      </c>
      <c r="T1240" s="61">
        <v>63692</v>
      </c>
      <c r="U1240" s="33">
        <v>5806.1549999999997</v>
      </c>
      <c r="V1240" s="61">
        <v>15.409000000000001</v>
      </c>
      <c r="W1240" s="61">
        <v>9.6000000000000002E-2</v>
      </c>
      <c r="X1240" s="61">
        <v>61</v>
      </c>
      <c r="Y1240" s="61">
        <v>4.1000000000000002E-2</v>
      </c>
      <c r="Z1240" s="61">
        <f t="shared" si="78"/>
        <v>369805.62426000001</v>
      </c>
      <c r="AA1240" s="61">
        <f t="shared" si="79"/>
        <v>354.17545499999994</v>
      </c>
    </row>
    <row r="1241" spans="1:27" x14ac:dyDescent="0.25">
      <c r="A1241" s="31">
        <v>43549</v>
      </c>
      <c r="B1241" s="61" t="s">
        <v>45</v>
      </c>
      <c r="C1241" s="65">
        <v>43542</v>
      </c>
      <c r="D1241" s="35">
        <f t="shared" si="76"/>
        <v>2019</v>
      </c>
      <c r="E1241" s="35">
        <f t="shared" si="77"/>
        <v>3</v>
      </c>
      <c r="F1241" s="61">
        <v>120164</v>
      </c>
      <c r="G1241" s="61" t="s">
        <v>275</v>
      </c>
      <c r="H1241" s="61" t="s">
        <v>39</v>
      </c>
      <c r="I1241" s="61" t="s">
        <v>276</v>
      </c>
      <c r="J1241" s="61" t="s">
        <v>20</v>
      </c>
      <c r="K1241" s="61" t="s">
        <v>191</v>
      </c>
      <c r="L1241" s="61" t="s">
        <v>277</v>
      </c>
      <c r="M1241" s="61">
        <v>301</v>
      </c>
      <c r="N1241" s="61" t="s">
        <v>21</v>
      </c>
      <c r="O1241" s="61">
        <v>1</v>
      </c>
      <c r="P1241" s="61" t="s">
        <v>23</v>
      </c>
      <c r="Q1241" s="61">
        <v>4</v>
      </c>
      <c r="R1241" s="61" t="s">
        <v>40</v>
      </c>
      <c r="S1241" s="61">
        <v>104</v>
      </c>
      <c r="T1241" s="61">
        <v>64190</v>
      </c>
      <c r="U1241" s="33">
        <v>5731.4880000000003</v>
      </c>
      <c r="V1241" s="61">
        <v>15.329000000000001</v>
      </c>
      <c r="W1241" s="61">
        <v>6.4000000000000001E-2</v>
      </c>
      <c r="X1241" s="61">
        <v>41</v>
      </c>
      <c r="Y1241" s="61">
        <v>0.03</v>
      </c>
      <c r="Z1241" s="61">
        <f t="shared" si="78"/>
        <v>367904.21472000005</v>
      </c>
      <c r="AA1241" s="61">
        <f t="shared" si="79"/>
        <v>234.99100799999999</v>
      </c>
    </row>
    <row r="1242" spans="1:27" x14ac:dyDescent="0.25">
      <c r="A1242" s="31">
        <v>43549</v>
      </c>
      <c r="B1242" s="61" t="s">
        <v>45</v>
      </c>
      <c r="C1242" s="65">
        <v>43542</v>
      </c>
      <c r="D1242" s="35">
        <f t="shared" si="76"/>
        <v>2019</v>
      </c>
      <c r="E1242" s="35">
        <f t="shared" si="77"/>
        <v>3</v>
      </c>
      <c r="F1242" s="61">
        <v>120164</v>
      </c>
      <c r="G1242" s="61" t="s">
        <v>275</v>
      </c>
      <c r="H1242" s="61" t="s">
        <v>39</v>
      </c>
      <c r="I1242" s="61" t="s">
        <v>276</v>
      </c>
      <c r="J1242" s="61" t="s">
        <v>20</v>
      </c>
      <c r="K1242" s="61" t="s">
        <v>191</v>
      </c>
      <c r="L1242" s="61" t="s">
        <v>277</v>
      </c>
      <c r="M1242" s="61">
        <v>301</v>
      </c>
      <c r="N1242" s="61" t="s">
        <v>21</v>
      </c>
      <c r="O1242" s="61">
        <v>1</v>
      </c>
      <c r="P1242" s="61" t="s">
        <v>23</v>
      </c>
      <c r="Q1242" s="61">
        <v>4</v>
      </c>
      <c r="R1242" s="61" t="s">
        <v>40</v>
      </c>
      <c r="S1242" s="61">
        <v>112</v>
      </c>
      <c r="T1242" s="61">
        <v>70239</v>
      </c>
      <c r="U1242" s="33">
        <v>4402.7759999999998</v>
      </c>
      <c r="V1242" s="61">
        <v>12.885</v>
      </c>
      <c r="W1242" s="61">
        <v>9.2999999999999999E-2</v>
      </c>
      <c r="X1242" s="61">
        <v>65</v>
      </c>
      <c r="Y1242" s="61">
        <v>0.06</v>
      </c>
      <c r="Z1242" s="61">
        <f t="shared" si="78"/>
        <v>309246.58346399997</v>
      </c>
      <c r="AA1242" s="61">
        <f t="shared" si="79"/>
        <v>286.18043999999998</v>
      </c>
    </row>
    <row r="1243" spans="1:27" x14ac:dyDescent="0.25">
      <c r="A1243" s="31">
        <v>43549</v>
      </c>
      <c r="B1243" s="61" t="s">
        <v>45</v>
      </c>
      <c r="C1243" s="65">
        <v>43542</v>
      </c>
      <c r="D1243" s="35">
        <f t="shared" si="76"/>
        <v>2019</v>
      </c>
      <c r="E1243" s="35">
        <f t="shared" si="77"/>
        <v>3</v>
      </c>
      <c r="F1243" s="61">
        <v>120164</v>
      </c>
      <c r="G1243" s="61" t="s">
        <v>275</v>
      </c>
      <c r="H1243" s="61" t="s">
        <v>39</v>
      </c>
      <c r="I1243" s="61" t="s">
        <v>276</v>
      </c>
      <c r="J1243" s="61" t="s">
        <v>20</v>
      </c>
      <c r="K1243" s="61" t="s">
        <v>191</v>
      </c>
      <c r="L1243" s="61" t="s">
        <v>277</v>
      </c>
      <c r="M1243" s="61">
        <v>301</v>
      </c>
      <c r="N1243" s="61" t="s">
        <v>21</v>
      </c>
      <c r="O1243" s="61">
        <v>1</v>
      </c>
      <c r="P1243" s="61" t="s">
        <v>23</v>
      </c>
      <c r="Q1243" s="61">
        <v>4</v>
      </c>
      <c r="R1243" s="61" t="s">
        <v>40</v>
      </c>
      <c r="S1243" s="61">
        <v>113</v>
      </c>
      <c r="T1243" s="61">
        <v>55802</v>
      </c>
      <c r="U1243" s="33">
        <v>5413.518</v>
      </c>
      <c r="V1243" s="61">
        <v>12.587</v>
      </c>
      <c r="W1243" s="61">
        <v>0.125</v>
      </c>
      <c r="X1243" s="61">
        <v>70</v>
      </c>
      <c r="Y1243" s="61">
        <v>4.2999999999999997E-2</v>
      </c>
      <c r="Z1243" s="61">
        <f t="shared" si="78"/>
        <v>302085.131436</v>
      </c>
      <c r="AA1243" s="61">
        <f t="shared" si="79"/>
        <v>378.94626</v>
      </c>
    </row>
    <row r="1244" spans="1:27" x14ac:dyDescent="0.25">
      <c r="A1244" s="31">
        <v>43549</v>
      </c>
      <c r="B1244" s="61" t="s">
        <v>45</v>
      </c>
      <c r="C1244" s="65">
        <v>43542</v>
      </c>
      <c r="D1244" s="35">
        <f t="shared" si="76"/>
        <v>2019</v>
      </c>
      <c r="E1244" s="35">
        <f t="shared" si="77"/>
        <v>3</v>
      </c>
      <c r="F1244" s="61">
        <v>120164</v>
      </c>
      <c r="G1244" s="61" t="s">
        <v>275</v>
      </c>
      <c r="H1244" s="61" t="s">
        <v>39</v>
      </c>
      <c r="I1244" s="61" t="s">
        <v>276</v>
      </c>
      <c r="J1244" s="61" t="s">
        <v>20</v>
      </c>
      <c r="K1244" s="61" t="s">
        <v>191</v>
      </c>
      <c r="L1244" s="61" t="s">
        <v>277</v>
      </c>
      <c r="M1244" s="61">
        <v>301</v>
      </c>
      <c r="N1244" s="61" t="s">
        <v>21</v>
      </c>
      <c r="O1244" s="61">
        <v>1</v>
      </c>
      <c r="P1244" s="61" t="s">
        <v>23</v>
      </c>
      <c r="Q1244" s="61">
        <v>4</v>
      </c>
      <c r="R1244" s="61" t="s">
        <v>40</v>
      </c>
      <c r="S1244" s="61">
        <v>114</v>
      </c>
      <c r="T1244" s="61">
        <v>63501</v>
      </c>
      <c r="U1244" s="33">
        <v>5606.143</v>
      </c>
      <c r="V1244" s="61">
        <v>14.833</v>
      </c>
      <c r="W1244" s="61">
        <v>4.5999999999999999E-2</v>
      </c>
      <c r="X1244" s="61">
        <v>29</v>
      </c>
      <c r="Y1244" s="61">
        <v>1.9E-2</v>
      </c>
      <c r="Z1244" s="61">
        <f t="shared" si="78"/>
        <v>355995.68664299999</v>
      </c>
      <c r="AA1244" s="61">
        <f t="shared" si="79"/>
        <v>162.578147</v>
      </c>
    </row>
    <row r="1245" spans="1:27" x14ac:dyDescent="0.25">
      <c r="A1245" s="31">
        <v>43549</v>
      </c>
      <c r="B1245" s="61" t="s">
        <v>45</v>
      </c>
      <c r="C1245" s="65">
        <v>43542</v>
      </c>
      <c r="D1245" s="35">
        <f t="shared" si="76"/>
        <v>2019</v>
      </c>
      <c r="E1245" s="35">
        <f t="shared" si="77"/>
        <v>3</v>
      </c>
      <c r="F1245" s="61">
        <v>120164</v>
      </c>
      <c r="G1245" s="61" t="s">
        <v>275</v>
      </c>
      <c r="H1245" s="61" t="s">
        <v>39</v>
      </c>
      <c r="I1245" s="61" t="s">
        <v>276</v>
      </c>
      <c r="J1245" s="61" t="s">
        <v>20</v>
      </c>
      <c r="K1245" s="61" t="s">
        <v>191</v>
      </c>
      <c r="L1245" s="61" t="s">
        <v>277</v>
      </c>
      <c r="M1245" s="61">
        <v>301</v>
      </c>
      <c r="N1245" s="61" t="s">
        <v>21</v>
      </c>
      <c r="O1245" s="61">
        <v>1</v>
      </c>
      <c r="P1245" s="61" t="s">
        <v>23</v>
      </c>
      <c r="Q1245" s="61">
        <v>4</v>
      </c>
      <c r="R1245" s="61" t="s">
        <v>40</v>
      </c>
      <c r="S1245" s="61">
        <v>116</v>
      </c>
      <c r="T1245" s="61">
        <v>65142</v>
      </c>
      <c r="U1245" s="33">
        <v>5271.1130000000003</v>
      </c>
      <c r="V1245" s="61">
        <v>14.307</v>
      </c>
      <c r="W1245" s="61">
        <v>8.1000000000000003E-2</v>
      </c>
      <c r="X1245" s="61">
        <v>53</v>
      </c>
      <c r="Y1245" s="61">
        <v>3.6999999999999998E-2</v>
      </c>
      <c r="Z1245" s="61">
        <f t="shared" si="78"/>
        <v>343370.84304599999</v>
      </c>
      <c r="AA1245" s="61">
        <f t="shared" si="79"/>
        <v>279.368989</v>
      </c>
    </row>
    <row r="1246" spans="1:27" x14ac:dyDescent="0.25">
      <c r="A1246" s="31">
        <v>43549</v>
      </c>
      <c r="B1246" s="61" t="s">
        <v>45</v>
      </c>
      <c r="C1246" s="65">
        <v>43542</v>
      </c>
      <c r="D1246" s="35">
        <f t="shared" si="76"/>
        <v>2019</v>
      </c>
      <c r="E1246" s="35">
        <f t="shared" si="77"/>
        <v>3</v>
      </c>
      <c r="F1246" s="61">
        <v>120164</v>
      </c>
      <c r="G1246" s="61" t="s">
        <v>275</v>
      </c>
      <c r="H1246" s="61" t="s">
        <v>39</v>
      </c>
      <c r="I1246" s="61" t="s">
        <v>276</v>
      </c>
      <c r="J1246" s="61" t="s">
        <v>20</v>
      </c>
      <c r="K1246" s="61" t="s">
        <v>191</v>
      </c>
      <c r="L1246" s="61" t="s">
        <v>277</v>
      </c>
      <c r="M1246" s="61">
        <v>301</v>
      </c>
      <c r="N1246" s="61" t="s">
        <v>21</v>
      </c>
      <c r="O1246" s="61">
        <v>1</v>
      </c>
      <c r="P1246" s="61" t="s">
        <v>23</v>
      </c>
      <c r="Q1246" s="61">
        <v>4</v>
      </c>
      <c r="R1246" s="61" t="s">
        <v>40</v>
      </c>
      <c r="S1246" s="61">
        <v>115</v>
      </c>
      <c r="T1246" s="61">
        <v>55509</v>
      </c>
      <c r="U1246" s="33">
        <v>5204.18</v>
      </c>
      <c r="V1246" s="61">
        <v>12.037000000000001</v>
      </c>
      <c r="W1246" s="61">
        <v>0.14799999999999999</v>
      </c>
      <c r="X1246" s="61">
        <v>82</v>
      </c>
      <c r="Y1246" s="61">
        <v>7.0000000000000007E-2</v>
      </c>
      <c r="Z1246" s="61">
        <f t="shared" si="78"/>
        <v>288878.82762</v>
      </c>
      <c r="AA1246" s="61">
        <f t="shared" si="79"/>
        <v>426.74276000000003</v>
      </c>
    </row>
    <row r="1247" spans="1:27" x14ac:dyDescent="0.25">
      <c r="A1247" s="31">
        <v>43542</v>
      </c>
      <c r="B1247" s="61" t="s">
        <v>46</v>
      </c>
      <c r="C1247" s="65">
        <v>43535</v>
      </c>
      <c r="D1247" s="35">
        <f t="shared" si="76"/>
        <v>2019</v>
      </c>
      <c r="E1247" s="35">
        <f t="shared" si="77"/>
        <v>3</v>
      </c>
      <c r="F1247" s="61">
        <v>120164</v>
      </c>
      <c r="G1247" s="61" t="s">
        <v>275</v>
      </c>
      <c r="H1247" s="61" t="s">
        <v>39</v>
      </c>
      <c r="I1247" s="61" t="s">
        <v>276</v>
      </c>
      <c r="J1247" s="61" t="s">
        <v>20</v>
      </c>
      <c r="K1247" s="61" t="s">
        <v>191</v>
      </c>
      <c r="L1247" s="61" t="s">
        <v>277</v>
      </c>
      <c r="M1247" s="61">
        <v>301</v>
      </c>
      <c r="N1247" s="61" t="s">
        <v>21</v>
      </c>
      <c r="O1247" s="61">
        <v>1</v>
      </c>
      <c r="P1247" s="61" t="s">
        <v>23</v>
      </c>
      <c r="Q1247" s="61">
        <v>4</v>
      </c>
      <c r="R1247" s="61" t="s">
        <v>40</v>
      </c>
      <c r="S1247" s="61">
        <v>115</v>
      </c>
      <c r="T1247" s="61">
        <v>55610</v>
      </c>
      <c r="U1247" s="33">
        <v>4906.866</v>
      </c>
      <c r="V1247" s="61">
        <v>11.37</v>
      </c>
      <c r="W1247" s="61">
        <v>0.182</v>
      </c>
      <c r="X1247" s="61">
        <v>101</v>
      </c>
      <c r="Y1247" s="61">
        <v>3.2000000000000001E-2</v>
      </c>
      <c r="Z1247" s="61">
        <f t="shared" si="78"/>
        <v>272870.81825999997</v>
      </c>
      <c r="AA1247" s="61">
        <f t="shared" si="79"/>
        <v>495.59346600000003</v>
      </c>
    </row>
    <row r="1248" spans="1:27" x14ac:dyDescent="0.25">
      <c r="A1248" s="31">
        <v>43542</v>
      </c>
      <c r="B1248" s="61" t="s">
        <v>46</v>
      </c>
      <c r="C1248" s="65">
        <v>43535</v>
      </c>
      <c r="D1248" s="35">
        <f t="shared" si="76"/>
        <v>2019</v>
      </c>
      <c r="E1248" s="35">
        <f t="shared" si="77"/>
        <v>3</v>
      </c>
      <c r="F1248" s="61">
        <v>120164</v>
      </c>
      <c r="G1248" s="61" t="s">
        <v>275</v>
      </c>
      <c r="H1248" s="61" t="s">
        <v>39</v>
      </c>
      <c r="I1248" s="61" t="s">
        <v>276</v>
      </c>
      <c r="J1248" s="61" t="s">
        <v>20</v>
      </c>
      <c r="K1248" s="61" t="s">
        <v>191</v>
      </c>
      <c r="L1248" s="61" t="s">
        <v>277</v>
      </c>
      <c r="M1248" s="61">
        <v>301</v>
      </c>
      <c r="N1248" s="61" t="s">
        <v>21</v>
      </c>
      <c r="O1248" s="61">
        <v>1</v>
      </c>
      <c r="P1248" s="61" t="s">
        <v>23</v>
      </c>
      <c r="Q1248" s="61">
        <v>4</v>
      </c>
      <c r="R1248" s="61" t="s">
        <v>40</v>
      </c>
      <c r="S1248" s="61">
        <v>116</v>
      </c>
      <c r="T1248" s="61">
        <v>65181</v>
      </c>
      <c r="U1248" s="33">
        <v>4996.9380000000001</v>
      </c>
      <c r="V1248" s="61">
        <v>13.571</v>
      </c>
      <c r="W1248" s="61">
        <v>0.06</v>
      </c>
      <c r="X1248" s="61">
        <v>39</v>
      </c>
      <c r="Y1248" s="61">
        <v>5.0000000000000001E-3</v>
      </c>
      <c r="Z1248" s="61">
        <f t="shared" si="78"/>
        <v>325705.41577800002</v>
      </c>
      <c r="AA1248" s="61">
        <f t="shared" si="79"/>
        <v>194.880582</v>
      </c>
    </row>
    <row r="1249" spans="1:27" x14ac:dyDescent="0.25">
      <c r="A1249" s="31">
        <v>43542</v>
      </c>
      <c r="B1249" s="61" t="s">
        <v>46</v>
      </c>
      <c r="C1249" s="65">
        <v>43535</v>
      </c>
      <c r="D1249" s="35">
        <f t="shared" si="76"/>
        <v>2019</v>
      </c>
      <c r="E1249" s="35">
        <f t="shared" si="77"/>
        <v>3</v>
      </c>
      <c r="F1249" s="61">
        <v>120164</v>
      </c>
      <c r="G1249" s="61" t="s">
        <v>275</v>
      </c>
      <c r="H1249" s="61" t="s">
        <v>39</v>
      </c>
      <c r="I1249" s="61" t="s">
        <v>276</v>
      </c>
      <c r="J1249" s="61" t="s">
        <v>20</v>
      </c>
      <c r="K1249" s="61" t="s">
        <v>191</v>
      </c>
      <c r="L1249" s="61" t="s">
        <v>277</v>
      </c>
      <c r="M1249" s="61">
        <v>301</v>
      </c>
      <c r="N1249" s="61" t="s">
        <v>21</v>
      </c>
      <c r="O1249" s="61">
        <v>1</v>
      </c>
      <c r="P1249" s="61" t="s">
        <v>23</v>
      </c>
      <c r="Q1249" s="61">
        <v>4</v>
      </c>
      <c r="R1249" s="61" t="s">
        <v>40</v>
      </c>
      <c r="S1249" s="61">
        <v>114</v>
      </c>
      <c r="T1249" s="61">
        <v>63550</v>
      </c>
      <c r="U1249" s="33">
        <v>5335.6610000000001</v>
      </c>
      <c r="V1249" s="61">
        <v>14.128</v>
      </c>
      <c r="W1249" s="61">
        <v>7.6999999999999999E-2</v>
      </c>
      <c r="X1249" s="61">
        <v>49</v>
      </c>
      <c r="Y1249" s="61">
        <v>1.6E-2</v>
      </c>
      <c r="Z1249" s="61">
        <f t="shared" si="78"/>
        <v>339081.25654999999</v>
      </c>
      <c r="AA1249" s="61">
        <f t="shared" si="79"/>
        <v>261.44738899999999</v>
      </c>
    </row>
    <row r="1250" spans="1:27" x14ac:dyDescent="0.25">
      <c r="A1250" s="31">
        <v>43542</v>
      </c>
      <c r="B1250" s="61" t="s">
        <v>46</v>
      </c>
      <c r="C1250" s="65">
        <v>43535</v>
      </c>
      <c r="D1250" s="35">
        <f t="shared" si="76"/>
        <v>2019</v>
      </c>
      <c r="E1250" s="35">
        <f t="shared" si="77"/>
        <v>3</v>
      </c>
      <c r="F1250" s="61">
        <v>120164</v>
      </c>
      <c r="G1250" s="61" t="s">
        <v>275</v>
      </c>
      <c r="H1250" s="61" t="s">
        <v>39</v>
      </c>
      <c r="I1250" s="61" t="s">
        <v>276</v>
      </c>
      <c r="J1250" s="61" t="s">
        <v>20</v>
      </c>
      <c r="K1250" s="61" t="s">
        <v>191</v>
      </c>
      <c r="L1250" s="61" t="s">
        <v>277</v>
      </c>
      <c r="M1250" s="61">
        <v>301</v>
      </c>
      <c r="N1250" s="61" t="s">
        <v>21</v>
      </c>
      <c r="O1250" s="61">
        <v>1</v>
      </c>
      <c r="P1250" s="61" t="s">
        <v>23</v>
      </c>
      <c r="Q1250" s="61">
        <v>4</v>
      </c>
      <c r="R1250" s="61" t="s">
        <v>40</v>
      </c>
      <c r="S1250" s="61">
        <v>113</v>
      </c>
      <c r="T1250" s="61">
        <v>55884</v>
      </c>
      <c r="U1250" s="33">
        <v>5121.366</v>
      </c>
      <c r="V1250" s="61">
        <v>11.925000000000001</v>
      </c>
      <c r="W1250" s="61">
        <v>0.14699999999999999</v>
      </c>
      <c r="X1250" s="61">
        <v>82</v>
      </c>
      <c r="Y1250" s="61">
        <v>2.5000000000000001E-2</v>
      </c>
      <c r="Z1250" s="61">
        <f t="shared" si="78"/>
        <v>286202.41754399997</v>
      </c>
      <c r="AA1250" s="61">
        <f t="shared" si="79"/>
        <v>419.95201199999997</v>
      </c>
    </row>
    <row r="1251" spans="1:27" x14ac:dyDescent="0.25">
      <c r="A1251" s="31">
        <v>43542</v>
      </c>
      <c r="B1251" s="61" t="s">
        <v>46</v>
      </c>
      <c r="C1251" s="65">
        <v>43535</v>
      </c>
      <c r="D1251" s="35">
        <f t="shared" si="76"/>
        <v>2019</v>
      </c>
      <c r="E1251" s="35">
        <f t="shared" si="77"/>
        <v>3</v>
      </c>
      <c r="F1251" s="61">
        <v>120164</v>
      </c>
      <c r="G1251" s="61" t="s">
        <v>275</v>
      </c>
      <c r="H1251" s="61" t="s">
        <v>39</v>
      </c>
      <c r="I1251" s="61" t="s">
        <v>276</v>
      </c>
      <c r="J1251" s="61" t="s">
        <v>20</v>
      </c>
      <c r="K1251" s="61" t="s">
        <v>191</v>
      </c>
      <c r="L1251" s="61" t="s">
        <v>277</v>
      </c>
      <c r="M1251" s="61">
        <v>301</v>
      </c>
      <c r="N1251" s="61" t="s">
        <v>21</v>
      </c>
      <c r="O1251" s="61">
        <v>1</v>
      </c>
      <c r="P1251" s="61" t="s">
        <v>23</v>
      </c>
      <c r="Q1251" s="61">
        <v>4</v>
      </c>
      <c r="R1251" s="61" t="s">
        <v>40</v>
      </c>
      <c r="S1251" s="61">
        <v>112</v>
      </c>
      <c r="T1251" s="61">
        <v>70306</v>
      </c>
      <c r="U1251" s="33">
        <v>4167.4650000000001</v>
      </c>
      <c r="V1251" s="61">
        <v>12.208</v>
      </c>
      <c r="W1251" s="61">
        <v>9.5000000000000001E-2</v>
      </c>
      <c r="X1251" s="61">
        <v>67</v>
      </c>
      <c r="Y1251" s="61">
        <v>2.1000000000000001E-2</v>
      </c>
      <c r="Z1251" s="61">
        <f t="shared" si="78"/>
        <v>292997.79429000005</v>
      </c>
      <c r="AA1251" s="61">
        <f t="shared" si="79"/>
        <v>279.22015500000003</v>
      </c>
    </row>
    <row r="1252" spans="1:27" x14ac:dyDescent="0.25">
      <c r="A1252" s="31">
        <v>43542</v>
      </c>
      <c r="B1252" s="61" t="s">
        <v>46</v>
      </c>
      <c r="C1252" s="65">
        <v>43535</v>
      </c>
      <c r="D1252" s="35">
        <f t="shared" si="76"/>
        <v>2019</v>
      </c>
      <c r="E1252" s="35">
        <f t="shared" si="77"/>
        <v>3</v>
      </c>
      <c r="F1252" s="61">
        <v>120164</v>
      </c>
      <c r="G1252" s="61" t="s">
        <v>275</v>
      </c>
      <c r="H1252" s="61" t="s">
        <v>39</v>
      </c>
      <c r="I1252" s="61" t="s">
        <v>276</v>
      </c>
      <c r="J1252" s="61" t="s">
        <v>20</v>
      </c>
      <c r="K1252" s="61" t="s">
        <v>191</v>
      </c>
      <c r="L1252" s="61" t="s">
        <v>277</v>
      </c>
      <c r="M1252" s="61">
        <v>301</v>
      </c>
      <c r="N1252" s="61" t="s">
        <v>21</v>
      </c>
      <c r="O1252" s="61">
        <v>1</v>
      </c>
      <c r="P1252" s="61" t="s">
        <v>23</v>
      </c>
      <c r="Q1252" s="61">
        <v>4</v>
      </c>
      <c r="R1252" s="61" t="s">
        <v>40</v>
      </c>
      <c r="S1252" s="61">
        <v>104</v>
      </c>
      <c r="T1252" s="61">
        <v>64255</v>
      </c>
      <c r="U1252" s="33">
        <v>5464.2309999999998</v>
      </c>
      <c r="V1252" s="61">
        <v>14.629</v>
      </c>
      <c r="W1252" s="61">
        <v>0.10100000000000001</v>
      </c>
      <c r="X1252" s="61">
        <v>65</v>
      </c>
      <c r="Y1252" s="61">
        <v>1.7000000000000001E-2</v>
      </c>
      <c r="Z1252" s="61">
        <f t="shared" si="78"/>
        <v>351104.16290499998</v>
      </c>
      <c r="AA1252" s="61">
        <f t="shared" si="79"/>
        <v>355.17501500000003</v>
      </c>
    </row>
    <row r="1253" spans="1:27" x14ac:dyDescent="0.25">
      <c r="A1253" s="31">
        <v>43542</v>
      </c>
      <c r="B1253" s="61" t="s">
        <v>46</v>
      </c>
      <c r="C1253" s="65">
        <v>43535</v>
      </c>
      <c r="D1253" s="35">
        <f t="shared" si="76"/>
        <v>2019</v>
      </c>
      <c r="E1253" s="35">
        <f t="shared" si="77"/>
        <v>3</v>
      </c>
      <c r="F1253" s="61">
        <v>120164</v>
      </c>
      <c r="G1253" s="61" t="s">
        <v>275</v>
      </c>
      <c r="H1253" s="61" t="s">
        <v>39</v>
      </c>
      <c r="I1253" s="61" t="s">
        <v>276</v>
      </c>
      <c r="J1253" s="61" t="s">
        <v>20</v>
      </c>
      <c r="K1253" s="61" t="s">
        <v>191</v>
      </c>
      <c r="L1253" s="61" t="s">
        <v>277</v>
      </c>
      <c r="M1253" s="61">
        <v>301</v>
      </c>
      <c r="N1253" s="61" t="s">
        <v>21</v>
      </c>
      <c r="O1253" s="61">
        <v>1</v>
      </c>
      <c r="P1253" s="61" t="s">
        <v>23</v>
      </c>
      <c r="Q1253" s="61">
        <v>4</v>
      </c>
      <c r="R1253" s="61" t="s">
        <v>40</v>
      </c>
      <c r="S1253" s="61">
        <v>102</v>
      </c>
      <c r="T1253" s="61">
        <v>63802</v>
      </c>
      <c r="U1253" s="33">
        <v>5540.0429999999997</v>
      </c>
      <c r="V1253" s="61">
        <v>14.728</v>
      </c>
      <c r="W1253" s="61">
        <v>0.17199999999999999</v>
      </c>
      <c r="X1253" s="61">
        <v>110</v>
      </c>
      <c r="Y1253" s="61">
        <v>0.02</v>
      </c>
      <c r="Z1253" s="61">
        <f t="shared" si="78"/>
        <v>353465.82348600001</v>
      </c>
      <c r="AA1253" s="61">
        <f t="shared" si="79"/>
        <v>609.40472999999997</v>
      </c>
    </row>
    <row r="1254" spans="1:27" x14ac:dyDescent="0.25">
      <c r="A1254" s="31">
        <v>43542</v>
      </c>
      <c r="B1254" s="61" t="s">
        <v>46</v>
      </c>
      <c r="C1254" s="65">
        <v>43535</v>
      </c>
      <c r="D1254" s="35">
        <f t="shared" si="76"/>
        <v>2019</v>
      </c>
      <c r="E1254" s="35">
        <f t="shared" si="77"/>
        <v>3</v>
      </c>
      <c r="F1254" s="61">
        <v>120164</v>
      </c>
      <c r="G1254" s="61" t="s">
        <v>275</v>
      </c>
      <c r="H1254" s="61" t="s">
        <v>39</v>
      </c>
      <c r="I1254" s="61" t="s">
        <v>276</v>
      </c>
      <c r="J1254" s="61" t="s">
        <v>20</v>
      </c>
      <c r="K1254" s="61" t="s">
        <v>191</v>
      </c>
      <c r="L1254" s="61" t="s">
        <v>277</v>
      </c>
      <c r="M1254" s="61">
        <v>301</v>
      </c>
      <c r="N1254" s="61" t="s">
        <v>21</v>
      </c>
      <c r="O1254" s="61">
        <v>1</v>
      </c>
      <c r="P1254" s="61" t="s">
        <v>23</v>
      </c>
      <c r="Q1254" s="61">
        <v>4</v>
      </c>
      <c r="R1254" s="61" t="s">
        <v>40</v>
      </c>
      <c r="S1254" s="61">
        <v>101</v>
      </c>
      <c r="T1254" s="61">
        <v>64975</v>
      </c>
      <c r="U1254" s="33">
        <v>6516.3940000000002</v>
      </c>
      <c r="V1254" s="61">
        <v>17.641999999999999</v>
      </c>
      <c r="W1254" s="61">
        <v>0.114</v>
      </c>
      <c r="X1254" s="61">
        <v>74</v>
      </c>
      <c r="Y1254" s="61">
        <v>1.7999999999999999E-2</v>
      </c>
      <c r="Z1254" s="61">
        <f t="shared" si="78"/>
        <v>423402.70015000005</v>
      </c>
      <c r="AA1254" s="61">
        <f t="shared" si="79"/>
        <v>482.21315600000003</v>
      </c>
    </row>
    <row r="1255" spans="1:27" x14ac:dyDescent="0.25">
      <c r="A1255" s="31">
        <v>43542</v>
      </c>
      <c r="B1255" s="61" t="s">
        <v>46</v>
      </c>
      <c r="C1255" s="65">
        <v>43535</v>
      </c>
      <c r="D1255" s="35">
        <f t="shared" si="76"/>
        <v>2019</v>
      </c>
      <c r="E1255" s="35">
        <f t="shared" si="77"/>
        <v>3</v>
      </c>
      <c r="F1255" s="61">
        <v>120164</v>
      </c>
      <c r="G1255" s="61" t="s">
        <v>275</v>
      </c>
      <c r="H1255" s="61" t="s">
        <v>39</v>
      </c>
      <c r="I1255" s="61" t="s">
        <v>276</v>
      </c>
      <c r="J1255" s="61" t="s">
        <v>20</v>
      </c>
      <c r="K1255" s="61" t="s">
        <v>191</v>
      </c>
      <c r="L1255" s="61" t="s">
        <v>277</v>
      </c>
      <c r="M1255" s="61">
        <v>301</v>
      </c>
      <c r="N1255" s="61" t="s">
        <v>21</v>
      </c>
      <c r="O1255" s="61">
        <v>1</v>
      </c>
      <c r="P1255" s="61" t="s">
        <v>23</v>
      </c>
      <c r="Q1255" s="61">
        <v>4</v>
      </c>
      <c r="R1255" s="61" t="s">
        <v>40</v>
      </c>
      <c r="S1255" s="61">
        <v>103</v>
      </c>
      <c r="T1255" s="61">
        <v>62116</v>
      </c>
      <c r="U1255" s="33">
        <v>5972.6369999999997</v>
      </c>
      <c r="V1255" s="61">
        <v>15.458</v>
      </c>
      <c r="W1255" s="61">
        <v>9.1999999999999998E-2</v>
      </c>
      <c r="X1255" s="61">
        <v>57</v>
      </c>
      <c r="Y1255" s="61">
        <v>1.4E-2</v>
      </c>
      <c r="Z1255" s="61">
        <f t="shared" si="78"/>
        <v>370996.31989199994</v>
      </c>
      <c r="AA1255" s="61">
        <f t="shared" si="79"/>
        <v>340.44030900000001</v>
      </c>
    </row>
    <row r="1256" spans="1:27" x14ac:dyDescent="0.25">
      <c r="A1256" s="31">
        <v>43542</v>
      </c>
      <c r="B1256" s="61" t="s">
        <v>46</v>
      </c>
      <c r="C1256" s="65">
        <v>43535</v>
      </c>
      <c r="D1256" s="35">
        <f t="shared" si="76"/>
        <v>2019</v>
      </c>
      <c r="E1256" s="35">
        <f t="shared" si="77"/>
        <v>3</v>
      </c>
      <c r="F1256" s="61">
        <v>120164</v>
      </c>
      <c r="G1256" s="61" t="s">
        <v>275</v>
      </c>
      <c r="H1256" s="61" t="s">
        <v>39</v>
      </c>
      <c r="I1256" s="61" t="s">
        <v>276</v>
      </c>
      <c r="J1256" s="61" t="s">
        <v>20</v>
      </c>
      <c r="K1256" s="61" t="s">
        <v>191</v>
      </c>
      <c r="L1256" s="61" t="s">
        <v>277</v>
      </c>
      <c r="M1256" s="61">
        <v>301</v>
      </c>
      <c r="N1256" s="61" t="s">
        <v>21</v>
      </c>
      <c r="O1256" s="61">
        <v>1</v>
      </c>
      <c r="P1256" s="61" t="s">
        <v>23</v>
      </c>
      <c r="Q1256" s="61">
        <v>4</v>
      </c>
      <c r="R1256" s="61" t="s">
        <v>40</v>
      </c>
      <c r="S1256" s="61">
        <v>105</v>
      </c>
      <c r="T1256" s="61">
        <v>69446</v>
      </c>
      <c r="U1256" s="33">
        <v>5512.4769999999999</v>
      </c>
      <c r="V1256" s="61">
        <v>15.951000000000001</v>
      </c>
      <c r="W1256" s="61">
        <v>7.4999999999999997E-2</v>
      </c>
      <c r="X1256" s="61">
        <v>52</v>
      </c>
      <c r="Y1256" s="61">
        <v>1.4E-2</v>
      </c>
      <c r="Z1256" s="61">
        <f t="shared" si="78"/>
        <v>382819.47774199996</v>
      </c>
      <c r="AA1256" s="61">
        <f t="shared" si="79"/>
        <v>286.64880399999998</v>
      </c>
    </row>
    <row r="1257" spans="1:27" x14ac:dyDescent="0.25">
      <c r="A1257" s="31">
        <v>43542</v>
      </c>
      <c r="B1257" s="61" t="s">
        <v>46</v>
      </c>
      <c r="C1257" s="65">
        <v>43535</v>
      </c>
      <c r="D1257" s="35">
        <f t="shared" si="76"/>
        <v>2019</v>
      </c>
      <c r="E1257" s="35">
        <f t="shared" si="77"/>
        <v>3</v>
      </c>
      <c r="F1257" s="61">
        <v>120164</v>
      </c>
      <c r="G1257" s="61" t="s">
        <v>275</v>
      </c>
      <c r="H1257" s="61" t="s">
        <v>39</v>
      </c>
      <c r="I1257" s="61" t="s">
        <v>276</v>
      </c>
      <c r="J1257" s="61" t="s">
        <v>20</v>
      </c>
      <c r="K1257" s="61" t="s">
        <v>191</v>
      </c>
      <c r="L1257" s="61" t="s">
        <v>277</v>
      </c>
      <c r="M1257" s="61">
        <v>301</v>
      </c>
      <c r="N1257" s="61" t="s">
        <v>21</v>
      </c>
      <c r="O1257" s="61">
        <v>1</v>
      </c>
      <c r="P1257" s="61" t="s">
        <v>23</v>
      </c>
      <c r="Q1257" s="61">
        <v>4</v>
      </c>
      <c r="R1257" s="61" t="s">
        <v>40</v>
      </c>
      <c r="S1257" s="61">
        <v>106</v>
      </c>
      <c r="T1257" s="61">
        <v>64233</v>
      </c>
      <c r="U1257" s="33">
        <v>5499.5929999999998</v>
      </c>
      <c r="V1257" s="61">
        <v>14.718999999999999</v>
      </c>
      <c r="W1257" s="61">
        <v>8.4000000000000005E-2</v>
      </c>
      <c r="X1257" s="61">
        <v>54</v>
      </c>
      <c r="Y1257" s="61">
        <v>1.4E-2</v>
      </c>
      <c r="Z1257" s="61">
        <f t="shared" si="78"/>
        <v>353255.35716899997</v>
      </c>
      <c r="AA1257" s="61">
        <f t="shared" si="79"/>
        <v>296.97802200000001</v>
      </c>
    </row>
    <row r="1258" spans="1:27" x14ac:dyDescent="0.25">
      <c r="A1258" s="31">
        <v>43542</v>
      </c>
      <c r="B1258" s="61" t="s">
        <v>46</v>
      </c>
      <c r="C1258" s="65">
        <v>43535</v>
      </c>
      <c r="D1258" s="35">
        <f t="shared" si="76"/>
        <v>2019</v>
      </c>
      <c r="E1258" s="35">
        <f t="shared" si="77"/>
        <v>3</v>
      </c>
      <c r="F1258" s="61">
        <v>120164</v>
      </c>
      <c r="G1258" s="61" t="s">
        <v>275</v>
      </c>
      <c r="H1258" s="61" t="s">
        <v>39</v>
      </c>
      <c r="I1258" s="61" t="s">
        <v>276</v>
      </c>
      <c r="J1258" s="61" t="s">
        <v>20</v>
      </c>
      <c r="K1258" s="61" t="s">
        <v>191</v>
      </c>
      <c r="L1258" s="61" t="s">
        <v>277</v>
      </c>
      <c r="M1258" s="61">
        <v>301</v>
      </c>
      <c r="N1258" s="61" t="s">
        <v>21</v>
      </c>
      <c r="O1258" s="61">
        <v>1</v>
      </c>
      <c r="P1258" s="61" t="s">
        <v>23</v>
      </c>
      <c r="Q1258" s="61">
        <v>4</v>
      </c>
      <c r="R1258" s="61" t="s">
        <v>40</v>
      </c>
      <c r="S1258" s="61">
        <v>110</v>
      </c>
      <c r="T1258" s="61">
        <v>70299</v>
      </c>
      <c r="U1258" s="33">
        <v>3637.8069999999998</v>
      </c>
      <c r="V1258" s="61">
        <v>10.656000000000001</v>
      </c>
      <c r="W1258" s="61">
        <v>0.09</v>
      </c>
      <c r="X1258" s="61">
        <v>63</v>
      </c>
      <c r="Y1258" s="61">
        <v>0.01</v>
      </c>
      <c r="Z1258" s="61">
        <f t="shared" si="78"/>
        <v>255734.19429299998</v>
      </c>
      <c r="AA1258" s="61">
        <f t="shared" si="79"/>
        <v>229.18184099999999</v>
      </c>
    </row>
    <row r="1259" spans="1:27" x14ac:dyDescent="0.25">
      <c r="A1259" s="31">
        <v>43542</v>
      </c>
      <c r="B1259" s="61" t="s">
        <v>46</v>
      </c>
      <c r="C1259" s="65">
        <v>43535</v>
      </c>
      <c r="D1259" s="35">
        <f t="shared" si="76"/>
        <v>2019</v>
      </c>
      <c r="E1259" s="35">
        <f t="shared" si="77"/>
        <v>3</v>
      </c>
      <c r="F1259" s="61">
        <v>120164</v>
      </c>
      <c r="G1259" s="61" t="s">
        <v>275</v>
      </c>
      <c r="H1259" s="61" t="s">
        <v>39</v>
      </c>
      <c r="I1259" s="61" t="s">
        <v>276</v>
      </c>
      <c r="J1259" s="61" t="s">
        <v>20</v>
      </c>
      <c r="K1259" s="61" t="s">
        <v>191</v>
      </c>
      <c r="L1259" s="61" t="s">
        <v>277</v>
      </c>
      <c r="M1259" s="61">
        <v>301</v>
      </c>
      <c r="N1259" s="61" t="s">
        <v>21</v>
      </c>
      <c r="O1259" s="61">
        <v>1</v>
      </c>
      <c r="P1259" s="61" t="s">
        <v>23</v>
      </c>
      <c r="Q1259" s="61">
        <v>4</v>
      </c>
      <c r="R1259" s="61" t="s">
        <v>40</v>
      </c>
      <c r="S1259" s="61">
        <v>111</v>
      </c>
      <c r="T1259" s="61">
        <v>69454</v>
      </c>
      <c r="U1259" s="33">
        <v>4175.8</v>
      </c>
      <c r="V1259" s="61">
        <v>12.084</v>
      </c>
      <c r="W1259" s="61">
        <v>9.8000000000000004E-2</v>
      </c>
      <c r="X1259" s="61">
        <v>68</v>
      </c>
      <c r="Y1259" s="61">
        <v>2.3E-2</v>
      </c>
      <c r="Z1259" s="61">
        <f t="shared" si="78"/>
        <v>290026.01319999999</v>
      </c>
      <c r="AA1259" s="61">
        <f t="shared" si="79"/>
        <v>283.95440000000002</v>
      </c>
    </row>
    <row r="1260" spans="1:27" x14ac:dyDescent="0.25">
      <c r="A1260" s="31">
        <v>43542</v>
      </c>
      <c r="B1260" s="61" t="s">
        <v>46</v>
      </c>
      <c r="C1260" s="65">
        <v>43535</v>
      </c>
      <c r="D1260" s="35">
        <f t="shared" si="76"/>
        <v>2019</v>
      </c>
      <c r="E1260" s="35">
        <f t="shared" si="77"/>
        <v>3</v>
      </c>
      <c r="F1260" s="61">
        <v>120164</v>
      </c>
      <c r="G1260" s="61" t="s">
        <v>275</v>
      </c>
      <c r="H1260" s="61" t="s">
        <v>39</v>
      </c>
      <c r="I1260" s="61" t="s">
        <v>276</v>
      </c>
      <c r="J1260" s="61" t="s">
        <v>20</v>
      </c>
      <c r="K1260" s="61" t="s">
        <v>191</v>
      </c>
      <c r="L1260" s="61" t="s">
        <v>277</v>
      </c>
      <c r="M1260" s="61">
        <v>301</v>
      </c>
      <c r="N1260" s="61" t="s">
        <v>21</v>
      </c>
      <c r="O1260" s="61">
        <v>1</v>
      </c>
      <c r="P1260" s="61" t="s">
        <v>23</v>
      </c>
      <c r="Q1260" s="61">
        <v>4</v>
      </c>
      <c r="R1260" s="61" t="s">
        <v>40</v>
      </c>
      <c r="S1260" s="61">
        <v>107</v>
      </c>
      <c r="T1260" s="61">
        <v>73115</v>
      </c>
      <c r="U1260" s="33">
        <v>5213.098</v>
      </c>
      <c r="V1260" s="61">
        <v>15.881</v>
      </c>
      <c r="W1260" s="61">
        <v>7.0000000000000007E-2</v>
      </c>
      <c r="X1260" s="61">
        <v>51</v>
      </c>
      <c r="Y1260" s="61">
        <v>2.1000000000000001E-2</v>
      </c>
      <c r="Z1260" s="61">
        <f t="shared" si="78"/>
        <v>381155.66026999999</v>
      </c>
      <c r="AA1260" s="61">
        <f t="shared" si="79"/>
        <v>265.867998</v>
      </c>
    </row>
    <row r="1261" spans="1:27" x14ac:dyDescent="0.25">
      <c r="A1261" s="31">
        <v>43542</v>
      </c>
      <c r="B1261" s="61" t="s">
        <v>46</v>
      </c>
      <c r="C1261" s="65">
        <v>43535</v>
      </c>
      <c r="D1261" s="35">
        <f t="shared" si="76"/>
        <v>2019</v>
      </c>
      <c r="E1261" s="35">
        <f t="shared" si="77"/>
        <v>3</v>
      </c>
      <c r="F1261" s="61">
        <v>120164</v>
      </c>
      <c r="G1261" s="61" t="s">
        <v>275</v>
      </c>
      <c r="H1261" s="61" t="s">
        <v>39</v>
      </c>
      <c r="I1261" s="61" t="s">
        <v>276</v>
      </c>
      <c r="J1261" s="61" t="s">
        <v>20</v>
      </c>
      <c r="K1261" s="61" t="s">
        <v>191</v>
      </c>
      <c r="L1261" s="61" t="s">
        <v>277</v>
      </c>
      <c r="M1261" s="61">
        <v>301</v>
      </c>
      <c r="N1261" s="61" t="s">
        <v>21</v>
      </c>
      <c r="O1261" s="61">
        <v>1</v>
      </c>
      <c r="P1261" s="61" t="s">
        <v>23</v>
      </c>
      <c r="Q1261" s="61">
        <v>4</v>
      </c>
      <c r="R1261" s="61" t="s">
        <v>40</v>
      </c>
      <c r="S1261" s="61">
        <v>109</v>
      </c>
      <c r="T1261" s="61">
        <v>69403</v>
      </c>
      <c r="U1261" s="33">
        <v>4211.2749999999996</v>
      </c>
      <c r="V1261" s="61">
        <v>12.178000000000001</v>
      </c>
      <c r="W1261" s="61">
        <v>9.9000000000000005E-2</v>
      </c>
      <c r="X1261" s="61">
        <v>69</v>
      </c>
      <c r="Y1261" s="61">
        <v>3.3000000000000002E-2</v>
      </c>
      <c r="Z1261" s="61">
        <f t="shared" si="78"/>
        <v>292275.11882500001</v>
      </c>
      <c r="AA1261" s="61">
        <f t="shared" si="79"/>
        <v>290.57797499999998</v>
      </c>
    </row>
    <row r="1262" spans="1:27" x14ac:dyDescent="0.25">
      <c r="A1262" s="31">
        <v>43542</v>
      </c>
      <c r="B1262" s="61" t="s">
        <v>46</v>
      </c>
      <c r="C1262" s="65">
        <v>43535</v>
      </c>
      <c r="D1262" s="35">
        <f t="shared" si="76"/>
        <v>2019</v>
      </c>
      <c r="E1262" s="35">
        <f t="shared" si="77"/>
        <v>3</v>
      </c>
      <c r="F1262" s="61">
        <v>120164</v>
      </c>
      <c r="G1262" s="61" t="s">
        <v>275</v>
      </c>
      <c r="H1262" s="61" t="s">
        <v>39</v>
      </c>
      <c r="I1262" s="61" t="s">
        <v>276</v>
      </c>
      <c r="J1262" s="61" t="s">
        <v>20</v>
      </c>
      <c r="K1262" s="61" t="s">
        <v>191</v>
      </c>
      <c r="L1262" s="61" t="s">
        <v>277</v>
      </c>
      <c r="M1262" s="61">
        <v>301</v>
      </c>
      <c r="N1262" s="61" t="s">
        <v>21</v>
      </c>
      <c r="O1262" s="61">
        <v>1</v>
      </c>
      <c r="P1262" s="61" t="s">
        <v>23</v>
      </c>
      <c r="Q1262" s="61">
        <v>4</v>
      </c>
      <c r="R1262" s="61" t="s">
        <v>40</v>
      </c>
      <c r="S1262" s="61">
        <v>108</v>
      </c>
      <c r="T1262" s="61">
        <v>69852</v>
      </c>
      <c r="U1262" s="33">
        <v>3545.7429999999999</v>
      </c>
      <c r="V1262" s="61">
        <v>10.32</v>
      </c>
      <c r="W1262" s="61">
        <v>9.4E-2</v>
      </c>
      <c r="X1262" s="61">
        <v>66</v>
      </c>
      <c r="Y1262" s="61">
        <v>1.6E-2</v>
      </c>
      <c r="Z1262" s="61">
        <f t="shared" si="78"/>
        <v>247677.24003599997</v>
      </c>
      <c r="AA1262" s="61">
        <f t="shared" si="79"/>
        <v>234.01903799999999</v>
      </c>
    </row>
    <row r="1263" spans="1:27" x14ac:dyDescent="0.25">
      <c r="A1263" s="31">
        <v>43535</v>
      </c>
      <c r="B1263" s="61" t="s">
        <v>47</v>
      </c>
      <c r="C1263" s="65">
        <v>43528</v>
      </c>
      <c r="D1263" s="35">
        <f t="shared" si="76"/>
        <v>2019</v>
      </c>
      <c r="E1263" s="35">
        <f t="shared" si="77"/>
        <v>3</v>
      </c>
      <c r="F1263" s="61">
        <v>120164</v>
      </c>
      <c r="G1263" s="61" t="s">
        <v>275</v>
      </c>
      <c r="H1263" s="61" t="s">
        <v>39</v>
      </c>
      <c r="I1263" s="61" t="s">
        <v>276</v>
      </c>
      <c r="J1263" s="61" t="s">
        <v>20</v>
      </c>
      <c r="K1263" s="61" t="s">
        <v>191</v>
      </c>
      <c r="L1263" s="61" t="s">
        <v>277</v>
      </c>
      <c r="M1263" s="61">
        <v>301</v>
      </c>
      <c r="N1263" s="61" t="s">
        <v>21</v>
      </c>
      <c r="O1263" s="61">
        <v>1</v>
      </c>
      <c r="P1263" s="61" t="s">
        <v>23</v>
      </c>
      <c r="Q1263" s="61">
        <v>4</v>
      </c>
      <c r="R1263" s="61" t="s">
        <v>40</v>
      </c>
      <c r="S1263" s="61">
        <v>108</v>
      </c>
      <c r="T1263" s="61">
        <v>69932</v>
      </c>
      <c r="U1263" s="33">
        <v>3395.7429999999999</v>
      </c>
      <c r="V1263" s="61">
        <v>9.8949999999999996</v>
      </c>
      <c r="W1263" s="61">
        <v>0.114</v>
      </c>
      <c r="X1263" s="61">
        <v>80</v>
      </c>
      <c r="Y1263" s="61">
        <v>2.1000000000000001E-2</v>
      </c>
      <c r="Z1263" s="61">
        <f t="shared" si="78"/>
        <v>237471.09947599997</v>
      </c>
      <c r="AA1263" s="61">
        <f t="shared" si="79"/>
        <v>271.65944000000002</v>
      </c>
    </row>
    <row r="1264" spans="1:27" x14ac:dyDescent="0.25">
      <c r="A1264" s="31">
        <v>43535</v>
      </c>
      <c r="B1264" s="61" t="s">
        <v>47</v>
      </c>
      <c r="C1264" s="65">
        <v>43528</v>
      </c>
      <c r="D1264" s="35">
        <f t="shared" si="76"/>
        <v>2019</v>
      </c>
      <c r="E1264" s="35">
        <f t="shared" si="77"/>
        <v>3</v>
      </c>
      <c r="F1264" s="61">
        <v>120164</v>
      </c>
      <c r="G1264" s="61" t="s">
        <v>275</v>
      </c>
      <c r="H1264" s="61" t="s">
        <v>39</v>
      </c>
      <c r="I1264" s="61" t="s">
        <v>276</v>
      </c>
      <c r="J1264" s="61" t="s">
        <v>20</v>
      </c>
      <c r="K1264" s="61" t="s">
        <v>191</v>
      </c>
      <c r="L1264" s="61" t="s">
        <v>277</v>
      </c>
      <c r="M1264" s="61">
        <v>301</v>
      </c>
      <c r="N1264" s="61" t="s">
        <v>21</v>
      </c>
      <c r="O1264" s="61">
        <v>1</v>
      </c>
      <c r="P1264" s="61" t="s">
        <v>23</v>
      </c>
      <c r="Q1264" s="61">
        <v>4</v>
      </c>
      <c r="R1264" s="61" t="s">
        <v>40</v>
      </c>
      <c r="S1264" s="61">
        <v>109</v>
      </c>
      <c r="T1264" s="61">
        <v>69529</v>
      </c>
      <c r="U1264" s="33">
        <v>4034.6640000000002</v>
      </c>
      <c r="V1264" s="61">
        <v>11.689</v>
      </c>
      <c r="W1264" s="61">
        <v>0.18099999999999999</v>
      </c>
      <c r="X1264" s="61">
        <v>126</v>
      </c>
      <c r="Y1264" s="61">
        <v>4.2999999999999997E-2</v>
      </c>
      <c r="Z1264" s="61">
        <f t="shared" si="78"/>
        <v>280526.15325600002</v>
      </c>
      <c r="AA1264" s="61">
        <f t="shared" si="79"/>
        <v>508.36766400000005</v>
      </c>
    </row>
    <row r="1265" spans="1:27" x14ac:dyDescent="0.25">
      <c r="A1265" s="31">
        <v>43535</v>
      </c>
      <c r="B1265" s="61" t="s">
        <v>47</v>
      </c>
      <c r="C1265" s="65">
        <v>43528</v>
      </c>
      <c r="D1265" s="35">
        <f t="shared" si="76"/>
        <v>2019</v>
      </c>
      <c r="E1265" s="35">
        <f t="shared" si="77"/>
        <v>3</v>
      </c>
      <c r="F1265" s="61">
        <v>120164</v>
      </c>
      <c r="G1265" s="61" t="s">
        <v>275</v>
      </c>
      <c r="H1265" s="61" t="s">
        <v>39</v>
      </c>
      <c r="I1265" s="61" t="s">
        <v>276</v>
      </c>
      <c r="J1265" s="61" t="s">
        <v>20</v>
      </c>
      <c r="K1265" s="61" t="s">
        <v>191</v>
      </c>
      <c r="L1265" s="61" t="s">
        <v>277</v>
      </c>
      <c r="M1265" s="61">
        <v>301</v>
      </c>
      <c r="N1265" s="61" t="s">
        <v>21</v>
      </c>
      <c r="O1265" s="61">
        <v>1</v>
      </c>
      <c r="P1265" s="61" t="s">
        <v>23</v>
      </c>
      <c r="Q1265" s="61">
        <v>4</v>
      </c>
      <c r="R1265" s="61" t="s">
        <v>40</v>
      </c>
      <c r="S1265" s="61">
        <v>107</v>
      </c>
      <c r="T1265" s="61">
        <v>73167</v>
      </c>
      <c r="U1265" s="33">
        <v>5011.4690000000001</v>
      </c>
      <c r="V1265" s="61">
        <v>15.278</v>
      </c>
      <c r="W1265" s="61">
        <v>7.0999999999999994E-2</v>
      </c>
      <c r="X1265" s="61">
        <v>52</v>
      </c>
      <c r="Y1265" s="61">
        <v>1.4E-2</v>
      </c>
      <c r="Z1265" s="61">
        <f t="shared" si="78"/>
        <v>366674.15232300002</v>
      </c>
      <c r="AA1265" s="61">
        <f t="shared" si="79"/>
        <v>260.59638799999999</v>
      </c>
    </row>
    <row r="1266" spans="1:27" x14ac:dyDescent="0.25">
      <c r="A1266" s="31">
        <v>43535</v>
      </c>
      <c r="B1266" s="61" t="s">
        <v>47</v>
      </c>
      <c r="C1266" s="65">
        <v>43528</v>
      </c>
      <c r="D1266" s="35">
        <f t="shared" si="76"/>
        <v>2019</v>
      </c>
      <c r="E1266" s="35">
        <f t="shared" si="77"/>
        <v>3</v>
      </c>
      <c r="F1266" s="61">
        <v>120164</v>
      </c>
      <c r="G1266" s="61" t="s">
        <v>275</v>
      </c>
      <c r="H1266" s="61" t="s">
        <v>39</v>
      </c>
      <c r="I1266" s="61" t="s">
        <v>276</v>
      </c>
      <c r="J1266" s="61" t="s">
        <v>20</v>
      </c>
      <c r="K1266" s="61" t="s">
        <v>191</v>
      </c>
      <c r="L1266" s="61" t="s">
        <v>277</v>
      </c>
      <c r="M1266" s="61">
        <v>301</v>
      </c>
      <c r="N1266" s="61" t="s">
        <v>21</v>
      </c>
      <c r="O1266" s="61">
        <v>1</v>
      </c>
      <c r="P1266" s="61" t="s">
        <v>23</v>
      </c>
      <c r="Q1266" s="61">
        <v>4</v>
      </c>
      <c r="R1266" s="61" t="s">
        <v>40</v>
      </c>
      <c r="S1266" s="61">
        <v>111</v>
      </c>
      <c r="T1266" s="61">
        <v>69534</v>
      </c>
      <c r="U1266" s="33">
        <v>3979.585</v>
      </c>
      <c r="V1266" s="61">
        <v>11.53</v>
      </c>
      <c r="W1266" s="61">
        <v>0.115</v>
      </c>
      <c r="X1266" s="61">
        <v>80</v>
      </c>
      <c r="Y1266" s="61">
        <v>4.2000000000000003E-2</v>
      </c>
      <c r="Z1266" s="61">
        <f t="shared" si="78"/>
        <v>276716.46338999999</v>
      </c>
      <c r="AA1266" s="61">
        <f t="shared" si="79"/>
        <v>318.36680000000001</v>
      </c>
    </row>
    <row r="1267" spans="1:27" x14ac:dyDescent="0.25">
      <c r="A1267" s="31">
        <v>43535</v>
      </c>
      <c r="B1267" s="61" t="s">
        <v>47</v>
      </c>
      <c r="C1267" s="65">
        <v>43528</v>
      </c>
      <c r="D1267" s="35">
        <f t="shared" si="76"/>
        <v>2019</v>
      </c>
      <c r="E1267" s="35">
        <f t="shared" si="77"/>
        <v>3</v>
      </c>
      <c r="F1267" s="61">
        <v>120164</v>
      </c>
      <c r="G1267" s="61" t="s">
        <v>275</v>
      </c>
      <c r="H1267" s="61" t="s">
        <v>39</v>
      </c>
      <c r="I1267" s="61" t="s">
        <v>276</v>
      </c>
      <c r="J1267" s="61" t="s">
        <v>20</v>
      </c>
      <c r="K1267" s="61" t="s">
        <v>191</v>
      </c>
      <c r="L1267" s="61" t="s">
        <v>277</v>
      </c>
      <c r="M1267" s="61">
        <v>301</v>
      </c>
      <c r="N1267" s="61" t="s">
        <v>21</v>
      </c>
      <c r="O1267" s="61">
        <v>1</v>
      </c>
      <c r="P1267" s="61" t="s">
        <v>23</v>
      </c>
      <c r="Q1267" s="61">
        <v>4</v>
      </c>
      <c r="R1267" s="61" t="s">
        <v>40</v>
      </c>
      <c r="S1267" s="61">
        <v>110</v>
      </c>
      <c r="T1267" s="61">
        <v>70388</v>
      </c>
      <c r="U1267" s="33">
        <v>3469.1460000000002</v>
      </c>
      <c r="V1267" s="61">
        <v>10.173999999999999</v>
      </c>
      <c r="W1267" s="61">
        <v>0.126</v>
      </c>
      <c r="X1267" s="61">
        <v>89</v>
      </c>
      <c r="Y1267" s="61">
        <v>1.7000000000000001E-2</v>
      </c>
      <c r="Z1267" s="61">
        <f t="shared" si="78"/>
        <v>244186.24864800001</v>
      </c>
      <c r="AA1267" s="61">
        <f t="shared" si="79"/>
        <v>308.75399400000003</v>
      </c>
    </row>
    <row r="1268" spans="1:27" x14ac:dyDescent="0.25">
      <c r="A1268" s="31">
        <v>43535</v>
      </c>
      <c r="B1268" s="61" t="s">
        <v>47</v>
      </c>
      <c r="C1268" s="65">
        <v>43528</v>
      </c>
      <c r="D1268" s="35">
        <f t="shared" si="76"/>
        <v>2019</v>
      </c>
      <c r="E1268" s="35">
        <f t="shared" si="77"/>
        <v>3</v>
      </c>
      <c r="F1268" s="61">
        <v>120164</v>
      </c>
      <c r="G1268" s="61" t="s">
        <v>275</v>
      </c>
      <c r="H1268" s="61" t="s">
        <v>39</v>
      </c>
      <c r="I1268" s="61" t="s">
        <v>276</v>
      </c>
      <c r="J1268" s="61" t="s">
        <v>20</v>
      </c>
      <c r="K1268" s="61" t="s">
        <v>191</v>
      </c>
      <c r="L1268" s="61" t="s">
        <v>277</v>
      </c>
      <c r="M1268" s="61">
        <v>301</v>
      </c>
      <c r="N1268" s="61" t="s">
        <v>21</v>
      </c>
      <c r="O1268" s="61">
        <v>1</v>
      </c>
      <c r="P1268" s="61" t="s">
        <v>23</v>
      </c>
      <c r="Q1268" s="61">
        <v>4</v>
      </c>
      <c r="R1268" s="61" t="s">
        <v>40</v>
      </c>
      <c r="S1268" s="61">
        <v>106</v>
      </c>
      <c r="T1268" s="61">
        <v>64293</v>
      </c>
      <c r="U1268" s="33">
        <v>5278.67</v>
      </c>
      <c r="V1268" s="61">
        <v>14.141</v>
      </c>
      <c r="W1268" s="61">
        <v>9.2999999999999999E-2</v>
      </c>
      <c r="X1268" s="61">
        <v>60</v>
      </c>
      <c r="Y1268" s="61">
        <v>2.1999999999999999E-2</v>
      </c>
      <c r="Z1268" s="61">
        <f t="shared" si="78"/>
        <v>339381.53031</v>
      </c>
      <c r="AA1268" s="61">
        <f t="shared" si="79"/>
        <v>316.72020000000003</v>
      </c>
    </row>
    <row r="1269" spans="1:27" x14ac:dyDescent="0.25">
      <c r="A1269" s="31">
        <v>43535</v>
      </c>
      <c r="B1269" s="61" t="s">
        <v>47</v>
      </c>
      <c r="C1269" s="65">
        <v>43528</v>
      </c>
      <c r="D1269" s="35">
        <f t="shared" si="76"/>
        <v>2019</v>
      </c>
      <c r="E1269" s="35">
        <f t="shared" si="77"/>
        <v>3</v>
      </c>
      <c r="F1269" s="61">
        <v>120164</v>
      </c>
      <c r="G1269" s="61" t="s">
        <v>275</v>
      </c>
      <c r="H1269" s="61" t="s">
        <v>39</v>
      </c>
      <c r="I1269" s="61" t="s">
        <v>276</v>
      </c>
      <c r="J1269" s="61" t="s">
        <v>20</v>
      </c>
      <c r="K1269" s="61" t="s">
        <v>191</v>
      </c>
      <c r="L1269" s="61" t="s">
        <v>277</v>
      </c>
      <c r="M1269" s="61">
        <v>301</v>
      </c>
      <c r="N1269" s="61" t="s">
        <v>21</v>
      </c>
      <c r="O1269" s="61">
        <v>1</v>
      </c>
      <c r="P1269" s="61" t="s">
        <v>23</v>
      </c>
      <c r="Q1269" s="61">
        <v>4</v>
      </c>
      <c r="R1269" s="61" t="s">
        <v>40</v>
      </c>
      <c r="S1269" s="61">
        <v>105</v>
      </c>
      <c r="T1269" s="61">
        <v>69499</v>
      </c>
      <c r="U1269" s="33">
        <v>5306.6090000000004</v>
      </c>
      <c r="V1269" s="61">
        <v>15.367000000000001</v>
      </c>
      <c r="W1269" s="61">
        <v>7.5999999999999998E-2</v>
      </c>
      <c r="X1269" s="61">
        <v>53</v>
      </c>
      <c r="Y1269" s="61">
        <v>1.7000000000000001E-2</v>
      </c>
      <c r="Z1269" s="61">
        <f t="shared" si="78"/>
        <v>368804.01889100001</v>
      </c>
      <c r="AA1269" s="61">
        <f t="shared" si="79"/>
        <v>281.25027699999998</v>
      </c>
    </row>
    <row r="1270" spans="1:27" x14ac:dyDescent="0.25">
      <c r="A1270" s="31">
        <v>43535</v>
      </c>
      <c r="B1270" s="61" t="s">
        <v>47</v>
      </c>
      <c r="C1270" s="65">
        <v>43528</v>
      </c>
      <c r="D1270" s="35">
        <f t="shared" si="76"/>
        <v>2019</v>
      </c>
      <c r="E1270" s="35">
        <f t="shared" si="77"/>
        <v>3</v>
      </c>
      <c r="F1270" s="61">
        <v>120164</v>
      </c>
      <c r="G1270" s="61" t="s">
        <v>275</v>
      </c>
      <c r="H1270" s="61" t="s">
        <v>39</v>
      </c>
      <c r="I1270" s="61" t="s">
        <v>276</v>
      </c>
      <c r="J1270" s="61" t="s">
        <v>20</v>
      </c>
      <c r="K1270" s="61" t="s">
        <v>191</v>
      </c>
      <c r="L1270" s="61" t="s">
        <v>277</v>
      </c>
      <c r="M1270" s="61">
        <v>301</v>
      </c>
      <c r="N1270" s="61" t="s">
        <v>21</v>
      </c>
      <c r="O1270" s="61">
        <v>1</v>
      </c>
      <c r="P1270" s="61" t="s">
        <v>23</v>
      </c>
      <c r="Q1270" s="61">
        <v>4</v>
      </c>
      <c r="R1270" s="61" t="s">
        <v>40</v>
      </c>
      <c r="S1270" s="61">
        <v>103</v>
      </c>
      <c r="T1270" s="61">
        <v>62168</v>
      </c>
      <c r="U1270" s="33">
        <v>5719.5069999999996</v>
      </c>
      <c r="V1270" s="61">
        <v>14.815</v>
      </c>
      <c r="W1270" s="61">
        <v>8.4000000000000005E-2</v>
      </c>
      <c r="X1270" s="61">
        <v>52</v>
      </c>
      <c r="Y1270" s="61">
        <v>2.1000000000000001E-2</v>
      </c>
      <c r="Z1270" s="61">
        <f t="shared" si="78"/>
        <v>355570.31117599999</v>
      </c>
      <c r="AA1270" s="61">
        <f t="shared" si="79"/>
        <v>297.41436399999998</v>
      </c>
    </row>
    <row r="1271" spans="1:27" x14ac:dyDescent="0.25">
      <c r="A1271" s="31">
        <v>43535</v>
      </c>
      <c r="B1271" s="61" t="s">
        <v>47</v>
      </c>
      <c r="C1271" s="65">
        <v>43528</v>
      </c>
      <c r="D1271" s="35">
        <f t="shared" si="76"/>
        <v>2019</v>
      </c>
      <c r="E1271" s="35">
        <f t="shared" si="77"/>
        <v>3</v>
      </c>
      <c r="F1271" s="61">
        <v>120164</v>
      </c>
      <c r="G1271" s="61" t="s">
        <v>275</v>
      </c>
      <c r="H1271" s="61" t="s">
        <v>39</v>
      </c>
      <c r="I1271" s="61" t="s">
        <v>276</v>
      </c>
      <c r="J1271" s="61" t="s">
        <v>20</v>
      </c>
      <c r="K1271" s="61" t="s">
        <v>191</v>
      </c>
      <c r="L1271" s="61" t="s">
        <v>277</v>
      </c>
      <c r="M1271" s="61">
        <v>301</v>
      </c>
      <c r="N1271" s="61" t="s">
        <v>21</v>
      </c>
      <c r="O1271" s="61">
        <v>1</v>
      </c>
      <c r="P1271" s="61" t="s">
        <v>23</v>
      </c>
      <c r="Q1271" s="61">
        <v>4</v>
      </c>
      <c r="R1271" s="61" t="s">
        <v>40</v>
      </c>
      <c r="S1271" s="61">
        <v>101</v>
      </c>
      <c r="T1271" s="61">
        <v>65020</v>
      </c>
      <c r="U1271" s="33">
        <v>6238.3620000000001</v>
      </c>
      <c r="V1271" s="61">
        <v>16.901</v>
      </c>
      <c r="W1271" s="61">
        <v>6.9000000000000006E-2</v>
      </c>
      <c r="X1271" s="61">
        <v>45</v>
      </c>
      <c r="Y1271" s="61">
        <v>1.2E-2</v>
      </c>
      <c r="Z1271" s="61">
        <f t="shared" si="78"/>
        <v>405618.29723999999</v>
      </c>
      <c r="AA1271" s="61">
        <f t="shared" si="79"/>
        <v>280.72629000000001</v>
      </c>
    </row>
    <row r="1272" spans="1:27" x14ac:dyDescent="0.25">
      <c r="A1272" s="31">
        <v>43535</v>
      </c>
      <c r="B1272" s="61" t="s">
        <v>47</v>
      </c>
      <c r="C1272" s="65">
        <v>43528</v>
      </c>
      <c r="D1272" s="35">
        <f t="shared" si="76"/>
        <v>2019</v>
      </c>
      <c r="E1272" s="35">
        <f t="shared" si="77"/>
        <v>3</v>
      </c>
      <c r="F1272" s="61">
        <v>120164</v>
      </c>
      <c r="G1272" s="61" t="s">
        <v>275</v>
      </c>
      <c r="H1272" s="61" t="s">
        <v>39</v>
      </c>
      <c r="I1272" s="61" t="s">
        <v>276</v>
      </c>
      <c r="J1272" s="61" t="s">
        <v>20</v>
      </c>
      <c r="K1272" s="61" t="s">
        <v>191</v>
      </c>
      <c r="L1272" s="61" t="s">
        <v>277</v>
      </c>
      <c r="M1272" s="61">
        <v>301</v>
      </c>
      <c r="N1272" s="61" t="s">
        <v>21</v>
      </c>
      <c r="O1272" s="61">
        <v>1</v>
      </c>
      <c r="P1272" s="61" t="s">
        <v>23</v>
      </c>
      <c r="Q1272" s="61">
        <v>4</v>
      </c>
      <c r="R1272" s="61" t="s">
        <v>40</v>
      </c>
      <c r="S1272" s="61">
        <v>102</v>
      </c>
      <c r="T1272" s="61">
        <v>63880</v>
      </c>
      <c r="U1272" s="33">
        <v>5282.1949999999997</v>
      </c>
      <c r="V1272" s="61">
        <v>14.058999999999999</v>
      </c>
      <c r="W1272" s="61">
        <v>0.122</v>
      </c>
      <c r="X1272" s="61">
        <v>78</v>
      </c>
      <c r="Y1272" s="61">
        <v>2.3E-2</v>
      </c>
      <c r="Z1272" s="61">
        <f t="shared" si="78"/>
        <v>337426.61659999995</v>
      </c>
      <c r="AA1272" s="61">
        <f t="shared" si="79"/>
        <v>412.01120999999995</v>
      </c>
    </row>
    <row r="1273" spans="1:27" x14ac:dyDescent="0.25">
      <c r="A1273" s="31">
        <v>43535</v>
      </c>
      <c r="B1273" s="61" t="s">
        <v>47</v>
      </c>
      <c r="C1273" s="65">
        <v>43528</v>
      </c>
      <c r="D1273" s="35">
        <f t="shared" si="76"/>
        <v>2019</v>
      </c>
      <c r="E1273" s="35">
        <f t="shared" si="77"/>
        <v>3</v>
      </c>
      <c r="F1273" s="61">
        <v>120164</v>
      </c>
      <c r="G1273" s="61" t="s">
        <v>275</v>
      </c>
      <c r="H1273" s="61" t="s">
        <v>39</v>
      </c>
      <c r="I1273" s="61" t="s">
        <v>276</v>
      </c>
      <c r="J1273" s="61" t="s">
        <v>20</v>
      </c>
      <c r="K1273" s="61" t="s">
        <v>191</v>
      </c>
      <c r="L1273" s="61" t="s">
        <v>277</v>
      </c>
      <c r="M1273" s="61">
        <v>301</v>
      </c>
      <c r="N1273" s="61" t="s">
        <v>21</v>
      </c>
      <c r="O1273" s="61">
        <v>1</v>
      </c>
      <c r="P1273" s="61" t="s">
        <v>23</v>
      </c>
      <c r="Q1273" s="61">
        <v>4</v>
      </c>
      <c r="R1273" s="61" t="s">
        <v>40</v>
      </c>
      <c r="S1273" s="61">
        <v>104</v>
      </c>
      <c r="T1273" s="61">
        <v>64310</v>
      </c>
      <c r="U1273" s="33">
        <v>5233.0829999999996</v>
      </c>
      <c r="V1273" s="61">
        <v>14.022</v>
      </c>
      <c r="W1273" s="61">
        <v>8.5999999999999993E-2</v>
      </c>
      <c r="X1273" s="61">
        <v>55</v>
      </c>
      <c r="Y1273" s="61">
        <v>1.6E-2</v>
      </c>
      <c r="Z1273" s="61">
        <f t="shared" si="78"/>
        <v>336539.56772999995</v>
      </c>
      <c r="AA1273" s="61">
        <f t="shared" si="79"/>
        <v>287.81956500000001</v>
      </c>
    </row>
    <row r="1274" spans="1:27" x14ac:dyDescent="0.25">
      <c r="A1274" s="31">
        <v>43535</v>
      </c>
      <c r="B1274" s="61" t="s">
        <v>47</v>
      </c>
      <c r="C1274" s="65">
        <v>43528</v>
      </c>
      <c r="D1274" s="35">
        <f t="shared" si="76"/>
        <v>2019</v>
      </c>
      <c r="E1274" s="35">
        <f t="shared" si="77"/>
        <v>3</v>
      </c>
      <c r="F1274" s="61">
        <v>120164</v>
      </c>
      <c r="G1274" s="61" t="s">
        <v>275</v>
      </c>
      <c r="H1274" s="61" t="s">
        <v>39</v>
      </c>
      <c r="I1274" s="61" t="s">
        <v>276</v>
      </c>
      <c r="J1274" s="61" t="s">
        <v>20</v>
      </c>
      <c r="K1274" s="61" t="s">
        <v>191</v>
      </c>
      <c r="L1274" s="61" t="s">
        <v>277</v>
      </c>
      <c r="M1274" s="61">
        <v>301</v>
      </c>
      <c r="N1274" s="61" t="s">
        <v>21</v>
      </c>
      <c r="O1274" s="61">
        <v>1</v>
      </c>
      <c r="P1274" s="61" t="s">
        <v>23</v>
      </c>
      <c r="Q1274" s="61">
        <v>4</v>
      </c>
      <c r="R1274" s="61" t="s">
        <v>40</v>
      </c>
      <c r="S1274" s="61">
        <v>112</v>
      </c>
      <c r="T1274" s="61">
        <v>70389</v>
      </c>
      <c r="U1274" s="33">
        <v>3968.7190000000001</v>
      </c>
      <c r="V1274" s="61">
        <v>11.64</v>
      </c>
      <c r="W1274" s="61">
        <v>0.11799999999999999</v>
      </c>
      <c r="X1274" s="61">
        <v>83</v>
      </c>
      <c r="Y1274" s="61">
        <v>2.8000000000000001E-2</v>
      </c>
      <c r="Z1274" s="61">
        <f t="shared" si="78"/>
        <v>279354.16169099999</v>
      </c>
      <c r="AA1274" s="61">
        <f t="shared" si="79"/>
        <v>329.40367700000002</v>
      </c>
    </row>
    <row r="1275" spans="1:27" x14ac:dyDescent="0.25">
      <c r="A1275" s="31">
        <v>43535</v>
      </c>
      <c r="B1275" s="61" t="s">
        <v>47</v>
      </c>
      <c r="C1275" s="65">
        <v>43528</v>
      </c>
      <c r="D1275" s="35">
        <f t="shared" si="76"/>
        <v>2019</v>
      </c>
      <c r="E1275" s="35">
        <f t="shared" si="77"/>
        <v>3</v>
      </c>
      <c r="F1275" s="61">
        <v>120164</v>
      </c>
      <c r="G1275" s="61" t="s">
        <v>275</v>
      </c>
      <c r="H1275" s="61" t="s">
        <v>39</v>
      </c>
      <c r="I1275" s="61" t="s">
        <v>276</v>
      </c>
      <c r="J1275" s="61" t="s">
        <v>20</v>
      </c>
      <c r="K1275" s="61" t="s">
        <v>191</v>
      </c>
      <c r="L1275" s="61" t="s">
        <v>277</v>
      </c>
      <c r="M1275" s="61">
        <v>301</v>
      </c>
      <c r="N1275" s="61" t="s">
        <v>21</v>
      </c>
      <c r="O1275" s="61">
        <v>1</v>
      </c>
      <c r="P1275" s="61" t="s">
        <v>23</v>
      </c>
      <c r="Q1275" s="61">
        <v>4</v>
      </c>
      <c r="R1275" s="61" t="s">
        <v>40</v>
      </c>
      <c r="S1275" s="61">
        <v>113</v>
      </c>
      <c r="T1275" s="61">
        <v>55996</v>
      </c>
      <c r="U1275" s="33">
        <v>4878.1549999999997</v>
      </c>
      <c r="V1275" s="61">
        <v>11.382</v>
      </c>
      <c r="W1275" s="61">
        <v>0.2</v>
      </c>
      <c r="X1275" s="61">
        <v>112</v>
      </c>
      <c r="Y1275" s="61">
        <v>6.6000000000000003E-2</v>
      </c>
      <c r="Z1275" s="61">
        <f t="shared" si="78"/>
        <v>273157.16738</v>
      </c>
      <c r="AA1275" s="61">
        <f t="shared" si="79"/>
        <v>546.35335999999995</v>
      </c>
    </row>
    <row r="1276" spans="1:27" x14ac:dyDescent="0.25">
      <c r="A1276" s="31">
        <v>43535</v>
      </c>
      <c r="B1276" s="61" t="s">
        <v>47</v>
      </c>
      <c r="C1276" s="65">
        <v>43528</v>
      </c>
      <c r="D1276" s="35">
        <f t="shared" si="76"/>
        <v>2019</v>
      </c>
      <c r="E1276" s="35">
        <f t="shared" si="77"/>
        <v>3</v>
      </c>
      <c r="F1276" s="61">
        <v>120164</v>
      </c>
      <c r="G1276" s="61" t="s">
        <v>275</v>
      </c>
      <c r="H1276" s="61" t="s">
        <v>39</v>
      </c>
      <c r="I1276" s="61" t="s">
        <v>276</v>
      </c>
      <c r="J1276" s="61" t="s">
        <v>20</v>
      </c>
      <c r="K1276" s="61" t="s">
        <v>191</v>
      </c>
      <c r="L1276" s="61" t="s">
        <v>277</v>
      </c>
      <c r="M1276" s="61">
        <v>301</v>
      </c>
      <c r="N1276" s="61" t="s">
        <v>21</v>
      </c>
      <c r="O1276" s="61">
        <v>1</v>
      </c>
      <c r="P1276" s="61" t="s">
        <v>23</v>
      </c>
      <c r="Q1276" s="61">
        <v>4</v>
      </c>
      <c r="R1276" s="61" t="s">
        <v>40</v>
      </c>
      <c r="S1276" s="61">
        <v>114</v>
      </c>
      <c r="T1276" s="61">
        <v>63594</v>
      </c>
      <c r="U1276" s="33">
        <v>5092.5649999999996</v>
      </c>
      <c r="V1276" s="61">
        <v>13.494</v>
      </c>
      <c r="W1276" s="61">
        <v>6.9000000000000006E-2</v>
      </c>
      <c r="X1276" s="61">
        <v>44</v>
      </c>
      <c r="Y1276" s="61">
        <v>1.7000000000000001E-2</v>
      </c>
      <c r="Z1276" s="61">
        <f t="shared" si="78"/>
        <v>323856.57860999997</v>
      </c>
      <c r="AA1276" s="61">
        <f t="shared" si="79"/>
        <v>224.07285999999999</v>
      </c>
    </row>
    <row r="1277" spans="1:27" x14ac:dyDescent="0.25">
      <c r="A1277" s="31">
        <v>43535</v>
      </c>
      <c r="B1277" s="61" t="s">
        <v>47</v>
      </c>
      <c r="C1277" s="65">
        <v>43528</v>
      </c>
      <c r="D1277" s="35">
        <f t="shared" si="76"/>
        <v>2019</v>
      </c>
      <c r="E1277" s="35">
        <f t="shared" si="77"/>
        <v>3</v>
      </c>
      <c r="F1277" s="61">
        <v>120164</v>
      </c>
      <c r="G1277" s="61" t="s">
        <v>275</v>
      </c>
      <c r="H1277" s="61" t="s">
        <v>39</v>
      </c>
      <c r="I1277" s="61" t="s">
        <v>276</v>
      </c>
      <c r="J1277" s="61" t="s">
        <v>20</v>
      </c>
      <c r="K1277" s="61" t="s">
        <v>191</v>
      </c>
      <c r="L1277" s="61" t="s">
        <v>277</v>
      </c>
      <c r="M1277" s="61">
        <v>301</v>
      </c>
      <c r="N1277" s="61" t="s">
        <v>21</v>
      </c>
      <c r="O1277" s="61">
        <v>1</v>
      </c>
      <c r="P1277" s="61" t="s">
        <v>23</v>
      </c>
      <c r="Q1277" s="61">
        <v>4</v>
      </c>
      <c r="R1277" s="61" t="s">
        <v>40</v>
      </c>
      <c r="S1277" s="61">
        <v>116</v>
      </c>
      <c r="T1277" s="61">
        <v>65247</v>
      </c>
      <c r="U1277" s="33">
        <v>4762.9639999999999</v>
      </c>
      <c r="V1277" s="61">
        <v>12.949</v>
      </c>
      <c r="W1277" s="61">
        <v>0.10100000000000001</v>
      </c>
      <c r="X1277" s="61">
        <v>66</v>
      </c>
      <c r="Y1277" s="61">
        <v>2.5000000000000001E-2</v>
      </c>
      <c r="Z1277" s="61">
        <f t="shared" si="78"/>
        <v>310769.11210799997</v>
      </c>
      <c r="AA1277" s="61">
        <f t="shared" si="79"/>
        <v>314.35562400000003</v>
      </c>
    </row>
    <row r="1278" spans="1:27" x14ac:dyDescent="0.25">
      <c r="A1278" s="31">
        <v>43535</v>
      </c>
      <c r="B1278" s="61" t="s">
        <v>47</v>
      </c>
      <c r="C1278" s="65">
        <v>43528</v>
      </c>
      <c r="D1278" s="35">
        <f t="shared" si="76"/>
        <v>2019</v>
      </c>
      <c r="E1278" s="35">
        <f t="shared" si="77"/>
        <v>3</v>
      </c>
      <c r="F1278" s="61">
        <v>120164</v>
      </c>
      <c r="G1278" s="61" t="s">
        <v>275</v>
      </c>
      <c r="H1278" s="61" t="s">
        <v>39</v>
      </c>
      <c r="I1278" s="61" t="s">
        <v>276</v>
      </c>
      <c r="J1278" s="61" t="s">
        <v>20</v>
      </c>
      <c r="K1278" s="61" t="s">
        <v>191</v>
      </c>
      <c r="L1278" s="61" t="s">
        <v>277</v>
      </c>
      <c r="M1278" s="61">
        <v>301</v>
      </c>
      <c r="N1278" s="61" t="s">
        <v>21</v>
      </c>
      <c r="O1278" s="61">
        <v>1</v>
      </c>
      <c r="P1278" s="61" t="s">
        <v>23</v>
      </c>
      <c r="Q1278" s="61">
        <v>4</v>
      </c>
      <c r="R1278" s="61" t="s">
        <v>40</v>
      </c>
      <c r="S1278" s="61">
        <v>115</v>
      </c>
      <c r="T1278" s="61">
        <v>55716</v>
      </c>
      <c r="U1278" s="33">
        <v>4651.5889999999999</v>
      </c>
      <c r="V1278" s="61">
        <v>10.798999999999999</v>
      </c>
      <c r="W1278" s="61">
        <v>0.19</v>
      </c>
      <c r="X1278" s="61">
        <v>106</v>
      </c>
      <c r="Y1278" s="61">
        <v>5.8999999999999997E-2</v>
      </c>
      <c r="Z1278" s="61">
        <f t="shared" si="78"/>
        <v>259167.93272400001</v>
      </c>
      <c r="AA1278" s="61">
        <f t="shared" si="79"/>
        <v>493.06843400000002</v>
      </c>
    </row>
    <row r="1279" spans="1:27" x14ac:dyDescent="0.25">
      <c r="A1279" s="31">
        <v>43528</v>
      </c>
      <c r="B1279" s="61" t="s">
        <v>48</v>
      </c>
      <c r="C1279" s="65">
        <v>43525</v>
      </c>
      <c r="D1279" s="35">
        <f t="shared" si="76"/>
        <v>2019</v>
      </c>
      <c r="E1279" s="35">
        <f t="shared" si="77"/>
        <v>3</v>
      </c>
      <c r="F1279" s="61">
        <v>120164</v>
      </c>
      <c r="G1279" s="61" t="s">
        <v>275</v>
      </c>
      <c r="H1279" s="61" t="s">
        <v>39</v>
      </c>
      <c r="I1279" s="61" t="s">
        <v>276</v>
      </c>
      <c r="J1279" s="61" t="s">
        <v>20</v>
      </c>
      <c r="K1279" s="61" t="s">
        <v>191</v>
      </c>
      <c r="L1279" s="61" t="s">
        <v>277</v>
      </c>
      <c r="M1279" s="61">
        <v>301</v>
      </c>
      <c r="N1279" s="61" t="s">
        <v>21</v>
      </c>
      <c r="O1279" s="61">
        <v>1</v>
      </c>
      <c r="P1279" s="61" t="s">
        <v>23</v>
      </c>
      <c r="Q1279" s="61">
        <v>4</v>
      </c>
      <c r="R1279" s="61" t="s">
        <v>40</v>
      </c>
      <c r="S1279" s="61">
        <v>115</v>
      </c>
      <c r="T1279" s="61">
        <v>55803</v>
      </c>
      <c r="U1279" s="33">
        <v>4435.424</v>
      </c>
      <c r="V1279" s="61">
        <v>10.313000000000001</v>
      </c>
      <c r="W1279" s="61">
        <v>8.1000000000000003E-2</v>
      </c>
      <c r="X1279" s="61">
        <v>45</v>
      </c>
      <c r="Y1279" s="61">
        <v>2.5000000000000001E-2</v>
      </c>
      <c r="Z1279" s="61">
        <f t="shared" si="78"/>
        <v>247509.96547200001</v>
      </c>
      <c r="AA1279" s="61">
        <f t="shared" si="79"/>
        <v>199.59407999999999</v>
      </c>
    </row>
    <row r="1280" spans="1:27" x14ac:dyDescent="0.25">
      <c r="A1280" s="31">
        <v>43528</v>
      </c>
      <c r="B1280" s="61" t="s">
        <v>48</v>
      </c>
      <c r="C1280" s="65">
        <v>43525</v>
      </c>
      <c r="D1280" s="35">
        <f t="shared" si="76"/>
        <v>2019</v>
      </c>
      <c r="E1280" s="35">
        <f t="shared" si="77"/>
        <v>3</v>
      </c>
      <c r="F1280" s="61">
        <v>120164</v>
      </c>
      <c r="G1280" s="61" t="s">
        <v>275</v>
      </c>
      <c r="H1280" s="61" t="s">
        <v>39</v>
      </c>
      <c r="I1280" s="61" t="s">
        <v>276</v>
      </c>
      <c r="J1280" s="61" t="s">
        <v>20</v>
      </c>
      <c r="K1280" s="61" t="s">
        <v>191</v>
      </c>
      <c r="L1280" s="61" t="s">
        <v>277</v>
      </c>
      <c r="M1280" s="61">
        <v>301</v>
      </c>
      <c r="N1280" s="61" t="s">
        <v>21</v>
      </c>
      <c r="O1280" s="61">
        <v>1</v>
      </c>
      <c r="P1280" s="61" t="s">
        <v>23</v>
      </c>
      <c r="Q1280" s="61">
        <v>4</v>
      </c>
      <c r="R1280" s="61" t="s">
        <v>40</v>
      </c>
      <c r="S1280" s="61">
        <v>116</v>
      </c>
      <c r="T1280" s="61">
        <v>65282</v>
      </c>
      <c r="U1280" s="33">
        <v>4560.1000000000004</v>
      </c>
      <c r="V1280" s="61">
        <v>12.404</v>
      </c>
      <c r="W1280" s="61">
        <v>2.5999999999999999E-2</v>
      </c>
      <c r="X1280" s="61">
        <v>17</v>
      </c>
      <c r="Y1280" s="61">
        <v>8.9999999999999993E-3</v>
      </c>
      <c r="Z1280" s="61">
        <f t="shared" si="78"/>
        <v>297692.44820000004</v>
      </c>
      <c r="AA1280" s="61">
        <f t="shared" si="79"/>
        <v>77.52170000000001</v>
      </c>
    </row>
    <row r="1281" spans="1:27" x14ac:dyDescent="0.25">
      <c r="A1281" s="31">
        <v>43528</v>
      </c>
      <c r="B1281" s="61" t="s">
        <v>48</v>
      </c>
      <c r="C1281" s="65">
        <v>43525</v>
      </c>
      <c r="D1281" s="35">
        <f t="shared" si="76"/>
        <v>2019</v>
      </c>
      <c r="E1281" s="35">
        <f t="shared" si="77"/>
        <v>3</v>
      </c>
      <c r="F1281" s="61">
        <v>120164</v>
      </c>
      <c r="G1281" s="61" t="s">
        <v>275</v>
      </c>
      <c r="H1281" s="61" t="s">
        <v>39</v>
      </c>
      <c r="I1281" s="61" t="s">
        <v>276</v>
      </c>
      <c r="J1281" s="61" t="s">
        <v>20</v>
      </c>
      <c r="K1281" s="61" t="s">
        <v>191</v>
      </c>
      <c r="L1281" s="61" t="s">
        <v>277</v>
      </c>
      <c r="M1281" s="61">
        <v>301</v>
      </c>
      <c r="N1281" s="61" t="s">
        <v>21</v>
      </c>
      <c r="O1281" s="61">
        <v>1</v>
      </c>
      <c r="P1281" s="61" t="s">
        <v>23</v>
      </c>
      <c r="Q1281" s="61">
        <v>4</v>
      </c>
      <c r="R1281" s="61" t="s">
        <v>40</v>
      </c>
      <c r="S1281" s="61">
        <v>114</v>
      </c>
      <c r="T1281" s="61">
        <v>63622</v>
      </c>
      <c r="U1281" s="33">
        <v>4884.13</v>
      </c>
      <c r="V1281" s="61">
        <v>12.946999999999999</v>
      </c>
      <c r="W1281" s="61">
        <v>2.1999999999999999E-2</v>
      </c>
      <c r="X1281" s="61">
        <v>14</v>
      </c>
      <c r="Y1281" s="61">
        <v>6.0000000000000001E-3</v>
      </c>
      <c r="Z1281" s="61">
        <f t="shared" si="78"/>
        <v>310738.11885999999</v>
      </c>
      <c r="AA1281" s="61">
        <f t="shared" si="79"/>
        <v>68.377820000000014</v>
      </c>
    </row>
    <row r="1282" spans="1:27" x14ac:dyDescent="0.25">
      <c r="A1282" s="31">
        <v>43528</v>
      </c>
      <c r="B1282" s="61" t="s">
        <v>48</v>
      </c>
      <c r="C1282" s="65">
        <v>43525</v>
      </c>
      <c r="D1282" s="35">
        <f t="shared" si="76"/>
        <v>2019</v>
      </c>
      <c r="E1282" s="35">
        <f t="shared" si="77"/>
        <v>3</v>
      </c>
      <c r="F1282" s="61">
        <v>120164</v>
      </c>
      <c r="G1282" s="61" t="s">
        <v>275</v>
      </c>
      <c r="H1282" s="61" t="s">
        <v>39</v>
      </c>
      <c r="I1282" s="61" t="s">
        <v>276</v>
      </c>
      <c r="J1282" s="61" t="s">
        <v>20</v>
      </c>
      <c r="K1282" s="61" t="s">
        <v>191</v>
      </c>
      <c r="L1282" s="61" t="s">
        <v>277</v>
      </c>
      <c r="M1282" s="61">
        <v>301</v>
      </c>
      <c r="N1282" s="61" t="s">
        <v>21</v>
      </c>
      <c r="O1282" s="61">
        <v>1</v>
      </c>
      <c r="P1282" s="61" t="s">
        <v>23</v>
      </c>
      <c r="Q1282" s="61">
        <v>4</v>
      </c>
      <c r="R1282" s="61" t="s">
        <v>40</v>
      </c>
      <c r="S1282" s="61">
        <v>113</v>
      </c>
      <c r="T1282" s="61">
        <v>56081</v>
      </c>
      <c r="U1282" s="33">
        <v>4647.2259999999997</v>
      </c>
      <c r="V1282" s="61">
        <v>10.859</v>
      </c>
      <c r="W1282" s="61">
        <v>7.0999999999999994E-2</v>
      </c>
      <c r="X1282" s="61">
        <v>40</v>
      </c>
      <c r="Y1282" s="61">
        <v>2.3E-2</v>
      </c>
      <c r="Z1282" s="61">
        <f t="shared" si="78"/>
        <v>260621.08130600001</v>
      </c>
      <c r="AA1282" s="61">
        <f t="shared" si="79"/>
        <v>185.88903999999997</v>
      </c>
    </row>
    <row r="1283" spans="1:27" x14ac:dyDescent="0.25">
      <c r="A1283" s="31">
        <v>43528</v>
      </c>
      <c r="B1283" s="61" t="s">
        <v>48</v>
      </c>
      <c r="C1283" s="65">
        <v>43525</v>
      </c>
      <c r="D1283" s="35">
        <f t="shared" ref="D1283:D1346" si="80">YEAR(C1283)</f>
        <v>2019</v>
      </c>
      <c r="E1283" s="35">
        <f t="shared" ref="E1283:E1346" si="81">MONTH(C1283)</f>
        <v>3</v>
      </c>
      <c r="F1283" s="61">
        <v>120164</v>
      </c>
      <c r="G1283" s="61" t="s">
        <v>275</v>
      </c>
      <c r="H1283" s="61" t="s">
        <v>39</v>
      </c>
      <c r="I1283" s="61" t="s">
        <v>276</v>
      </c>
      <c r="J1283" s="61" t="s">
        <v>20</v>
      </c>
      <c r="K1283" s="61" t="s">
        <v>191</v>
      </c>
      <c r="L1283" s="61" t="s">
        <v>277</v>
      </c>
      <c r="M1283" s="61">
        <v>301</v>
      </c>
      <c r="N1283" s="61" t="s">
        <v>21</v>
      </c>
      <c r="O1283" s="61">
        <v>1</v>
      </c>
      <c r="P1283" s="61" t="s">
        <v>23</v>
      </c>
      <c r="Q1283" s="61">
        <v>4</v>
      </c>
      <c r="R1283" s="61" t="s">
        <v>40</v>
      </c>
      <c r="S1283" s="61">
        <v>112</v>
      </c>
      <c r="T1283" s="61">
        <v>70444</v>
      </c>
      <c r="U1283" s="33">
        <v>3782.636</v>
      </c>
      <c r="V1283" s="61">
        <v>11.103</v>
      </c>
      <c r="W1283" s="61">
        <v>3.6999999999999998E-2</v>
      </c>
      <c r="X1283" s="61">
        <v>26</v>
      </c>
      <c r="Y1283" s="61">
        <v>1.7999999999999999E-2</v>
      </c>
      <c r="Z1283" s="61">
        <f t="shared" ref="Z1283:Z1346" si="82">T1283*U1283/1000</f>
        <v>266464.01038400002</v>
      </c>
      <c r="AA1283" s="61">
        <f t="shared" ref="AA1283:AA1346" si="83">X1283*U1283/1000</f>
        <v>98.348535999999996</v>
      </c>
    </row>
    <row r="1284" spans="1:27" x14ac:dyDescent="0.25">
      <c r="A1284" s="31">
        <v>43528</v>
      </c>
      <c r="B1284" s="61" t="s">
        <v>48</v>
      </c>
      <c r="C1284" s="65">
        <v>43525</v>
      </c>
      <c r="D1284" s="35">
        <f t="shared" si="80"/>
        <v>2019</v>
      </c>
      <c r="E1284" s="35">
        <f t="shared" si="81"/>
        <v>3</v>
      </c>
      <c r="F1284" s="61">
        <v>120164</v>
      </c>
      <c r="G1284" s="61" t="s">
        <v>275</v>
      </c>
      <c r="H1284" s="61" t="s">
        <v>39</v>
      </c>
      <c r="I1284" s="61" t="s">
        <v>276</v>
      </c>
      <c r="J1284" s="61" t="s">
        <v>20</v>
      </c>
      <c r="K1284" s="61" t="s">
        <v>191</v>
      </c>
      <c r="L1284" s="61" t="s">
        <v>277</v>
      </c>
      <c r="M1284" s="61">
        <v>301</v>
      </c>
      <c r="N1284" s="61" t="s">
        <v>21</v>
      </c>
      <c r="O1284" s="61">
        <v>1</v>
      </c>
      <c r="P1284" s="61" t="s">
        <v>23</v>
      </c>
      <c r="Q1284" s="61">
        <v>4</v>
      </c>
      <c r="R1284" s="61" t="s">
        <v>40</v>
      </c>
      <c r="S1284" s="61">
        <v>104</v>
      </c>
      <c r="T1284" s="61">
        <v>64352</v>
      </c>
      <c r="U1284" s="33">
        <v>5024.2539999999999</v>
      </c>
      <c r="V1284" s="61">
        <v>13.472</v>
      </c>
      <c r="W1284" s="61">
        <v>2.5000000000000001E-2</v>
      </c>
      <c r="X1284" s="61">
        <v>16</v>
      </c>
      <c r="Y1284" s="61">
        <v>8.9999999999999993E-3</v>
      </c>
      <c r="Z1284" s="61">
        <f t="shared" si="82"/>
        <v>323320.79340799997</v>
      </c>
      <c r="AA1284" s="61">
        <f t="shared" si="83"/>
        <v>80.388064</v>
      </c>
    </row>
    <row r="1285" spans="1:27" x14ac:dyDescent="0.25">
      <c r="A1285" s="31">
        <v>43528</v>
      </c>
      <c r="B1285" s="61" t="s">
        <v>48</v>
      </c>
      <c r="C1285" s="65">
        <v>43525</v>
      </c>
      <c r="D1285" s="35">
        <f t="shared" si="80"/>
        <v>2019</v>
      </c>
      <c r="E1285" s="35">
        <f t="shared" si="81"/>
        <v>3</v>
      </c>
      <c r="F1285" s="61">
        <v>120164</v>
      </c>
      <c r="G1285" s="61" t="s">
        <v>275</v>
      </c>
      <c r="H1285" s="61" t="s">
        <v>39</v>
      </c>
      <c r="I1285" s="61" t="s">
        <v>276</v>
      </c>
      <c r="J1285" s="61" t="s">
        <v>20</v>
      </c>
      <c r="K1285" s="61" t="s">
        <v>191</v>
      </c>
      <c r="L1285" s="61" t="s">
        <v>277</v>
      </c>
      <c r="M1285" s="61">
        <v>301</v>
      </c>
      <c r="N1285" s="61" t="s">
        <v>21</v>
      </c>
      <c r="O1285" s="61">
        <v>1</v>
      </c>
      <c r="P1285" s="61" t="s">
        <v>23</v>
      </c>
      <c r="Q1285" s="61">
        <v>4</v>
      </c>
      <c r="R1285" s="61" t="s">
        <v>40</v>
      </c>
      <c r="S1285" s="61">
        <v>102</v>
      </c>
      <c r="T1285" s="61">
        <v>63947</v>
      </c>
      <c r="U1285" s="33">
        <v>5052.3850000000002</v>
      </c>
      <c r="V1285" s="61">
        <v>13.462</v>
      </c>
      <c r="W1285" s="61">
        <v>4.2000000000000003E-2</v>
      </c>
      <c r="X1285" s="61">
        <v>27</v>
      </c>
      <c r="Y1285" s="61">
        <v>1.2999999999999999E-2</v>
      </c>
      <c r="Z1285" s="61">
        <f t="shared" si="82"/>
        <v>323084.863595</v>
      </c>
      <c r="AA1285" s="61">
        <f t="shared" si="83"/>
        <v>136.41439500000001</v>
      </c>
    </row>
    <row r="1286" spans="1:27" x14ac:dyDescent="0.25">
      <c r="A1286" s="31">
        <v>43528</v>
      </c>
      <c r="B1286" s="61" t="s">
        <v>48</v>
      </c>
      <c r="C1286" s="65">
        <v>43525</v>
      </c>
      <c r="D1286" s="35">
        <f t="shared" si="80"/>
        <v>2019</v>
      </c>
      <c r="E1286" s="35">
        <f t="shared" si="81"/>
        <v>3</v>
      </c>
      <c r="F1286" s="61">
        <v>120164</v>
      </c>
      <c r="G1286" s="61" t="s">
        <v>275</v>
      </c>
      <c r="H1286" s="61" t="s">
        <v>39</v>
      </c>
      <c r="I1286" s="61" t="s">
        <v>276</v>
      </c>
      <c r="J1286" s="61" t="s">
        <v>20</v>
      </c>
      <c r="K1286" s="61" t="s">
        <v>191</v>
      </c>
      <c r="L1286" s="61" t="s">
        <v>277</v>
      </c>
      <c r="M1286" s="61">
        <v>301</v>
      </c>
      <c r="N1286" s="61" t="s">
        <v>21</v>
      </c>
      <c r="O1286" s="61">
        <v>1</v>
      </c>
      <c r="P1286" s="61" t="s">
        <v>23</v>
      </c>
      <c r="Q1286" s="61">
        <v>4</v>
      </c>
      <c r="R1286" s="61" t="s">
        <v>40</v>
      </c>
      <c r="S1286" s="61">
        <v>101</v>
      </c>
      <c r="T1286" s="61">
        <v>65051</v>
      </c>
      <c r="U1286" s="33">
        <v>5999.0959999999995</v>
      </c>
      <c r="V1286" s="61">
        <v>16.260000000000002</v>
      </c>
      <c r="W1286" s="61">
        <v>1.7999999999999999E-2</v>
      </c>
      <c r="X1286" s="61">
        <v>12</v>
      </c>
      <c r="Y1286" s="61">
        <v>8.0000000000000002E-3</v>
      </c>
      <c r="Z1286" s="61">
        <f t="shared" si="82"/>
        <v>390247.19389599998</v>
      </c>
      <c r="AA1286" s="61">
        <f t="shared" si="83"/>
        <v>71.989152000000004</v>
      </c>
    </row>
    <row r="1287" spans="1:27" x14ac:dyDescent="0.25">
      <c r="A1287" s="31">
        <v>43528</v>
      </c>
      <c r="B1287" s="61" t="s">
        <v>48</v>
      </c>
      <c r="C1287" s="65">
        <v>43525</v>
      </c>
      <c r="D1287" s="35">
        <f t="shared" si="80"/>
        <v>2019</v>
      </c>
      <c r="E1287" s="35">
        <f t="shared" si="81"/>
        <v>3</v>
      </c>
      <c r="F1287" s="61">
        <v>120164</v>
      </c>
      <c r="G1287" s="61" t="s">
        <v>275</v>
      </c>
      <c r="H1287" s="61" t="s">
        <v>39</v>
      </c>
      <c r="I1287" s="61" t="s">
        <v>276</v>
      </c>
      <c r="J1287" s="61" t="s">
        <v>20</v>
      </c>
      <c r="K1287" s="61" t="s">
        <v>191</v>
      </c>
      <c r="L1287" s="61" t="s">
        <v>277</v>
      </c>
      <c r="M1287" s="61">
        <v>301</v>
      </c>
      <c r="N1287" s="61" t="s">
        <v>21</v>
      </c>
      <c r="O1287" s="61">
        <v>1</v>
      </c>
      <c r="P1287" s="61" t="s">
        <v>23</v>
      </c>
      <c r="Q1287" s="61">
        <v>4</v>
      </c>
      <c r="R1287" s="61" t="s">
        <v>40</v>
      </c>
      <c r="S1287" s="61">
        <v>103</v>
      </c>
      <c r="T1287" s="61">
        <v>62188</v>
      </c>
      <c r="U1287" s="33">
        <v>5493.2240000000002</v>
      </c>
      <c r="V1287" s="61">
        <v>14.234</v>
      </c>
      <c r="W1287" s="61">
        <v>1.9E-2</v>
      </c>
      <c r="X1287" s="61">
        <v>12</v>
      </c>
      <c r="Y1287" s="61">
        <v>8.0000000000000002E-3</v>
      </c>
      <c r="Z1287" s="61">
        <f t="shared" si="82"/>
        <v>341612.61411199998</v>
      </c>
      <c r="AA1287" s="61">
        <f t="shared" si="83"/>
        <v>65.918687999999989</v>
      </c>
    </row>
    <row r="1288" spans="1:27" x14ac:dyDescent="0.25">
      <c r="A1288" s="31">
        <v>43528</v>
      </c>
      <c r="B1288" s="61" t="s">
        <v>48</v>
      </c>
      <c r="C1288" s="65">
        <v>43525</v>
      </c>
      <c r="D1288" s="35">
        <f t="shared" si="80"/>
        <v>2019</v>
      </c>
      <c r="E1288" s="35">
        <f t="shared" si="81"/>
        <v>3</v>
      </c>
      <c r="F1288" s="61">
        <v>120164</v>
      </c>
      <c r="G1288" s="61" t="s">
        <v>275</v>
      </c>
      <c r="H1288" s="61" t="s">
        <v>39</v>
      </c>
      <c r="I1288" s="61" t="s">
        <v>276</v>
      </c>
      <c r="J1288" s="61" t="s">
        <v>20</v>
      </c>
      <c r="K1288" s="61" t="s">
        <v>191</v>
      </c>
      <c r="L1288" s="61" t="s">
        <v>277</v>
      </c>
      <c r="M1288" s="61">
        <v>301</v>
      </c>
      <c r="N1288" s="61" t="s">
        <v>21</v>
      </c>
      <c r="O1288" s="61">
        <v>1</v>
      </c>
      <c r="P1288" s="61" t="s">
        <v>23</v>
      </c>
      <c r="Q1288" s="61">
        <v>4</v>
      </c>
      <c r="R1288" s="61" t="s">
        <v>40</v>
      </c>
      <c r="S1288" s="61">
        <v>105</v>
      </c>
      <c r="T1288" s="61">
        <v>69523</v>
      </c>
      <c r="U1288" s="33">
        <v>5014.241</v>
      </c>
      <c r="V1288" s="61">
        <v>14.525</v>
      </c>
      <c r="W1288" s="61">
        <v>1.9E-2</v>
      </c>
      <c r="X1288" s="61">
        <v>13</v>
      </c>
      <c r="Y1288" s="61">
        <v>6.0000000000000001E-3</v>
      </c>
      <c r="Z1288" s="61">
        <f t="shared" si="82"/>
        <v>348605.07704299997</v>
      </c>
      <c r="AA1288" s="61">
        <f t="shared" si="83"/>
        <v>65.185133000000008</v>
      </c>
    </row>
    <row r="1289" spans="1:27" x14ac:dyDescent="0.25">
      <c r="A1289" s="31">
        <v>43528</v>
      </c>
      <c r="B1289" s="61" t="s">
        <v>48</v>
      </c>
      <c r="C1289" s="65">
        <v>43525</v>
      </c>
      <c r="D1289" s="35">
        <f t="shared" si="80"/>
        <v>2019</v>
      </c>
      <c r="E1289" s="35">
        <f t="shared" si="81"/>
        <v>3</v>
      </c>
      <c r="F1289" s="61">
        <v>120164</v>
      </c>
      <c r="G1289" s="61" t="s">
        <v>275</v>
      </c>
      <c r="H1289" s="61" t="s">
        <v>39</v>
      </c>
      <c r="I1289" s="61" t="s">
        <v>276</v>
      </c>
      <c r="J1289" s="61" t="s">
        <v>20</v>
      </c>
      <c r="K1289" s="61" t="s">
        <v>191</v>
      </c>
      <c r="L1289" s="61" t="s">
        <v>277</v>
      </c>
      <c r="M1289" s="61">
        <v>301</v>
      </c>
      <c r="N1289" s="61" t="s">
        <v>21</v>
      </c>
      <c r="O1289" s="61">
        <v>1</v>
      </c>
      <c r="P1289" s="61" t="s">
        <v>23</v>
      </c>
      <c r="Q1289" s="61">
        <v>4</v>
      </c>
      <c r="R1289" s="61" t="s">
        <v>40</v>
      </c>
      <c r="S1289" s="61">
        <v>106</v>
      </c>
      <c r="T1289" s="61">
        <v>64334</v>
      </c>
      <c r="U1289" s="33">
        <v>5075.4579999999996</v>
      </c>
      <c r="V1289" s="61">
        <v>13.605</v>
      </c>
      <c r="W1289" s="61">
        <v>2.1999999999999999E-2</v>
      </c>
      <c r="X1289" s="61">
        <v>14</v>
      </c>
      <c r="Y1289" s="61">
        <v>8.0000000000000002E-3</v>
      </c>
      <c r="Z1289" s="61">
        <f t="shared" si="82"/>
        <v>326524.51497199998</v>
      </c>
      <c r="AA1289" s="61">
        <f t="shared" si="83"/>
        <v>71.056411999999995</v>
      </c>
    </row>
    <row r="1290" spans="1:27" x14ac:dyDescent="0.25">
      <c r="A1290" s="31">
        <v>43528</v>
      </c>
      <c r="B1290" s="61" t="s">
        <v>48</v>
      </c>
      <c r="C1290" s="65">
        <v>43525</v>
      </c>
      <c r="D1290" s="35">
        <f t="shared" si="80"/>
        <v>2019</v>
      </c>
      <c r="E1290" s="35">
        <f t="shared" si="81"/>
        <v>3</v>
      </c>
      <c r="F1290" s="61">
        <v>120164</v>
      </c>
      <c r="G1290" s="61" t="s">
        <v>275</v>
      </c>
      <c r="H1290" s="61" t="s">
        <v>39</v>
      </c>
      <c r="I1290" s="61" t="s">
        <v>276</v>
      </c>
      <c r="J1290" s="61" t="s">
        <v>20</v>
      </c>
      <c r="K1290" s="61" t="s">
        <v>191</v>
      </c>
      <c r="L1290" s="61" t="s">
        <v>277</v>
      </c>
      <c r="M1290" s="61">
        <v>301</v>
      </c>
      <c r="N1290" s="61" t="s">
        <v>21</v>
      </c>
      <c r="O1290" s="61">
        <v>1</v>
      </c>
      <c r="P1290" s="61" t="s">
        <v>23</v>
      </c>
      <c r="Q1290" s="61">
        <v>4</v>
      </c>
      <c r="R1290" s="61" t="s">
        <v>40</v>
      </c>
      <c r="S1290" s="61">
        <v>110</v>
      </c>
      <c r="T1290" s="61">
        <v>70462</v>
      </c>
      <c r="U1290" s="33">
        <v>3318.672</v>
      </c>
      <c r="V1290" s="61">
        <v>9.7430000000000003</v>
      </c>
      <c r="W1290" s="61">
        <v>5.3999999999999999E-2</v>
      </c>
      <c r="X1290" s="61">
        <v>38</v>
      </c>
      <c r="Y1290" s="61">
        <v>1.2999999999999999E-2</v>
      </c>
      <c r="Z1290" s="61">
        <f t="shared" si="82"/>
        <v>233840.26646400001</v>
      </c>
      <c r="AA1290" s="61">
        <f t="shared" si="83"/>
        <v>126.10953600000001</v>
      </c>
    </row>
    <row r="1291" spans="1:27" x14ac:dyDescent="0.25">
      <c r="A1291" s="31">
        <v>43528</v>
      </c>
      <c r="B1291" s="61" t="s">
        <v>48</v>
      </c>
      <c r="C1291" s="65">
        <v>43525</v>
      </c>
      <c r="D1291" s="35">
        <f t="shared" si="80"/>
        <v>2019</v>
      </c>
      <c r="E1291" s="35">
        <f t="shared" si="81"/>
        <v>3</v>
      </c>
      <c r="F1291" s="61">
        <v>120164</v>
      </c>
      <c r="G1291" s="61" t="s">
        <v>275</v>
      </c>
      <c r="H1291" s="61" t="s">
        <v>39</v>
      </c>
      <c r="I1291" s="61" t="s">
        <v>276</v>
      </c>
      <c r="J1291" s="61" t="s">
        <v>20</v>
      </c>
      <c r="K1291" s="61" t="s">
        <v>191</v>
      </c>
      <c r="L1291" s="61" t="s">
        <v>277</v>
      </c>
      <c r="M1291" s="61">
        <v>301</v>
      </c>
      <c r="N1291" s="61" t="s">
        <v>21</v>
      </c>
      <c r="O1291" s="61">
        <v>1</v>
      </c>
      <c r="P1291" s="61" t="s">
        <v>23</v>
      </c>
      <c r="Q1291" s="61">
        <v>4</v>
      </c>
      <c r="R1291" s="61" t="s">
        <v>40</v>
      </c>
      <c r="S1291" s="61">
        <v>111</v>
      </c>
      <c r="T1291" s="61">
        <v>69585</v>
      </c>
      <c r="U1291" s="33">
        <v>3811.1239999999998</v>
      </c>
      <c r="V1291" s="61">
        <v>11.05</v>
      </c>
      <c r="W1291" s="61">
        <v>3.4000000000000002E-2</v>
      </c>
      <c r="X1291" s="61">
        <v>24</v>
      </c>
      <c r="Y1291" s="61">
        <v>1.0999999999999999E-2</v>
      </c>
      <c r="Z1291" s="61">
        <f t="shared" si="82"/>
        <v>265197.06354</v>
      </c>
      <c r="AA1291" s="61">
        <f t="shared" si="83"/>
        <v>91.466975999999988</v>
      </c>
    </row>
    <row r="1292" spans="1:27" x14ac:dyDescent="0.25">
      <c r="A1292" s="31">
        <v>43528</v>
      </c>
      <c r="B1292" s="61" t="s">
        <v>48</v>
      </c>
      <c r="C1292" s="65">
        <v>43525</v>
      </c>
      <c r="D1292" s="35">
        <f t="shared" si="80"/>
        <v>2019</v>
      </c>
      <c r="E1292" s="35">
        <f t="shared" si="81"/>
        <v>3</v>
      </c>
      <c r="F1292" s="61">
        <v>120164</v>
      </c>
      <c r="G1292" s="61" t="s">
        <v>275</v>
      </c>
      <c r="H1292" s="61" t="s">
        <v>39</v>
      </c>
      <c r="I1292" s="61" t="s">
        <v>276</v>
      </c>
      <c r="J1292" s="61" t="s">
        <v>20</v>
      </c>
      <c r="K1292" s="61" t="s">
        <v>191</v>
      </c>
      <c r="L1292" s="61" t="s">
        <v>277</v>
      </c>
      <c r="M1292" s="61">
        <v>301</v>
      </c>
      <c r="N1292" s="61" t="s">
        <v>21</v>
      </c>
      <c r="O1292" s="61">
        <v>1</v>
      </c>
      <c r="P1292" s="61" t="s">
        <v>23</v>
      </c>
      <c r="Q1292" s="61">
        <v>4</v>
      </c>
      <c r="R1292" s="61" t="s">
        <v>40</v>
      </c>
      <c r="S1292" s="61">
        <v>107</v>
      </c>
      <c r="T1292" s="61">
        <v>73203</v>
      </c>
      <c r="U1292" s="33">
        <v>4819.3789999999999</v>
      </c>
      <c r="V1292" s="61">
        <v>14.7</v>
      </c>
      <c r="W1292" s="61">
        <v>2.5999999999999999E-2</v>
      </c>
      <c r="X1292" s="61">
        <v>19</v>
      </c>
      <c r="Y1292" s="61">
        <v>5.0000000000000001E-3</v>
      </c>
      <c r="Z1292" s="61">
        <f t="shared" si="82"/>
        <v>352793.00093699998</v>
      </c>
      <c r="AA1292" s="61">
        <f t="shared" si="83"/>
        <v>91.568201000000002</v>
      </c>
    </row>
    <row r="1293" spans="1:27" x14ac:dyDescent="0.25">
      <c r="A1293" s="31">
        <v>43528</v>
      </c>
      <c r="B1293" s="61" t="s">
        <v>48</v>
      </c>
      <c r="C1293" s="65">
        <v>43525</v>
      </c>
      <c r="D1293" s="35">
        <f t="shared" si="80"/>
        <v>2019</v>
      </c>
      <c r="E1293" s="35">
        <f t="shared" si="81"/>
        <v>3</v>
      </c>
      <c r="F1293" s="61">
        <v>120164</v>
      </c>
      <c r="G1293" s="61" t="s">
        <v>275</v>
      </c>
      <c r="H1293" s="61" t="s">
        <v>39</v>
      </c>
      <c r="I1293" s="61" t="s">
        <v>276</v>
      </c>
      <c r="J1293" s="61" t="s">
        <v>20</v>
      </c>
      <c r="K1293" s="61" t="s">
        <v>191</v>
      </c>
      <c r="L1293" s="61" t="s">
        <v>277</v>
      </c>
      <c r="M1293" s="61">
        <v>301</v>
      </c>
      <c r="N1293" s="61" t="s">
        <v>21</v>
      </c>
      <c r="O1293" s="61">
        <v>1</v>
      </c>
      <c r="P1293" s="61" t="s">
        <v>23</v>
      </c>
      <c r="Q1293" s="61">
        <v>4</v>
      </c>
      <c r="R1293" s="61" t="s">
        <v>40</v>
      </c>
      <c r="S1293" s="61">
        <v>109</v>
      </c>
      <c r="T1293" s="61">
        <v>69601</v>
      </c>
      <c r="U1293" s="33">
        <v>3878.2109999999998</v>
      </c>
      <c r="V1293" s="61">
        <v>11.247</v>
      </c>
      <c r="W1293" s="61">
        <v>0.05</v>
      </c>
      <c r="X1293" s="61">
        <v>35</v>
      </c>
      <c r="Y1293" s="61">
        <v>1.6E-2</v>
      </c>
      <c r="Z1293" s="61">
        <f t="shared" si="82"/>
        <v>269927.36381100002</v>
      </c>
      <c r="AA1293" s="61">
        <f t="shared" si="83"/>
        <v>135.73738499999999</v>
      </c>
    </row>
    <row r="1294" spans="1:27" x14ac:dyDescent="0.25">
      <c r="A1294" s="31">
        <v>43528</v>
      </c>
      <c r="B1294" s="61" t="s">
        <v>48</v>
      </c>
      <c r="C1294" s="65">
        <v>43525</v>
      </c>
      <c r="D1294" s="35">
        <f t="shared" si="80"/>
        <v>2019</v>
      </c>
      <c r="E1294" s="35">
        <f t="shared" si="81"/>
        <v>3</v>
      </c>
      <c r="F1294" s="61">
        <v>120164</v>
      </c>
      <c r="G1294" s="61" t="s">
        <v>275</v>
      </c>
      <c r="H1294" s="61" t="s">
        <v>39</v>
      </c>
      <c r="I1294" s="61" t="s">
        <v>276</v>
      </c>
      <c r="J1294" s="61" t="s">
        <v>20</v>
      </c>
      <c r="K1294" s="61" t="s">
        <v>191</v>
      </c>
      <c r="L1294" s="61" t="s">
        <v>277</v>
      </c>
      <c r="M1294" s="61">
        <v>301</v>
      </c>
      <c r="N1294" s="61" t="s">
        <v>21</v>
      </c>
      <c r="O1294" s="61">
        <v>1</v>
      </c>
      <c r="P1294" s="61" t="s">
        <v>23</v>
      </c>
      <c r="Q1294" s="61">
        <v>4</v>
      </c>
      <c r="R1294" s="61" t="s">
        <v>40</v>
      </c>
      <c r="S1294" s="61">
        <v>108</v>
      </c>
      <c r="T1294" s="61">
        <v>69997</v>
      </c>
      <c r="U1294" s="33">
        <v>3251.6170000000002</v>
      </c>
      <c r="V1294" s="61">
        <v>9.4830000000000005</v>
      </c>
      <c r="W1294" s="61">
        <v>2.7E-2</v>
      </c>
      <c r="X1294" s="61">
        <v>19</v>
      </c>
      <c r="Y1294" s="61">
        <v>8.9999999999999993E-3</v>
      </c>
      <c r="Z1294" s="61">
        <f t="shared" si="82"/>
        <v>227603.43514900003</v>
      </c>
      <c r="AA1294" s="61">
        <f t="shared" si="83"/>
        <v>61.780723000000009</v>
      </c>
    </row>
    <row r="1295" spans="1:27" x14ac:dyDescent="0.25">
      <c r="A1295" s="31">
        <v>43528</v>
      </c>
      <c r="B1295" s="61" t="s">
        <v>49</v>
      </c>
      <c r="C1295" s="65">
        <v>43521</v>
      </c>
      <c r="D1295" s="35">
        <f t="shared" si="80"/>
        <v>2019</v>
      </c>
      <c r="E1295" s="35">
        <f t="shared" si="81"/>
        <v>2</v>
      </c>
      <c r="F1295" s="61">
        <v>120164</v>
      </c>
      <c r="G1295" s="61" t="s">
        <v>275</v>
      </c>
      <c r="H1295" s="61" t="s">
        <v>39</v>
      </c>
      <c r="I1295" s="61" t="s">
        <v>276</v>
      </c>
      <c r="J1295" s="61" t="s">
        <v>20</v>
      </c>
      <c r="K1295" s="61" t="s">
        <v>191</v>
      </c>
      <c r="L1295" s="61" t="s">
        <v>277</v>
      </c>
      <c r="M1295" s="61">
        <v>301</v>
      </c>
      <c r="N1295" s="61" t="s">
        <v>21</v>
      </c>
      <c r="O1295" s="61">
        <v>1</v>
      </c>
      <c r="P1295" s="61" t="s">
        <v>23</v>
      </c>
      <c r="Q1295" s="61">
        <v>4</v>
      </c>
      <c r="R1295" s="61" t="s">
        <v>40</v>
      </c>
      <c r="S1295" s="61">
        <v>108</v>
      </c>
      <c r="T1295" s="61">
        <v>69997</v>
      </c>
      <c r="U1295" s="33">
        <v>3251.6170000000002</v>
      </c>
      <c r="V1295" s="61">
        <v>9.4830000000000005</v>
      </c>
      <c r="W1295" s="61">
        <v>6.6000000000000003E-2</v>
      </c>
      <c r="X1295" s="61">
        <v>46</v>
      </c>
      <c r="Y1295" s="61">
        <v>2.9000000000000001E-2</v>
      </c>
      <c r="Z1295" s="61">
        <f t="shared" si="82"/>
        <v>227603.43514900003</v>
      </c>
      <c r="AA1295" s="61">
        <f t="shared" si="83"/>
        <v>149.57438200000001</v>
      </c>
    </row>
    <row r="1296" spans="1:27" x14ac:dyDescent="0.25">
      <c r="A1296" s="31">
        <v>43528</v>
      </c>
      <c r="B1296" s="61" t="s">
        <v>49</v>
      </c>
      <c r="C1296" s="65">
        <v>43521</v>
      </c>
      <c r="D1296" s="35">
        <f t="shared" si="80"/>
        <v>2019</v>
      </c>
      <c r="E1296" s="35">
        <f t="shared" si="81"/>
        <v>2</v>
      </c>
      <c r="F1296" s="61">
        <v>120164</v>
      </c>
      <c r="G1296" s="61" t="s">
        <v>275</v>
      </c>
      <c r="H1296" s="61" t="s">
        <v>39</v>
      </c>
      <c r="I1296" s="61" t="s">
        <v>276</v>
      </c>
      <c r="J1296" s="61" t="s">
        <v>20</v>
      </c>
      <c r="K1296" s="61" t="s">
        <v>191</v>
      </c>
      <c r="L1296" s="61" t="s">
        <v>277</v>
      </c>
      <c r="M1296" s="61">
        <v>301</v>
      </c>
      <c r="N1296" s="61" t="s">
        <v>21</v>
      </c>
      <c r="O1296" s="61">
        <v>1</v>
      </c>
      <c r="P1296" s="61" t="s">
        <v>23</v>
      </c>
      <c r="Q1296" s="61">
        <v>4</v>
      </c>
      <c r="R1296" s="61" t="s">
        <v>40</v>
      </c>
      <c r="S1296" s="61">
        <v>109</v>
      </c>
      <c r="T1296" s="61">
        <v>69601</v>
      </c>
      <c r="U1296" s="33">
        <v>3878.2109999999998</v>
      </c>
      <c r="V1296" s="61">
        <v>11.247</v>
      </c>
      <c r="W1296" s="61">
        <v>5.2999999999999999E-2</v>
      </c>
      <c r="X1296" s="61">
        <v>37</v>
      </c>
      <c r="Y1296" s="61">
        <v>2.7E-2</v>
      </c>
      <c r="Z1296" s="61">
        <f t="shared" si="82"/>
        <v>269927.36381100002</v>
      </c>
      <c r="AA1296" s="61">
        <f t="shared" si="83"/>
        <v>143.493807</v>
      </c>
    </row>
    <row r="1297" spans="1:27" x14ac:dyDescent="0.25">
      <c r="A1297" s="31">
        <v>43528</v>
      </c>
      <c r="B1297" s="61" t="s">
        <v>49</v>
      </c>
      <c r="C1297" s="65">
        <v>43521</v>
      </c>
      <c r="D1297" s="35">
        <f t="shared" si="80"/>
        <v>2019</v>
      </c>
      <c r="E1297" s="35">
        <f t="shared" si="81"/>
        <v>2</v>
      </c>
      <c r="F1297" s="61">
        <v>120164</v>
      </c>
      <c r="G1297" s="61" t="s">
        <v>275</v>
      </c>
      <c r="H1297" s="61" t="s">
        <v>39</v>
      </c>
      <c r="I1297" s="61" t="s">
        <v>276</v>
      </c>
      <c r="J1297" s="61" t="s">
        <v>20</v>
      </c>
      <c r="K1297" s="61" t="s">
        <v>191</v>
      </c>
      <c r="L1297" s="61" t="s">
        <v>277</v>
      </c>
      <c r="M1297" s="61">
        <v>301</v>
      </c>
      <c r="N1297" s="61" t="s">
        <v>21</v>
      </c>
      <c r="O1297" s="61">
        <v>1</v>
      </c>
      <c r="P1297" s="61" t="s">
        <v>23</v>
      </c>
      <c r="Q1297" s="61">
        <v>4</v>
      </c>
      <c r="R1297" s="61" t="s">
        <v>40</v>
      </c>
      <c r="S1297" s="61">
        <v>107</v>
      </c>
      <c r="T1297" s="61">
        <v>73203</v>
      </c>
      <c r="U1297" s="33">
        <v>4819.3789999999999</v>
      </c>
      <c r="V1297" s="61">
        <v>14.7</v>
      </c>
      <c r="W1297" s="61">
        <v>2.3E-2</v>
      </c>
      <c r="X1297" s="61">
        <v>17</v>
      </c>
      <c r="Y1297" s="61">
        <v>1.4E-2</v>
      </c>
      <c r="Z1297" s="61">
        <f t="shared" si="82"/>
        <v>352793.00093699998</v>
      </c>
      <c r="AA1297" s="61">
        <f t="shared" si="83"/>
        <v>81.929443000000006</v>
      </c>
    </row>
    <row r="1298" spans="1:27" x14ac:dyDescent="0.25">
      <c r="A1298" s="31">
        <v>43528</v>
      </c>
      <c r="B1298" s="61" t="s">
        <v>49</v>
      </c>
      <c r="C1298" s="65">
        <v>43521</v>
      </c>
      <c r="D1298" s="35">
        <f t="shared" si="80"/>
        <v>2019</v>
      </c>
      <c r="E1298" s="35">
        <f t="shared" si="81"/>
        <v>2</v>
      </c>
      <c r="F1298" s="61">
        <v>120164</v>
      </c>
      <c r="G1298" s="61" t="s">
        <v>275</v>
      </c>
      <c r="H1298" s="61" t="s">
        <v>39</v>
      </c>
      <c r="I1298" s="61" t="s">
        <v>276</v>
      </c>
      <c r="J1298" s="61" t="s">
        <v>20</v>
      </c>
      <c r="K1298" s="61" t="s">
        <v>191</v>
      </c>
      <c r="L1298" s="61" t="s">
        <v>277</v>
      </c>
      <c r="M1298" s="61">
        <v>301</v>
      </c>
      <c r="N1298" s="61" t="s">
        <v>21</v>
      </c>
      <c r="O1298" s="61">
        <v>1</v>
      </c>
      <c r="P1298" s="61" t="s">
        <v>23</v>
      </c>
      <c r="Q1298" s="61">
        <v>4</v>
      </c>
      <c r="R1298" s="61" t="s">
        <v>40</v>
      </c>
      <c r="S1298" s="61">
        <v>111</v>
      </c>
      <c r="T1298" s="61">
        <v>69585</v>
      </c>
      <c r="U1298" s="33">
        <v>3811.1239999999998</v>
      </c>
      <c r="V1298" s="61">
        <v>11.05</v>
      </c>
      <c r="W1298" s="61">
        <v>3.9E-2</v>
      </c>
      <c r="X1298" s="61">
        <v>27</v>
      </c>
      <c r="Y1298" s="61">
        <v>1.6E-2</v>
      </c>
      <c r="Z1298" s="61">
        <f t="shared" si="82"/>
        <v>265197.06354</v>
      </c>
      <c r="AA1298" s="61">
        <f t="shared" si="83"/>
        <v>102.90034799999999</v>
      </c>
    </row>
    <row r="1299" spans="1:27" x14ac:dyDescent="0.25">
      <c r="A1299" s="31">
        <v>43528</v>
      </c>
      <c r="B1299" s="61" t="s">
        <v>49</v>
      </c>
      <c r="C1299" s="65">
        <v>43521</v>
      </c>
      <c r="D1299" s="35">
        <f t="shared" si="80"/>
        <v>2019</v>
      </c>
      <c r="E1299" s="35">
        <f t="shared" si="81"/>
        <v>2</v>
      </c>
      <c r="F1299" s="61">
        <v>120164</v>
      </c>
      <c r="G1299" s="61" t="s">
        <v>275</v>
      </c>
      <c r="H1299" s="61" t="s">
        <v>39</v>
      </c>
      <c r="I1299" s="61" t="s">
        <v>276</v>
      </c>
      <c r="J1299" s="61" t="s">
        <v>20</v>
      </c>
      <c r="K1299" s="61" t="s">
        <v>191</v>
      </c>
      <c r="L1299" s="61" t="s">
        <v>277</v>
      </c>
      <c r="M1299" s="61">
        <v>301</v>
      </c>
      <c r="N1299" s="61" t="s">
        <v>21</v>
      </c>
      <c r="O1299" s="61">
        <v>1</v>
      </c>
      <c r="P1299" s="61" t="s">
        <v>23</v>
      </c>
      <c r="Q1299" s="61">
        <v>4</v>
      </c>
      <c r="R1299" s="61" t="s">
        <v>40</v>
      </c>
      <c r="S1299" s="61">
        <v>110</v>
      </c>
      <c r="T1299" s="61">
        <v>70462</v>
      </c>
      <c r="U1299" s="33">
        <v>3318.672</v>
      </c>
      <c r="V1299" s="61">
        <v>9.7430000000000003</v>
      </c>
      <c r="W1299" s="61">
        <v>5.0999999999999997E-2</v>
      </c>
      <c r="X1299" s="61">
        <v>36</v>
      </c>
      <c r="Y1299" s="61">
        <v>2.5999999999999999E-2</v>
      </c>
      <c r="Z1299" s="61">
        <f t="shared" si="82"/>
        <v>233840.26646400001</v>
      </c>
      <c r="AA1299" s="61">
        <f t="shared" si="83"/>
        <v>119.47219199999999</v>
      </c>
    </row>
    <row r="1300" spans="1:27" x14ac:dyDescent="0.25">
      <c r="A1300" s="31">
        <v>43528</v>
      </c>
      <c r="B1300" s="61" t="s">
        <v>49</v>
      </c>
      <c r="C1300" s="65">
        <v>43521</v>
      </c>
      <c r="D1300" s="35">
        <f t="shared" si="80"/>
        <v>2019</v>
      </c>
      <c r="E1300" s="35">
        <f t="shared" si="81"/>
        <v>2</v>
      </c>
      <c r="F1300" s="61">
        <v>120164</v>
      </c>
      <c r="G1300" s="61" t="s">
        <v>275</v>
      </c>
      <c r="H1300" s="61" t="s">
        <v>39</v>
      </c>
      <c r="I1300" s="61" t="s">
        <v>276</v>
      </c>
      <c r="J1300" s="61" t="s">
        <v>20</v>
      </c>
      <c r="K1300" s="61" t="s">
        <v>191</v>
      </c>
      <c r="L1300" s="61" t="s">
        <v>277</v>
      </c>
      <c r="M1300" s="61">
        <v>301</v>
      </c>
      <c r="N1300" s="61" t="s">
        <v>21</v>
      </c>
      <c r="O1300" s="61">
        <v>1</v>
      </c>
      <c r="P1300" s="61" t="s">
        <v>23</v>
      </c>
      <c r="Q1300" s="61">
        <v>4</v>
      </c>
      <c r="R1300" s="61" t="s">
        <v>40</v>
      </c>
      <c r="S1300" s="61">
        <v>106</v>
      </c>
      <c r="T1300" s="61">
        <v>64334</v>
      </c>
      <c r="U1300" s="33">
        <v>5075.4579999999996</v>
      </c>
      <c r="V1300" s="61">
        <v>13.605</v>
      </c>
      <c r="W1300" s="61">
        <v>4.2000000000000003E-2</v>
      </c>
      <c r="X1300" s="61">
        <v>27</v>
      </c>
      <c r="Y1300" s="61">
        <v>2.5000000000000001E-2</v>
      </c>
      <c r="Z1300" s="61">
        <f t="shared" si="82"/>
        <v>326524.51497199998</v>
      </c>
      <c r="AA1300" s="61">
        <f t="shared" si="83"/>
        <v>137.03736599999999</v>
      </c>
    </row>
    <row r="1301" spans="1:27" x14ac:dyDescent="0.25">
      <c r="A1301" s="31">
        <v>43528</v>
      </c>
      <c r="B1301" s="61" t="s">
        <v>49</v>
      </c>
      <c r="C1301" s="65">
        <v>43521</v>
      </c>
      <c r="D1301" s="35">
        <f t="shared" si="80"/>
        <v>2019</v>
      </c>
      <c r="E1301" s="35">
        <f t="shared" si="81"/>
        <v>2</v>
      </c>
      <c r="F1301" s="61">
        <v>120164</v>
      </c>
      <c r="G1301" s="61" t="s">
        <v>275</v>
      </c>
      <c r="H1301" s="61" t="s">
        <v>39</v>
      </c>
      <c r="I1301" s="61" t="s">
        <v>276</v>
      </c>
      <c r="J1301" s="61" t="s">
        <v>20</v>
      </c>
      <c r="K1301" s="61" t="s">
        <v>191</v>
      </c>
      <c r="L1301" s="61" t="s">
        <v>277</v>
      </c>
      <c r="M1301" s="61">
        <v>301</v>
      </c>
      <c r="N1301" s="61" t="s">
        <v>21</v>
      </c>
      <c r="O1301" s="61">
        <v>1</v>
      </c>
      <c r="P1301" s="61" t="s">
        <v>23</v>
      </c>
      <c r="Q1301" s="61">
        <v>4</v>
      </c>
      <c r="R1301" s="61" t="s">
        <v>40</v>
      </c>
      <c r="S1301" s="61">
        <v>105</v>
      </c>
      <c r="T1301" s="61">
        <v>69523</v>
      </c>
      <c r="U1301" s="33">
        <v>5014.241</v>
      </c>
      <c r="V1301" s="61">
        <v>14.525</v>
      </c>
      <c r="W1301" s="61">
        <v>1.6E-2</v>
      </c>
      <c r="X1301" s="61">
        <v>11</v>
      </c>
      <c r="Y1301" s="61">
        <v>6.0000000000000001E-3</v>
      </c>
      <c r="Z1301" s="61">
        <f t="shared" si="82"/>
        <v>348605.07704299997</v>
      </c>
      <c r="AA1301" s="61">
        <f t="shared" si="83"/>
        <v>55.156650999999997</v>
      </c>
    </row>
    <row r="1302" spans="1:27" x14ac:dyDescent="0.25">
      <c r="A1302" s="31">
        <v>43528</v>
      </c>
      <c r="B1302" s="61" t="s">
        <v>49</v>
      </c>
      <c r="C1302" s="65">
        <v>43521</v>
      </c>
      <c r="D1302" s="35">
        <f t="shared" si="80"/>
        <v>2019</v>
      </c>
      <c r="E1302" s="35">
        <f t="shared" si="81"/>
        <v>2</v>
      </c>
      <c r="F1302" s="61">
        <v>120164</v>
      </c>
      <c r="G1302" s="61" t="s">
        <v>275</v>
      </c>
      <c r="H1302" s="61" t="s">
        <v>39</v>
      </c>
      <c r="I1302" s="61" t="s">
        <v>276</v>
      </c>
      <c r="J1302" s="61" t="s">
        <v>20</v>
      </c>
      <c r="K1302" s="61" t="s">
        <v>191</v>
      </c>
      <c r="L1302" s="61" t="s">
        <v>277</v>
      </c>
      <c r="M1302" s="61">
        <v>301</v>
      </c>
      <c r="N1302" s="61" t="s">
        <v>21</v>
      </c>
      <c r="O1302" s="61">
        <v>1</v>
      </c>
      <c r="P1302" s="61" t="s">
        <v>23</v>
      </c>
      <c r="Q1302" s="61">
        <v>4</v>
      </c>
      <c r="R1302" s="61" t="s">
        <v>40</v>
      </c>
      <c r="S1302" s="61">
        <v>101</v>
      </c>
      <c r="T1302" s="61">
        <v>65051</v>
      </c>
      <c r="U1302" s="33">
        <v>5999.0959999999995</v>
      </c>
      <c r="V1302" s="61">
        <v>16.260000000000002</v>
      </c>
      <c r="W1302" s="61">
        <v>2.9000000000000001E-2</v>
      </c>
      <c r="X1302" s="61">
        <v>19</v>
      </c>
      <c r="Y1302" s="61">
        <v>1.4E-2</v>
      </c>
      <c r="Z1302" s="61">
        <f t="shared" si="82"/>
        <v>390247.19389599998</v>
      </c>
      <c r="AA1302" s="61">
        <f t="shared" si="83"/>
        <v>113.98282399999999</v>
      </c>
    </row>
    <row r="1303" spans="1:27" x14ac:dyDescent="0.25">
      <c r="A1303" s="31">
        <v>43528</v>
      </c>
      <c r="B1303" s="61" t="s">
        <v>49</v>
      </c>
      <c r="C1303" s="65">
        <v>43521</v>
      </c>
      <c r="D1303" s="35">
        <f t="shared" si="80"/>
        <v>2019</v>
      </c>
      <c r="E1303" s="35">
        <f t="shared" si="81"/>
        <v>2</v>
      </c>
      <c r="F1303" s="61">
        <v>120164</v>
      </c>
      <c r="G1303" s="61" t="s">
        <v>275</v>
      </c>
      <c r="H1303" s="61" t="s">
        <v>39</v>
      </c>
      <c r="I1303" s="61" t="s">
        <v>276</v>
      </c>
      <c r="J1303" s="61" t="s">
        <v>20</v>
      </c>
      <c r="K1303" s="61" t="s">
        <v>191</v>
      </c>
      <c r="L1303" s="61" t="s">
        <v>277</v>
      </c>
      <c r="M1303" s="61">
        <v>301</v>
      </c>
      <c r="N1303" s="61" t="s">
        <v>21</v>
      </c>
      <c r="O1303" s="61">
        <v>1</v>
      </c>
      <c r="P1303" s="61" t="s">
        <v>23</v>
      </c>
      <c r="Q1303" s="61">
        <v>4</v>
      </c>
      <c r="R1303" s="61" t="s">
        <v>40</v>
      </c>
      <c r="S1303" s="61">
        <v>102</v>
      </c>
      <c r="T1303" s="61">
        <v>63947</v>
      </c>
      <c r="U1303" s="33">
        <v>5052.3850000000002</v>
      </c>
      <c r="V1303" s="61">
        <v>13.462</v>
      </c>
      <c r="W1303" s="61">
        <v>6.3E-2</v>
      </c>
      <c r="X1303" s="61">
        <v>40</v>
      </c>
      <c r="Y1303" s="61">
        <v>3.4000000000000002E-2</v>
      </c>
      <c r="Z1303" s="61">
        <f t="shared" si="82"/>
        <v>323084.863595</v>
      </c>
      <c r="AA1303" s="61">
        <f t="shared" si="83"/>
        <v>202.09540000000001</v>
      </c>
    </row>
    <row r="1304" spans="1:27" x14ac:dyDescent="0.25">
      <c r="A1304" s="31">
        <v>43528</v>
      </c>
      <c r="B1304" s="61" t="s">
        <v>49</v>
      </c>
      <c r="C1304" s="65">
        <v>43521</v>
      </c>
      <c r="D1304" s="35">
        <f t="shared" si="80"/>
        <v>2019</v>
      </c>
      <c r="E1304" s="35">
        <f t="shared" si="81"/>
        <v>2</v>
      </c>
      <c r="F1304" s="61">
        <v>120164</v>
      </c>
      <c r="G1304" s="61" t="s">
        <v>275</v>
      </c>
      <c r="H1304" s="61" t="s">
        <v>39</v>
      </c>
      <c r="I1304" s="61" t="s">
        <v>276</v>
      </c>
      <c r="J1304" s="61" t="s">
        <v>20</v>
      </c>
      <c r="K1304" s="61" t="s">
        <v>191</v>
      </c>
      <c r="L1304" s="61" t="s">
        <v>277</v>
      </c>
      <c r="M1304" s="61">
        <v>301</v>
      </c>
      <c r="N1304" s="61" t="s">
        <v>21</v>
      </c>
      <c r="O1304" s="61">
        <v>1</v>
      </c>
      <c r="P1304" s="61" t="s">
        <v>23</v>
      </c>
      <c r="Q1304" s="61">
        <v>4</v>
      </c>
      <c r="R1304" s="61" t="s">
        <v>40</v>
      </c>
      <c r="S1304" s="61">
        <v>104</v>
      </c>
      <c r="T1304" s="61">
        <v>64352</v>
      </c>
      <c r="U1304" s="33">
        <v>5024.2539999999999</v>
      </c>
      <c r="V1304" s="61">
        <v>13.472</v>
      </c>
      <c r="W1304" s="61">
        <v>0.04</v>
      </c>
      <c r="X1304" s="61">
        <v>26</v>
      </c>
      <c r="Y1304" s="61">
        <v>1.7000000000000001E-2</v>
      </c>
      <c r="Z1304" s="61">
        <f t="shared" si="82"/>
        <v>323320.79340799997</v>
      </c>
      <c r="AA1304" s="61">
        <f t="shared" si="83"/>
        <v>130.63060400000001</v>
      </c>
    </row>
    <row r="1305" spans="1:27" x14ac:dyDescent="0.25">
      <c r="A1305" s="31">
        <v>43528</v>
      </c>
      <c r="B1305" s="61" t="s">
        <v>49</v>
      </c>
      <c r="C1305" s="65">
        <v>43521</v>
      </c>
      <c r="D1305" s="35">
        <f t="shared" si="80"/>
        <v>2019</v>
      </c>
      <c r="E1305" s="35">
        <f t="shared" si="81"/>
        <v>2</v>
      </c>
      <c r="F1305" s="61">
        <v>120164</v>
      </c>
      <c r="G1305" s="61" t="s">
        <v>275</v>
      </c>
      <c r="H1305" s="61" t="s">
        <v>39</v>
      </c>
      <c r="I1305" s="61" t="s">
        <v>276</v>
      </c>
      <c r="J1305" s="61" t="s">
        <v>20</v>
      </c>
      <c r="K1305" s="61" t="s">
        <v>191</v>
      </c>
      <c r="L1305" s="61" t="s">
        <v>277</v>
      </c>
      <c r="M1305" s="61">
        <v>301</v>
      </c>
      <c r="N1305" s="61" t="s">
        <v>21</v>
      </c>
      <c r="O1305" s="61">
        <v>1</v>
      </c>
      <c r="P1305" s="61" t="s">
        <v>23</v>
      </c>
      <c r="Q1305" s="61">
        <v>4</v>
      </c>
      <c r="R1305" s="61" t="s">
        <v>40</v>
      </c>
      <c r="S1305" s="61">
        <v>103</v>
      </c>
      <c r="T1305" s="61">
        <v>62188</v>
      </c>
      <c r="U1305" s="33">
        <v>5493.2240000000002</v>
      </c>
      <c r="V1305" s="61">
        <v>14.234</v>
      </c>
      <c r="W1305" s="61">
        <v>1.2999999999999999E-2</v>
      </c>
      <c r="X1305" s="61">
        <v>8</v>
      </c>
      <c r="Y1305" s="61">
        <v>8.0000000000000002E-3</v>
      </c>
      <c r="Z1305" s="61">
        <f t="shared" si="82"/>
        <v>341612.61411199998</v>
      </c>
      <c r="AA1305" s="61">
        <f t="shared" si="83"/>
        <v>43.945792000000004</v>
      </c>
    </row>
    <row r="1306" spans="1:27" x14ac:dyDescent="0.25">
      <c r="A1306" s="31">
        <v>43528</v>
      </c>
      <c r="B1306" s="61" t="s">
        <v>49</v>
      </c>
      <c r="C1306" s="65">
        <v>43521</v>
      </c>
      <c r="D1306" s="35">
        <f t="shared" si="80"/>
        <v>2019</v>
      </c>
      <c r="E1306" s="35">
        <f t="shared" si="81"/>
        <v>2</v>
      </c>
      <c r="F1306" s="61">
        <v>120164</v>
      </c>
      <c r="G1306" s="61" t="s">
        <v>275</v>
      </c>
      <c r="H1306" s="61" t="s">
        <v>39</v>
      </c>
      <c r="I1306" s="61" t="s">
        <v>276</v>
      </c>
      <c r="J1306" s="61" t="s">
        <v>20</v>
      </c>
      <c r="K1306" s="61" t="s">
        <v>191</v>
      </c>
      <c r="L1306" s="61" t="s">
        <v>277</v>
      </c>
      <c r="M1306" s="61">
        <v>301</v>
      </c>
      <c r="N1306" s="61" t="s">
        <v>21</v>
      </c>
      <c r="O1306" s="61">
        <v>1</v>
      </c>
      <c r="P1306" s="61" t="s">
        <v>23</v>
      </c>
      <c r="Q1306" s="61">
        <v>4</v>
      </c>
      <c r="R1306" s="61" t="s">
        <v>40</v>
      </c>
      <c r="S1306" s="61">
        <v>112</v>
      </c>
      <c r="T1306" s="61">
        <v>70444</v>
      </c>
      <c r="U1306" s="33">
        <v>3782.636</v>
      </c>
      <c r="V1306" s="61">
        <v>11.103</v>
      </c>
      <c r="W1306" s="61">
        <v>4.1000000000000002E-2</v>
      </c>
      <c r="X1306" s="61">
        <v>29</v>
      </c>
      <c r="Y1306" s="61">
        <v>1.7999999999999999E-2</v>
      </c>
      <c r="Z1306" s="61">
        <f t="shared" si="82"/>
        <v>266464.01038400002</v>
      </c>
      <c r="AA1306" s="61">
        <f t="shared" si="83"/>
        <v>109.696444</v>
      </c>
    </row>
    <row r="1307" spans="1:27" x14ac:dyDescent="0.25">
      <c r="A1307" s="31">
        <v>43528</v>
      </c>
      <c r="B1307" s="61" t="s">
        <v>49</v>
      </c>
      <c r="C1307" s="65">
        <v>43521</v>
      </c>
      <c r="D1307" s="35">
        <f t="shared" si="80"/>
        <v>2019</v>
      </c>
      <c r="E1307" s="35">
        <f t="shared" si="81"/>
        <v>2</v>
      </c>
      <c r="F1307" s="61">
        <v>120164</v>
      </c>
      <c r="G1307" s="61" t="s">
        <v>275</v>
      </c>
      <c r="H1307" s="61" t="s">
        <v>39</v>
      </c>
      <c r="I1307" s="61" t="s">
        <v>276</v>
      </c>
      <c r="J1307" s="61" t="s">
        <v>20</v>
      </c>
      <c r="K1307" s="61" t="s">
        <v>191</v>
      </c>
      <c r="L1307" s="61" t="s">
        <v>277</v>
      </c>
      <c r="M1307" s="61">
        <v>301</v>
      </c>
      <c r="N1307" s="61" t="s">
        <v>21</v>
      </c>
      <c r="O1307" s="61">
        <v>1</v>
      </c>
      <c r="P1307" s="61" t="s">
        <v>23</v>
      </c>
      <c r="Q1307" s="61">
        <v>4</v>
      </c>
      <c r="R1307" s="61" t="s">
        <v>40</v>
      </c>
      <c r="S1307" s="61">
        <v>113</v>
      </c>
      <c r="T1307" s="61">
        <v>56081</v>
      </c>
      <c r="U1307" s="33">
        <v>4647.2259999999997</v>
      </c>
      <c r="V1307" s="61">
        <v>10.859</v>
      </c>
      <c r="W1307" s="61">
        <v>0.08</v>
      </c>
      <c r="X1307" s="61">
        <v>45</v>
      </c>
      <c r="Y1307" s="61">
        <v>4.8000000000000001E-2</v>
      </c>
      <c r="Z1307" s="61">
        <f t="shared" si="82"/>
        <v>260621.08130600001</v>
      </c>
      <c r="AA1307" s="61">
        <f t="shared" si="83"/>
        <v>209.12517</v>
      </c>
    </row>
    <row r="1308" spans="1:27" x14ac:dyDescent="0.25">
      <c r="A1308" s="31">
        <v>43528</v>
      </c>
      <c r="B1308" s="61" t="s">
        <v>49</v>
      </c>
      <c r="C1308" s="65">
        <v>43521</v>
      </c>
      <c r="D1308" s="35">
        <f t="shared" si="80"/>
        <v>2019</v>
      </c>
      <c r="E1308" s="35">
        <f t="shared" si="81"/>
        <v>2</v>
      </c>
      <c r="F1308" s="61">
        <v>120164</v>
      </c>
      <c r="G1308" s="61" t="s">
        <v>275</v>
      </c>
      <c r="H1308" s="61" t="s">
        <v>39</v>
      </c>
      <c r="I1308" s="61" t="s">
        <v>276</v>
      </c>
      <c r="J1308" s="61" t="s">
        <v>20</v>
      </c>
      <c r="K1308" s="61" t="s">
        <v>191</v>
      </c>
      <c r="L1308" s="61" t="s">
        <v>277</v>
      </c>
      <c r="M1308" s="61">
        <v>301</v>
      </c>
      <c r="N1308" s="61" t="s">
        <v>21</v>
      </c>
      <c r="O1308" s="61">
        <v>1</v>
      </c>
      <c r="P1308" s="61" t="s">
        <v>23</v>
      </c>
      <c r="Q1308" s="61">
        <v>4</v>
      </c>
      <c r="R1308" s="61" t="s">
        <v>40</v>
      </c>
      <c r="S1308" s="61">
        <v>114</v>
      </c>
      <c r="T1308" s="61">
        <v>63622</v>
      </c>
      <c r="U1308" s="33">
        <v>4884.13</v>
      </c>
      <c r="V1308" s="61">
        <v>12.946999999999999</v>
      </c>
      <c r="W1308" s="61">
        <v>2.1999999999999999E-2</v>
      </c>
      <c r="X1308" s="61">
        <v>14</v>
      </c>
      <c r="Y1308" s="61">
        <v>1.4E-2</v>
      </c>
      <c r="Z1308" s="61">
        <f t="shared" si="82"/>
        <v>310738.11885999999</v>
      </c>
      <c r="AA1308" s="61">
        <f t="shared" si="83"/>
        <v>68.377820000000014</v>
      </c>
    </row>
    <row r="1309" spans="1:27" x14ac:dyDescent="0.25">
      <c r="A1309" s="31">
        <v>43528</v>
      </c>
      <c r="B1309" s="61" t="s">
        <v>49</v>
      </c>
      <c r="C1309" s="65">
        <v>43521</v>
      </c>
      <c r="D1309" s="35">
        <f t="shared" si="80"/>
        <v>2019</v>
      </c>
      <c r="E1309" s="35">
        <f t="shared" si="81"/>
        <v>2</v>
      </c>
      <c r="F1309" s="61">
        <v>120164</v>
      </c>
      <c r="G1309" s="61" t="s">
        <v>275</v>
      </c>
      <c r="H1309" s="61" t="s">
        <v>39</v>
      </c>
      <c r="I1309" s="61" t="s">
        <v>276</v>
      </c>
      <c r="J1309" s="61" t="s">
        <v>20</v>
      </c>
      <c r="K1309" s="61" t="s">
        <v>191</v>
      </c>
      <c r="L1309" s="61" t="s">
        <v>277</v>
      </c>
      <c r="M1309" s="61">
        <v>301</v>
      </c>
      <c r="N1309" s="61" t="s">
        <v>21</v>
      </c>
      <c r="O1309" s="61">
        <v>1</v>
      </c>
      <c r="P1309" s="61" t="s">
        <v>23</v>
      </c>
      <c r="Q1309" s="61">
        <v>4</v>
      </c>
      <c r="R1309" s="61" t="s">
        <v>40</v>
      </c>
      <c r="S1309" s="61">
        <v>116</v>
      </c>
      <c r="T1309" s="61">
        <v>65282</v>
      </c>
      <c r="U1309" s="33">
        <v>4560.1000000000004</v>
      </c>
      <c r="V1309" s="61">
        <v>12.404</v>
      </c>
      <c r="W1309" s="61">
        <v>2.8000000000000001E-2</v>
      </c>
      <c r="X1309" s="61">
        <v>18</v>
      </c>
      <c r="Y1309" s="61">
        <v>6.0000000000000001E-3</v>
      </c>
      <c r="Z1309" s="61">
        <f t="shared" si="82"/>
        <v>297692.44820000004</v>
      </c>
      <c r="AA1309" s="61">
        <f t="shared" si="83"/>
        <v>82.081800000000001</v>
      </c>
    </row>
    <row r="1310" spans="1:27" x14ac:dyDescent="0.25">
      <c r="A1310" s="31">
        <v>43528</v>
      </c>
      <c r="B1310" s="61" t="s">
        <v>49</v>
      </c>
      <c r="C1310" s="65">
        <v>43521</v>
      </c>
      <c r="D1310" s="35">
        <f t="shared" si="80"/>
        <v>2019</v>
      </c>
      <c r="E1310" s="35">
        <f t="shared" si="81"/>
        <v>2</v>
      </c>
      <c r="F1310" s="61">
        <v>120164</v>
      </c>
      <c r="G1310" s="61" t="s">
        <v>275</v>
      </c>
      <c r="H1310" s="61" t="s">
        <v>39</v>
      </c>
      <c r="I1310" s="61" t="s">
        <v>276</v>
      </c>
      <c r="J1310" s="61" t="s">
        <v>20</v>
      </c>
      <c r="K1310" s="61" t="s">
        <v>191</v>
      </c>
      <c r="L1310" s="61" t="s">
        <v>277</v>
      </c>
      <c r="M1310" s="61">
        <v>301</v>
      </c>
      <c r="N1310" s="61" t="s">
        <v>21</v>
      </c>
      <c r="O1310" s="61">
        <v>1</v>
      </c>
      <c r="P1310" s="61" t="s">
        <v>23</v>
      </c>
      <c r="Q1310" s="61">
        <v>4</v>
      </c>
      <c r="R1310" s="61" t="s">
        <v>40</v>
      </c>
      <c r="S1310" s="61">
        <v>115</v>
      </c>
      <c r="T1310" s="61">
        <v>55803</v>
      </c>
      <c r="U1310" s="33">
        <v>4435.424</v>
      </c>
      <c r="V1310" s="61">
        <v>10.313000000000001</v>
      </c>
      <c r="W1310" s="61">
        <v>7.4999999999999997E-2</v>
      </c>
      <c r="X1310" s="61">
        <v>42</v>
      </c>
      <c r="Y1310" s="61">
        <v>3.7999999999999999E-2</v>
      </c>
      <c r="Z1310" s="61">
        <f t="shared" si="82"/>
        <v>247509.96547200001</v>
      </c>
      <c r="AA1310" s="61">
        <f t="shared" si="83"/>
        <v>186.28780799999998</v>
      </c>
    </row>
    <row r="1311" spans="1:27" x14ac:dyDescent="0.25">
      <c r="A1311" s="31">
        <v>43521</v>
      </c>
      <c r="B1311" s="61" t="s">
        <v>50</v>
      </c>
      <c r="C1311" s="65">
        <v>43514</v>
      </c>
      <c r="D1311" s="35">
        <f t="shared" si="80"/>
        <v>2019</v>
      </c>
      <c r="E1311" s="35">
        <f t="shared" si="81"/>
        <v>2</v>
      </c>
      <c r="F1311" s="61">
        <v>120164</v>
      </c>
      <c r="G1311" s="61" t="s">
        <v>275</v>
      </c>
      <c r="H1311" s="61" t="s">
        <v>39</v>
      </c>
      <c r="I1311" s="61" t="s">
        <v>276</v>
      </c>
      <c r="J1311" s="61" t="s">
        <v>20</v>
      </c>
      <c r="K1311" s="61" t="s">
        <v>191</v>
      </c>
      <c r="L1311" s="61" t="s">
        <v>277</v>
      </c>
      <c r="M1311" s="61">
        <v>301</v>
      </c>
      <c r="N1311" s="61" t="s">
        <v>21</v>
      </c>
      <c r="O1311" s="61">
        <v>1</v>
      </c>
      <c r="P1311" s="61" t="s">
        <v>23</v>
      </c>
      <c r="Q1311" s="61">
        <v>4</v>
      </c>
      <c r="R1311" s="61" t="s">
        <v>40</v>
      </c>
      <c r="S1311" s="61">
        <v>115</v>
      </c>
      <c r="T1311" s="61">
        <v>55884</v>
      </c>
      <c r="U1311" s="33">
        <v>4236.2219999999998</v>
      </c>
      <c r="V1311" s="61">
        <v>9.8640000000000008</v>
      </c>
      <c r="W1311" s="61">
        <v>0.14499999999999999</v>
      </c>
      <c r="X1311" s="61">
        <v>81</v>
      </c>
      <c r="Y1311" s="61">
        <v>0.03</v>
      </c>
      <c r="Z1311" s="61">
        <f t="shared" si="82"/>
        <v>236737.030248</v>
      </c>
      <c r="AA1311" s="61">
        <f t="shared" si="83"/>
        <v>343.13398199999995</v>
      </c>
    </row>
    <row r="1312" spans="1:27" x14ac:dyDescent="0.25">
      <c r="A1312" s="31">
        <v>43521</v>
      </c>
      <c r="B1312" s="61" t="s">
        <v>50</v>
      </c>
      <c r="C1312" s="65">
        <v>43514</v>
      </c>
      <c r="D1312" s="35">
        <f t="shared" si="80"/>
        <v>2019</v>
      </c>
      <c r="E1312" s="35">
        <f t="shared" si="81"/>
        <v>2</v>
      </c>
      <c r="F1312" s="61">
        <v>120164</v>
      </c>
      <c r="G1312" s="61" t="s">
        <v>275</v>
      </c>
      <c r="H1312" s="61" t="s">
        <v>39</v>
      </c>
      <c r="I1312" s="61" t="s">
        <v>276</v>
      </c>
      <c r="J1312" s="61" t="s">
        <v>20</v>
      </c>
      <c r="K1312" s="61" t="s">
        <v>191</v>
      </c>
      <c r="L1312" s="61" t="s">
        <v>277</v>
      </c>
      <c r="M1312" s="61">
        <v>301</v>
      </c>
      <c r="N1312" s="61" t="s">
        <v>21</v>
      </c>
      <c r="O1312" s="61">
        <v>1</v>
      </c>
      <c r="P1312" s="61" t="s">
        <v>23</v>
      </c>
      <c r="Q1312" s="61">
        <v>4</v>
      </c>
      <c r="R1312" s="61" t="s">
        <v>40</v>
      </c>
      <c r="S1312" s="61">
        <v>116</v>
      </c>
      <c r="T1312" s="61">
        <v>65323</v>
      </c>
      <c r="U1312" s="33">
        <v>4380.1629999999996</v>
      </c>
      <c r="V1312" s="61">
        <v>11.922000000000001</v>
      </c>
      <c r="W1312" s="61">
        <v>6.3E-2</v>
      </c>
      <c r="X1312" s="61">
        <v>41</v>
      </c>
      <c r="Y1312" s="61">
        <v>1.0999999999999999E-2</v>
      </c>
      <c r="Z1312" s="61">
        <f t="shared" si="82"/>
        <v>286125.38764899998</v>
      </c>
      <c r="AA1312" s="61">
        <f t="shared" si="83"/>
        <v>179.58668299999999</v>
      </c>
    </row>
    <row r="1313" spans="1:27" x14ac:dyDescent="0.25">
      <c r="A1313" s="31">
        <v>43521</v>
      </c>
      <c r="B1313" s="61" t="s">
        <v>50</v>
      </c>
      <c r="C1313" s="65">
        <v>43514</v>
      </c>
      <c r="D1313" s="35">
        <f t="shared" si="80"/>
        <v>2019</v>
      </c>
      <c r="E1313" s="35">
        <f t="shared" si="81"/>
        <v>2</v>
      </c>
      <c r="F1313" s="61">
        <v>120164</v>
      </c>
      <c r="G1313" s="61" t="s">
        <v>275</v>
      </c>
      <c r="H1313" s="61" t="s">
        <v>39</v>
      </c>
      <c r="I1313" s="61" t="s">
        <v>276</v>
      </c>
      <c r="J1313" s="61" t="s">
        <v>20</v>
      </c>
      <c r="K1313" s="61" t="s">
        <v>191</v>
      </c>
      <c r="L1313" s="61" t="s">
        <v>277</v>
      </c>
      <c r="M1313" s="61">
        <v>301</v>
      </c>
      <c r="N1313" s="61" t="s">
        <v>21</v>
      </c>
      <c r="O1313" s="61">
        <v>1</v>
      </c>
      <c r="P1313" s="61" t="s">
        <v>23</v>
      </c>
      <c r="Q1313" s="61">
        <v>4</v>
      </c>
      <c r="R1313" s="61" t="s">
        <v>40</v>
      </c>
      <c r="S1313" s="61">
        <v>114</v>
      </c>
      <c r="T1313" s="61">
        <v>63658</v>
      </c>
      <c r="U1313" s="33">
        <v>4688.576</v>
      </c>
      <c r="V1313" s="61">
        <v>12.436</v>
      </c>
      <c r="W1313" s="61">
        <v>5.7000000000000002E-2</v>
      </c>
      <c r="X1313" s="61">
        <v>36</v>
      </c>
      <c r="Y1313" s="61">
        <v>8.0000000000000002E-3</v>
      </c>
      <c r="Z1313" s="61">
        <f t="shared" si="82"/>
        <v>298465.37100799999</v>
      </c>
      <c r="AA1313" s="61">
        <f t="shared" si="83"/>
        <v>168.788736</v>
      </c>
    </row>
    <row r="1314" spans="1:27" x14ac:dyDescent="0.25">
      <c r="A1314" s="31">
        <v>43521</v>
      </c>
      <c r="B1314" s="61" t="s">
        <v>50</v>
      </c>
      <c r="C1314" s="65">
        <v>43514</v>
      </c>
      <c r="D1314" s="35">
        <f t="shared" si="80"/>
        <v>2019</v>
      </c>
      <c r="E1314" s="35">
        <f t="shared" si="81"/>
        <v>2</v>
      </c>
      <c r="F1314" s="61">
        <v>120164</v>
      </c>
      <c r="G1314" s="61" t="s">
        <v>275</v>
      </c>
      <c r="H1314" s="61" t="s">
        <v>39</v>
      </c>
      <c r="I1314" s="61" t="s">
        <v>276</v>
      </c>
      <c r="J1314" s="61" t="s">
        <v>20</v>
      </c>
      <c r="K1314" s="61" t="s">
        <v>191</v>
      </c>
      <c r="L1314" s="61" t="s">
        <v>277</v>
      </c>
      <c r="M1314" s="61">
        <v>301</v>
      </c>
      <c r="N1314" s="61" t="s">
        <v>21</v>
      </c>
      <c r="O1314" s="61">
        <v>1</v>
      </c>
      <c r="P1314" s="61" t="s">
        <v>23</v>
      </c>
      <c r="Q1314" s="61">
        <v>4</v>
      </c>
      <c r="R1314" s="61" t="s">
        <v>40</v>
      </c>
      <c r="S1314" s="61">
        <v>113</v>
      </c>
      <c r="T1314" s="61">
        <v>56176</v>
      </c>
      <c r="U1314" s="33">
        <v>4426.0209999999997</v>
      </c>
      <c r="V1314" s="61">
        <v>10.36</v>
      </c>
      <c r="W1314" s="61">
        <v>0.16900000000000001</v>
      </c>
      <c r="X1314" s="61">
        <v>95</v>
      </c>
      <c r="Y1314" s="61">
        <v>3.9E-2</v>
      </c>
      <c r="Z1314" s="61">
        <f t="shared" si="82"/>
        <v>248636.15569599997</v>
      </c>
      <c r="AA1314" s="61">
        <f t="shared" si="83"/>
        <v>420.47199499999999</v>
      </c>
    </row>
    <row r="1315" spans="1:27" x14ac:dyDescent="0.25">
      <c r="A1315" s="31">
        <v>43521</v>
      </c>
      <c r="B1315" s="61" t="s">
        <v>50</v>
      </c>
      <c r="C1315" s="65">
        <v>43514</v>
      </c>
      <c r="D1315" s="35">
        <f t="shared" si="80"/>
        <v>2019</v>
      </c>
      <c r="E1315" s="35">
        <f t="shared" si="81"/>
        <v>2</v>
      </c>
      <c r="F1315" s="61">
        <v>120164</v>
      </c>
      <c r="G1315" s="61" t="s">
        <v>275</v>
      </c>
      <c r="H1315" s="61" t="s">
        <v>39</v>
      </c>
      <c r="I1315" s="61" t="s">
        <v>276</v>
      </c>
      <c r="J1315" s="61" t="s">
        <v>20</v>
      </c>
      <c r="K1315" s="61" t="s">
        <v>191</v>
      </c>
      <c r="L1315" s="61" t="s">
        <v>277</v>
      </c>
      <c r="M1315" s="61">
        <v>301</v>
      </c>
      <c r="N1315" s="61" t="s">
        <v>21</v>
      </c>
      <c r="O1315" s="61">
        <v>1</v>
      </c>
      <c r="P1315" s="61" t="s">
        <v>23</v>
      </c>
      <c r="Q1315" s="61">
        <v>4</v>
      </c>
      <c r="R1315" s="61" t="s">
        <v>40</v>
      </c>
      <c r="S1315" s="61">
        <v>112</v>
      </c>
      <c r="T1315" s="61">
        <v>70502</v>
      </c>
      <c r="U1315" s="33">
        <v>3610.9690000000001</v>
      </c>
      <c r="V1315" s="61">
        <v>10.608000000000001</v>
      </c>
      <c r="W1315" s="61">
        <v>8.2000000000000003E-2</v>
      </c>
      <c r="X1315" s="61">
        <v>58</v>
      </c>
      <c r="Y1315" s="61">
        <v>2.4E-2</v>
      </c>
      <c r="Z1315" s="61">
        <f t="shared" si="82"/>
        <v>254580.53643799998</v>
      </c>
      <c r="AA1315" s="61">
        <f t="shared" si="83"/>
        <v>209.43620199999998</v>
      </c>
    </row>
    <row r="1316" spans="1:27" x14ac:dyDescent="0.25">
      <c r="A1316" s="31">
        <v>43521</v>
      </c>
      <c r="B1316" s="61" t="s">
        <v>50</v>
      </c>
      <c r="C1316" s="65">
        <v>43514</v>
      </c>
      <c r="D1316" s="35">
        <f t="shared" si="80"/>
        <v>2019</v>
      </c>
      <c r="E1316" s="35">
        <f t="shared" si="81"/>
        <v>2</v>
      </c>
      <c r="F1316" s="61">
        <v>120164</v>
      </c>
      <c r="G1316" s="61" t="s">
        <v>275</v>
      </c>
      <c r="H1316" s="61" t="s">
        <v>39</v>
      </c>
      <c r="I1316" s="61" t="s">
        <v>276</v>
      </c>
      <c r="J1316" s="61" t="s">
        <v>20</v>
      </c>
      <c r="K1316" s="61" t="s">
        <v>191</v>
      </c>
      <c r="L1316" s="61" t="s">
        <v>277</v>
      </c>
      <c r="M1316" s="61">
        <v>301</v>
      </c>
      <c r="N1316" s="61" t="s">
        <v>21</v>
      </c>
      <c r="O1316" s="61">
        <v>1</v>
      </c>
      <c r="P1316" s="61" t="s">
        <v>23</v>
      </c>
      <c r="Q1316" s="61">
        <v>4</v>
      </c>
      <c r="R1316" s="61" t="s">
        <v>40</v>
      </c>
      <c r="S1316" s="61">
        <v>103</v>
      </c>
      <c r="T1316" s="61">
        <v>62221</v>
      </c>
      <c r="U1316" s="33">
        <v>5276.1970000000001</v>
      </c>
      <c r="V1316" s="61">
        <v>13.679</v>
      </c>
      <c r="W1316" s="61">
        <v>5.2999999999999999E-2</v>
      </c>
      <c r="X1316" s="61">
        <v>33</v>
      </c>
      <c r="Y1316" s="61">
        <v>1.7999999999999999E-2</v>
      </c>
      <c r="Z1316" s="61">
        <f t="shared" si="82"/>
        <v>328290.25353699998</v>
      </c>
      <c r="AA1316" s="61">
        <f t="shared" si="83"/>
        <v>174.11450099999999</v>
      </c>
    </row>
    <row r="1317" spans="1:27" x14ac:dyDescent="0.25">
      <c r="A1317" s="31">
        <v>43521</v>
      </c>
      <c r="B1317" s="61" t="s">
        <v>50</v>
      </c>
      <c r="C1317" s="65">
        <v>43514</v>
      </c>
      <c r="D1317" s="35">
        <f t="shared" si="80"/>
        <v>2019</v>
      </c>
      <c r="E1317" s="35">
        <f t="shared" si="81"/>
        <v>2</v>
      </c>
      <c r="F1317" s="61">
        <v>120164</v>
      </c>
      <c r="G1317" s="61" t="s">
        <v>275</v>
      </c>
      <c r="H1317" s="61" t="s">
        <v>39</v>
      </c>
      <c r="I1317" s="61" t="s">
        <v>276</v>
      </c>
      <c r="J1317" s="61" t="s">
        <v>20</v>
      </c>
      <c r="K1317" s="61" t="s">
        <v>191</v>
      </c>
      <c r="L1317" s="61" t="s">
        <v>277</v>
      </c>
      <c r="M1317" s="61">
        <v>301</v>
      </c>
      <c r="N1317" s="61" t="s">
        <v>21</v>
      </c>
      <c r="O1317" s="61">
        <v>1</v>
      </c>
      <c r="P1317" s="61" t="s">
        <v>23</v>
      </c>
      <c r="Q1317" s="61">
        <v>4</v>
      </c>
      <c r="R1317" s="61" t="s">
        <v>40</v>
      </c>
      <c r="S1317" s="61">
        <v>104</v>
      </c>
      <c r="T1317" s="61">
        <v>64401</v>
      </c>
      <c r="U1317" s="33">
        <v>4829.3879999999999</v>
      </c>
      <c r="V1317" s="61">
        <v>12.959</v>
      </c>
      <c r="W1317" s="61">
        <v>7.5999999999999998E-2</v>
      </c>
      <c r="X1317" s="61">
        <v>49</v>
      </c>
      <c r="Y1317" s="61">
        <v>2.1999999999999999E-2</v>
      </c>
      <c r="Z1317" s="61">
        <f t="shared" si="82"/>
        <v>311017.41658800002</v>
      </c>
      <c r="AA1317" s="61">
        <f t="shared" si="83"/>
        <v>236.64001199999998</v>
      </c>
    </row>
    <row r="1318" spans="1:27" x14ac:dyDescent="0.25">
      <c r="A1318" s="31">
        <v>43521</v>
      </c>
      <c r="B1318" s="61" t="s">
        <v>50</v>
      </c>
      <c r="C1318" s="65">
        <v>43514</v>
      </c>
      <c r="D1318" s="35">
        <f t="shared" si="80"/>
        <v>2019</v>
      </c>
      <c r="E1318" s="35">
        <f t="shared" si="81"/>
        <v>2</v>
      </c>
      <c r="F1318" s="61">
        <v>120164</v>
      </c>
      <c r="G1318" s="61" t="s">
        <v>275</v>
      </c>
      <c r="H1318" s="61" t="s">
        <v>39</v>
      </c>
      <c r="I1318" s="61" t="s">
        <v>276</v>
      </c>
      <c r="J1318" s="61" t="s">
        <v>20</v>
      </c>
      <c r="K1318" s="61" t="s">
        <v>191</v>
      </c>
      <c r="L1318" s="61" t="s">
        <v>277</v>
      </c>
      <c r="M1318" s="61">
        <v>301</v>
      </c>
      <c r="N1318" s="61" t="s">
        <v>21</v>
      </c>
      <c r="O1318" s="61">
        <v>1</v>
      </c>
      <c r="P1318" s="61" t="s">
        <v>23</v>
      </c>
      <c r="Q1318" s="61">
        <v>4</v>
      </c>
      <c r="R1318" s="61" t="s">
        <v>40</v>
      </c>
      <c r="S1318" s="61">
        <v>102</v>
      </c>
      <c r="T1318" s="61">
        <v>64012</v>
      </c>
      <c r="U1318" s="33">
        <v>4835.1549999999997</v>
      </c>
      <c r="V1318" s="61">
        <v>12.896000000000001</v>
      </c>
      <c r="W1318" s="61">
        <v>0.10199999999999999</v>
      </c>
      <c r="X1318" s="61">
        <v>65</v>
      </c>
      <c r="Y1318" s="61">
        <v>3.1E-2</v>
      </c>
      <c r="Z1318" s="61">
        <f t="shared" si="82"/>
        <v>309507.94185999996</v>
      </c>
      <c r="AA1318" s="61">
        <f t="shared" si="83"/>
        <v>314.28507500000001</v>
      </c>
    </row>
    <row r="1319" spans="1:27" x14ac:dyDescent="0.25">
      <c r="A1319" s="31">
        <v>43521</v>
      </c>
      <c r="B1319" s="61" t="s">
        <v>50</v>
      </c>
      <c r="C1319" s="65">
        <v>43514</v>
      </c>
      <c r="D1319" s="35">
        <f t="shared" si="80"/>
        <v>2019</v>
      </c>
      <c r="E1319" s="35">
        <f t="shared" si="81"/>
        <v>2</v>
      </c>
      <c r="F1319" s="61">
        <v>120164</v>
      </c>
      <c r="G1319" s="61" t="s">
        <v>275</v>
      </c>
      <c r="H1319" s="61" t="s">
        <v>39</v>
      </c>
      <c r="I1319" s="61" t="s">
        <v>276</v>
      </c>
      <c r="J1319" s="61" t="s">
        <v>20</v>
      </c>
      <c r="K1319" s="61" t="s">
        <v>191</v>
      </c>
      <c r="L1319" s="61" t="s">
        <v>277</v>
      </c>
      <c r="M1319" s="61">
        <v>301</v>
      </c>
      <c r="N1319" s="61" t="s">
        <v>21</v>
      </c>
      <c r="O1319" s="61">
        <v>1</v>
      </c>
      <c r="P1319" s="61" t="s">
        <v>23</v>
      </c>
      <c r="Q1319" s="61">
        <v>4</v>
      </c>
      <c r="R1319" s="61" t="s">
        <v>40</v>
      </c>
      <c r="S1319" s="61">
        <v>101</v>
      </c>
      <c r="T1319" s="61">
        <v>65086</v>
      </c>
      <c r="U1319" s="33">
        <v>5775.0150000000003</v>
      </c>
      <c r="V1319" s="61">
        <v>15.661</v>
      </c>
      <c r="W1319" s="61">
        <v>5.3999999999999999E-2</v>
      </c>
      <c r="X1319" s="61">
        <v>35</v>
      </c>
      <c r="Y1319" s="61">
        <v>1.7000000000000001E-2</v>
      </c>
      <c r="Z1319" s="61">
        <f t="shared" si="82"/>
        <v>375872.62629000004</v>
      </c>
      <c r="AA1319" s="61">
        <f t="shared" si="83"/>
        <v>202.12552500000001</v>
      </c>
    </row>
    <row r="1320" spans="1:27" x14ac:dyDescent="0.25">
      <c r="A1320" s="31">
        <v>43521</v>
      </c>
      <c r="B1320" s="61" t="s">
        <v>50</v>
      </c>
      <c r="C1320" s="65">
        <v>43514</v>
      </c>
      <c r="D1320" s="35">
        <f t="shared" si="80"/>
        <v>2019</v>
      </c>
      <c r="E1320" s="35">
        <f t="shared" si="81"/>
        <v>2</v>
      </c>
      <c r="F1320" s="61">
        <v>120164</v>
      </c>
      <c r="G1320" s="61" t="s">
        <v>275</v>
      </c>
      <c r="H1320" s="61" t="s">
        <v>39</v>
      </c>
      <c r="I1320" s="61" t="s">
        <v>276</v>
      </c>
      <c r="J1320" s="61" t="s">
        <v>20</v>
      </c>
      <c r="K1320" s="61" t="s">
        <v>191</v>
      </c>
      <c r="L1320" s="61" t="s">
        <v>277</v>
      </c>
      <c r="M1320" s="61">
        <v>301</v>
      </c>
      <c r="N1320" s="61" t="s">
        <v>21</v>
      </c>
      <c r="O1320" s="61">
        <v>1</v>
      </c>
      <c r="P1320" s="61" t="s">
        <v>23</v>
      </c>
      <c r="Q1320" s="61">
        <v>4</v>
      </c>
      <c r="R1320" s="61" t="s">
        <v>40</v>
      </c>
      <c r="S1320" s="61">
        <v>105</v>
      </c>
      <c r="T1320" s="61">
        <v>69555</v>
      </c>
      <c r="U1320" s="33">
        <v>4831.6909999999998</v>
      </c>
      <c r="V1320" s="61">
        <v>14.003</v>
      </c>
      <c r="W1320" s="61">
        <v>4.5999999999999999E-2</v>
      </c>
      <c r="X1320" s="61">
        <v>32</v>
      </c>
      <c r="Y1320" s="61">
        <v>7.0000000000000001E-3</v>
      </c>
      <c r="Z1320" s="61">
        <f t="shared" si="82"/>
        <v>336068.267505</v>
      </c>
      <c r="AA1320" s="61">
        <f t="shared" si="83"/>
        <v>154.61411200000001</v>
      </c>
    </row>
    <row r="1321" spans="1:27" x14ac:dyDescent="0.25">
      <c r="A1321" s="31">
        <v>43521</v>
      </c>
      <c r="B1321" s="61" t="s">
        <v>50</v>
      </c>
      <c r="C1321" s="65">
        <v>43514</v>
      </c>
      <c r="D1321" s="35">
        <f t="shared" si="80"/>
        <v>2019</v>
      </c>
      <c r="E1321" s="35">
        <f t="shared" si="81"/>
        <v>2</v>
      </c>
      <c r="F1321" s="61">
        <v>120164</v>
      </c>
      <c r="G1321" s="61" t="s">
        <v>275</v>
      </c>
      <c r="H1321" s="61" t="s">
        <v>39</v>
      </c>
      <c r="I1321" s="61" t="s">
        <v>276</v>
      </c>
      <c r="J1321" s="61" t="s">
        <v>20</v>
      </c>
      <c r="K1321" s="61" t="s">
        <v>191</v>
      </c>
      <c r="L1321" s="61" t="s">
        <v>277</v>
      </c>
      <c r="M1321" s="61">
        <v>301</v>
      </c>
      <c r="N1321" s="61" t="s">
        <v>21</v>
      </c>
      <c r="O1321" s="61">
        <v>1</v>
      </c>
      <c r="P1321" s="61" t="s">
        <v>23</v>
      </c>
      <c r="Q1321" s="61">
        <v>4</v>
      </c>
      <c r="R1321" s="61" t="s">
        <v>40</v>
      </c>
      <c r="S1321" s="61">
        <v>106</v>
      </c>
      <c r="T1321" s="61">
        <v>64367</v>
      </c>
      <c r="U1321" s="33">
        <v>4885.665</v>
      </c>
      <c r="V1321" s="61">
        <v>13.103</v>
      </c>
      <c r="W1321" s="61">
        <v>5.0999999999999997E-2</v>
      </c>
      <c r="X1321" s="61">
        <v>33</v>
      </c>
      <c r="Y1321" s="61">
        <v>1.4E-2</v>
      </c>
      <c r="Z1321" s="61">
        <f t="shared" si="82"/>
        <v>314475.599055</v>
      </c>
      <c r="AA1321" s="61">
        <f t="shared" si="83"/>
        <v>161.226945</v>
      </c>
    </row>
    <row r="1322" spans="1:27" x14ac:dyDescent="0.25">
      <c r="A1322" s="31">
        <v>43521</v>
      </c>
      <c r="B1322" s="61" t="s">
        <v>50</v>
      </c>
      <c r="C1322" s="65">
        <v>43514</v>
      </c>
      <c r="D1322" s="35">
        <f t="shared" si="80"/>
        <v>2019</v>
      </c>
      <c r="E1322" s="35">
        <f t="shared" si="81"/>
        <v>2</v>
      </c>
      <c r="F1322" s="61">
        <v>120164</v>
      </c>
      <c r="G1322" s="61" t="s">
        <v>275</v>
      </c>
      <c r="H1322" s="61" t="s">
        <v>39</v>
      </c>
      <c r="I1322" s="61" t="s">
        <v>276</v>
      </c>
      <c r="J1322" s="61" t="s">
        <v>20</v>
      </c>
      <c r="K1322" s="61" t="s">
        <v>191</v>
      </c>
      <c r="L1322" s="61" t="s">
        <v>277</v>
      </c>
      <c r="M1322" s="61">
        <v>301</v>
      </c>
      <c r="N1322" s="61" t="s">
        <v>21</v>
      </c>
      <c r="O1322" s="61">
        <v>1</v>
      </c>
      <c r="P1322" s="61" t="s">
        <v>23</v>
      </c>
      <c r="Q1322" s="61">
        <v>4</v>
      </c>
      <c r="R1322" s="61" t="s">
        <v>40</v>
      </c>
      <c r="S1322" s="61">
        <v>110</v>
      </c>
      <c r="T1322" s="61">
        <v>70538</v>
      </c>
      <c r="U1322" s="33">
        <v>3183.1489999999999</v>
      </c>
      <c r="V1322" s="61">
        <v>9.3559999999999999</v>
      </c>
      <c r="W1322" s="61">
        <v>0.108</v>
      </c>
      <c r="X1322" s="61">
        <v>76</v>
      </c>
      <c r="Y1322" s="61">
        <v>2.8000000000000001E-2</v>
      </c>
      <c r="Z1322" s="61">
        <f t="shared" si="82"/>
        <v>224532.96416199999</v>
      </c>
      <c r="AA1322" s="61">
        <f t="shared" si="83"/>
        <v>241.91932399999999</v>
      </c>
    </row>
    <row r="1323" spans="1:27" x14ac:dyDescent="0.25">
      <c r="A1323" s="31">
        <v>43521</v>
      </c>
      <c r="B1323" s="61" t="s">
        <v>50</v>
      </c>
      <c r="C1323" s="65">
        <v>43514</v>
      </c>
      <c r="D1323" s="35">
        <f t="shared" si="80"/>
        <v>2019</v>
      </c>
      <c r="E1323" s="35">
        <f t="shared" si="81"/>
        <v>2</v>
      </c>
      <c r="F1323" s="61">
        <v>120164</v>
      </c>
      <c r="G1323" s="61" t="s">
        <v>275</v>
      </c>
      <c r="H1323" s="61" t="s">
        <v>39</v>
      </c>
      <c r="I1323" s="61" t="s">
        <v>276</v>
      </c>
      <c r="J1323" s="61" t="s">
        <v>20</v>
      </c>
      <c r="K1323" s="61" t="s">
        <v>191</v>
      </c>
      <c r="L1323" s="61" t="s">
        <v>277</v>
      </c>
      <c r="M1323" s="61">
        <v>301</v>
      </c>
      <c r="N1323" s="61" t="s">
        <v>21</v>
      </c>
      <c r="O1323" s="61">
        <v>1</v>
      </c>
      <c r="P1323" s="61" t="s">
        <v>23</v>
      </c>
      <c r="Q1323" s="61">
        <v>4</v>
      </c>
      <c r="R1323" s="61" t="s">
        <v>40</v>
      </c>
      <c r="S1323" s="61">
        <v>111</v>
      </c>
      <c r="T1323" s="61">
        <v>69635</v>
      </c>
      <c r="U1323" s="33">
        <v>3652.1979999999999</v>
      </c>
      <c r="V1323" s="61">
        <v>10.597</v>
      </c>
      <c r="W1323" s="61">
        <v>7.1999999999999995E-2</v>
      </c>
      <c r="X1323" s="61">
        <v>50</v>
      </c>
      <c r="Y1323" s="61">
        <v>1.7000000000000001E-2</v>
      </c>
      <c r="Z1323" s="61">
        <f t="shared" si="82"/>
        <v>254320.80773</v>
      </c>
      <c r="AA1323" s="61">
        <f t="shared" si="83"/>
        <v>182.60989999999998</v>
      </c>
    </row>
    <row r="1324" spans="1:27" x14ac:dyDescent="0.25">
      <c r="A1324" s="31">
        <v>43521</v>
      </c>
      <c r="B1324" s="61" t="s">
        <v>50</v>
      </c>
      <c r="C1324" s="65">
        <v>43514</v>
      </c>
      <c r="D1324" s="35">
        <f t="shared" si="80"/>
        <v>2019</v>
      </c>
      <c r="E1324" s="35">
        <f t="shared" si="81"/>
        <v>2</v>
      </c>
      <c r="F1324" s="61">
        <v>120164</v>
      </c>
      <c r="G1324" s="61" t="s">
        <v>275</v>
      </c>
      <c r="H1324" s="61" t="s">
        <v>39</v>
      </c>
      <c r="I1324" s="61" t="s">
        <v>276</v>
      </c>
      <c r="J1324" s="61" t="s">
        <v>20</v>
      </c>
      <c r="K1324" s="61" t="s">
        <v>191</v>
      </c>
      <c r="L1324" s="61" t="s">
        <v>277</v>
      </c>
      <c r="M1324" s="61">
        <v>301</v>
      </c>
      <c r="N1324" s="61" t="s">
        <v>21</v>
      </c>
      <c r="O1324" s="61">
        <v>1</v>
      </c>
      <c r="P1324" s="61" t="s">
        <v>23</v>
      </c>
      <c r="Q1324" s="61">
        <v>4</v>
      </c>
      <c r="R1324" s="61" t="s">
        <v>40</v>
      </c>
      <c r="S1324" s="61">
        <v>107</v>
      </c>
      <c r="T1324" s="61">
        <v>73235</v>
      </c>
      <c r="U1324" s="33">
        <v>4712.7460000000001</v>
      </c>
      <c r="V1324" s="61">
        <v>14.381</v>
      </c>
      <c r="W1324" s="61">
        <v>4.3999999999999997E-2</v>
      </c>
      <c r="X1324" s="61">
        <v>32</v>
      </c>
      <c r="Y1324" s="61">
        <v>1.0999999999999999E-2</v>
      </c>
      <c r="Z1324" s="61">
        <f t="shared" si="82"/>
        <v>345137.95331000001</v>
      </c>
      <c r="AA1324" s="61">
        <f t="shared" si="83"/>
        <v>150.807872</v>
      </c>
    </row>
    <row r="1325" spans="1:27" x14ac:dyDescent="0.25">
      <c r="A1325" s="31">
        <v>43521</v>
      </c>
      <c r="B1325" s="61" t="s">
        <v>50</v>
      </c>
      <c r="C1325" s="65">
        <v>43514</v>
      </c>
      <c r="D1325" s="35">
        <f t="shared" si="80"/>
        <v>2019</v>
      </c>
      <c r="E1325" s="35">
        <f t="shared" si="81"/>
        <v>2</v>
      </c>
      <c r="F1325" s="61">
        <v>120164</v>
      </c>
      <c r="G1325" s="61" t="s">
        <v>275</v>
      </c>
      <c r="H1325" s="61" t="s">
        <v>39</v>
      </c>
      <c r="I1325" s="61" t="s">
        <v>276</v>
      </c>
      <c r="J1325" s="61" t="s">
        <v>20</v>
      </c>
      <c r="K1325" s="61" t="s">
        <v>191</v>
      </c>
      <c r="L1325" s="61" t="s">
        <v>277</v>
      </c>
      <c r="M1325" s="61">
        <v>301</v>
      </c>
      <c r="N1325" s="61" t="s">
        <v>21</v>
      </c>
      <c r="O1325" s="61">
        <v>1</v>
      </c>
      <c r="P1325" s="61" t="s">
        <v>23</v>
      </c>
      <c r="Q1325" s="61">
        <v>4</v>
      </c>
      <c r="R1325" s="61" t="s">
        <v>40</v>
      </c>
      <c r="S1325" s="61">
        <v>109</v>
      </c>
      <c r="T1325" s="61">
        <v>69674</v>
      </c>
      <c r="U1325" s="33">
        <v>3731.4070000000002</v>
      </c>
      <c r="V1325" s="61">
        <v>10.833</v>
      </c>
      <c r="W1325" s="61">
        <v>0.105</v>
      </c>
      <c r="X1325" s="61">
        <v>73</v>
      </c>
      <c r="Y1325" s="61">
        <v>0.03</v>
      </c>
      <c r="Z1325" s="61">
        <f t="shared" si="82"/>
        <v>259982.05131800001</v>
      </c>
      <c r="AA1325" s="61">
        <f t="shared" si="83"/>
        <v>272.39271100000002</v>
      </c>
    </row>
    <row r="1326" spans="1:27" x14ac:dyDescent="0.25">
      <c r="A1326" s="31">
        <v>43521</v>
      </c>
      <c r="B1326" s="61" t="s">
        <v>50</v>
      </c>
      <c r="C1326" s="65">
        <v>43514</v>
      </c>
      <c r="D1326" s="35">
        <f t="shared" si="80"/>
        <v>2019</v>
      </c>
      <c r="E1326" s="35">
        <f t="shared" si="81"/>
        <v>2</v>
      </c>
      <c r="F1326" s="61">
        <v>120164</v>
      </c>
      <c r="G1326" s="61" t="s">
        <v>275</v>
      </c>
      <c r="H1326" s="61" t="s">
        <v>39</v>
      </c>
      <c r="I1326" s="61" t="s">
        <v>276</v>
      </c>
      <c r="J1326" s="61" t="s">
        <v>20</v>
      </c>
      <c r="K1326" s="61" t="s">
        <v>191</v>
      </c>
      <c r="L1326" s="61" t="s">
        <v>277</v>
      </c>
      <c r="M1326" s="61">
        <v>301</v>
      </c>
      <c r="N1326" s="61" t="s">
        <v>21</v>
      </c>
      <c r="O1326" s="61">
        <v>1</v>
      </c>
      <c r="P1326" s="61" t="s">
        <v>23</v>
      </c>
      <c r="Q1326" s="61">
        <v>4</v>
      </c>
      <c r="R1326" s="61" t="s">
        <v>40</v>
      </c>
      <c r="S1326" s="61">
        <v>108</v>
      </c>
      <c r="T1326" s="61">
        <v>70045</v>
      </c>
      <c r="U1326" s="33">
        <v>3115.6350000000002</v>
      </c>
      <c r="V1326" s="61">
        <v>9.093</v>
      </c>
      <c r="W1326" s="61">
        <v>6.9000000000000006E-2</v>
      </c>
      <c r="X1326" s="61">
        <v>48</v>
      </c>
      <c r="Y1326" s="61">
        <v>1.2999999999999999E-2</v>
      </c>
      <c r="Z1326" s="61">
        <f t="shared" si="82"/>
        <v>218234.653575</v>
      </c>
      <c r="AA1326" s="61">
        <f t="shared" si="83"/>
        <v>149.55048000000002</v>
      </c>
    </row>
    <row r="1327" spans="1:27" x14ac:dyDescent="0.25">
      <c r="A1327" s="31">
        <v>43514</v>
      </c>
      <c r="B1327" s="61" t="s">
        <v>51</v>
      </c>
      <c r="C1327" s="65">
        <v>43507</v>
      </c>
      <c r="D1327" s="35">
        <f t="shared" si="80"/>
        <v>2019</v>
      </c>
      <c r="E1327" s="35">
        <f t="shared" si="81"/>
        <v>2</v>
      </c>
      <c r="F1327" s="61">
        <v>120164</v>
      </c>
      <c r="G1327" s="61" t="s">
        <v>275</v>
      </c>
      <c r="H1327" s="61" t="s">
        <v>39</v>
      </c>
      <c r="I1327" s="61" t="s">
        <v>276</v>
      </c>
      <c r="J1327" s="61" t="s">
        <v>20</v>
      </c>
      <c r="K1327" s="61" t="s">
        <v>191</v>
      </c>
      <c r="L1327" s="61" t="s">
        <v>277</v>
      </c>
      <c r="M1327" s="61">
        <v>301</v>
      </c>
      <c r="N1327" s="61" t="s">
        <v>21</v>
      </c>
      <c r="O1327" s="61">
        <v>1</v>
      </c>
      <c r="P1327" s="61" t="s">
        <v>23</v>
      </c>
      <c r="Q1327" s="61">
        <v>4</v>
      </c>
      <c r="R1327" s="61" t="s">
        <v>40</v>
      </c>
      <c r="S1327" s="61">
        <v>108</v>
      </c>
      <c r="T1327" s="61">
        <v>70107</v>
      </c>
      <c r="U1327" s="33">
        <v>3026.3009999999999</v>
      </c>
      <c r="V1327" s="61">
        <v>8.84</v>
      </c>
      <c r="W1327" s="61">
        <v>8.7999999999999995E-2</v>
      </c>
      <c r="X1327" s="61">
        <v>62</v>
      </c>
      <c r="Y1327" s="61">
        <v>1.4E-2</v>
      </c>
      <c r="Z1327" s="61">
        <f t="shared" si="82"/>
        <v>212164.884207</v>
      </c>
      <c r="AA1327" s="61">
        <f t="shared" si="83"/>
        <v>187.63066199999997</v>
      </c>
    </row>
    <row r="1328" spans="1:27" x14ac:dyDescent="0.25">
      <c r="A1328" s="31">
        <v>43514</v>
      </c>
      <c r="B1328" s="61" t="s">
        <v>51</v>
      </c>
      <c r="C1328" s="65">
        <v>43507</v>
      </c>
      <c r="D1328" s="35">
        <f t="shared" si="80"/>
        <v>2019</v>
      </c>
      <c r="E1328" s="35">
        <f t="shared" si="81"/>
        <v>2</v>
      </c>
      <c r="F1328" s="61">
        <v>120164</v>
      </c>
      <c r="G1328" s="61" t="s">
        <v>275</v>
      </c>
      <c r="H1328" s="61" t="s">
        <v>39</v>
      </c>
      <c r="I1328" s="61" t="s">
        <v>276</v>
      </c>
      <c r="J1328" s="61" t="s">
        <v>20</v>
      </c>
      <c r="K1328" s="61" t="s">
        <v>191</v>
      </c>
      <c r="L1328" s="61" t="s">
        <v>277</v>
      </c>
      <c r="M1328" s="61">
        <v>301</v>
      </c>
      <c r="N1328" s="61" t="s">
        <v>21</v>
      </c>
      <c r="O1328" s="61">
        <v>1</v>
      </c>
      <c r="P1328" s="61" t="s">
        <v>23</v>
      </c>
      <c r="Q1328" s="61">
        <v>4</v>
      </c>
      <c r="R1328" s="61" t="s">
        <v>40</v>
      </c>
      <c r="S1328" s="61">
        <v>109</v>
      </c>
      <c r="T1328" s="61">
        <v>69744</v>
      </c>
      <c r="U1328" s="33">
        <v>3635.5810000000001</v>
      </c>
      <c r="V1328" s="61">
        <v>10.565</v>
      </c>
      <c r="W1328" s="61">
        <v>0.1</v>
      </c>
      <c r="X1328" s="61">
        <v>70</v>
      </c>
      <c r="Y1328" s="61">
        <v>2.5999999999999999E-2</v>
      </c>
      <c r="Z1328" s="61">
        <f t="shared" si="82"/>
        <v>253559.96126400001</v>
      </c>
      <c r="AA1328" s="61">
        <f t="shared" si="83"/>
        <v>254.49067000000002</v>
      </c>
    </row>
    <row r="1329" spans="1:27" x14ac:dyDescent="0.25">
      <c r="A1329" s="31">
        <v>43514</v>
      </c>
      <c r="B1329" s="61" t="s">
        <v>51</v>
      </c>
      <c r="C1329" s="65">
        <v>43507</v>
      </c>
      <c r="D1329" s="35">
        <f t="shared" si="80"/>
        <v>2019</v>
      </c>
      <c r="E1329" s="35">
        <f t="shared" si="81"/>
        <v>2</v>
      </c>
      <c r="F1329" s="61">
        <v>120164</v>
      </c>
      <c r="G1329" s="61" t="s">
        <v>275</v>
      </c>
      <c r="H1329" s="61" t="s">
        <v>39</v>
      </c>
      <c r="I1329" s="61" t="s">
        <v>276</v>
      </c>
      <c r="J1329" s="61" t="s">
        <v>20</v>
      </c>
      <c r="K1329" s="61" t="s">
        <v>191</v>
      </c>
      <c r="L1329" s="61" t="s">
        <v>277</v>
      </c>
      <c r="M1329" s="61">
        <v>301</v>
      </c>
      <c r="N1329" s="61" t="s">
        <v>21</v>
      </c>
      <c r="O1329" s="61">
        <v>1</v>
      </c>
      <c r="P1329" s="61" t="s">
        <v>23</v>
      </c>
      <c r="Q1329" s="61">
        <v>4</v>
      </c>
      <c r="R1329" s="61" t="s">
        <v>40</v>
      </c>
      <c r="S1329" s="61">
        <v>107</v>
      </c>
      <c r="T1329" s="61">
        <v>73268</v>
      </c>
      <c r="U1329" s="33">
        <v>4604.29</v>
      </c>
      <c r="V1329" s="61">
        <v>14.055999999999999</v>
      </c>
      <c r="W1329" s="61">
        <v>4.4999999999999998E-2</v>
      </c>
      <c r="X1329" s="61">
        <v>33</v>
      </c>
      <c r="Y1329" s="61">
        <v>0.01</v>
      </c>
      <c r="Z1329" s="61">
        <f t="shared" si="82"/>
        <v>337347.11971999996</v>
      </c>
      <c r="AA1329" s="61">
        <f t="shared" si="83"/>
        <v>151.94157000000001</v>
      </c>
    </row>
    <row r="1330" spans="1:27" x14ac:dyDescent="0.25">
      <c r="A1330" s="31">
        <v>43514</v>
      </c>
      <c r="B1330" s="61" t="s">
        <v>51</v>
      </c>
      <c r="C1330" s="65">
        <v>43507</v>
      </c>
      <c r="D1330" s="35">
        <f t="shared" si="80"/>
        <v>2019</v>
      </c>
      <c r="E1330" s="35">
        <f t="shared" si="81"/>
        <v>2</v>
      </c>
      <c r="F1330" s="61">
        <v>120164</v>
      </c>
      <c r="G1330" s="61" t="s">
        <v>275</v>
      </c>
      <c r="H1330" s="61" t="s">
        <v>39</v>
      </c>
      <c r="I1330" s="61" t="s">
        <v>276</v>
      </c>
      <c r="J1330" s="61" t="s">
        <v>20</v>
      </c>
      <c r="K1330" s="61" t="s">
        <v>191</v>
      </c>
      <c r="L1330" s="61" t="s">
        <v>277</v>
      </c>
      <c r="M1330" s="61">
        <v>301</v>
      </c>
      <c r="N1330" s="61" t="s">
        <v>21</v>
      </c>
      <c r="O1330" s="61">
        <v>1</v>
      </c>
      <c r="P1330" s="61" t="s">
        <v>23</v>
      </c>
      <c r="Q1330" s="61">
        <v>4</v>
      </c>
      <c r="R1330" s="61" t="s">
        <v>40</v>
      </c>
      <c r="S1330" s="61">
        <v>111</v>
      </c>
      <c r="T1330" s="61">
        <v>69688</v>
      </c>
      <c r="U1330" s="33">
        <v>3547.279</v>
      </c>
      <c r="V1330" s="61">
        <v>10.3</v>
      </c>
      <c r="W1330" s="61">
        <v>7.5999999999999998E-2</v>
      </c>
      <c r="X1330" s="61">
        <v>53</v>
      </c>
      <c r="Y1330" s="61">
        <v>0.02</v>
      </c>
      <c r="Z1330" s="61">
        <f t="shared" si="82"/>
        <v>247202.77895199999</v>
      </c>
      <c r="AA1330" s="61">
        <f t="shared" si="83"/>
        <v>188.005787</v>
      </c>
    </row>
    <row r="1331" spans="1:27" x14ac:dyDescent="0.25">
      <c r="A1331" s="31">
        <v>43514</v>
      </c>
      <c r="B1331" s="61" t="s">
        <v>51</v>
      </c>
      <c r="C1331" s="65">
        <v>43507</v>
      </c>
      <c r="D1331" s="35">
        <f t="shared" si="80"/>
        <v>2019</v>
      </c>
      <c r="E1331" s="35">
        <f t="shared" si="81"/>
        <v>2</v>
      </c>
      <c r="F1331" s="61">
        <v>120164</v>
      </c>
      <c r="G1331" s="61" t="s">
        <v>275</v>
      </c>
      <c r="H1331" s="61" t="s">
        <v>39</v>
      </c>
      <c r="I1331" s="61" t="s">
        <v>276</v>
      </c>
      <c r="J1331" s="61" t="s">
        <v>20</v>
      </c>
      <c r="K1331" s="61" t="s">
        <v>191</v>
      </c>
      <c r="L1331" s="61" t="s">
        <v>277</v>
      </c>
      <c r="M1331" s="61">
        <v>301</v>
      </c>
      <c r="N1331" s="61" t="s">
        <v>21</v>
      </c>
      <c r="O1331" s="61">
        <v>1</v>
      </c>
      <c r="P1331" s="61" t="s">
        <v>23</v>
      </c>
      <c r="Q1331" s="61">
        <v>4</v>
      </c>
      <c r="R1331" s="61" t="s">
        <v>40</v>
      </c>
      <c r="S1331" s="61">
        <v>110</v>
      </c>
      <c r="T1331" s="61">
        <v>70645</v>
      </c>
      <c r="U1331" s="33">
        <v>3095.9850000000001</v>
      </c>
      <c r="V1331" s="61">
        <v>9.1129999999999995</v>
      </c>
      <c r="W1331" s="61">
        <v>0.151</v>
      </c>
      <c r="X1331" s="61">
        <v>107</v>
      </c>
      <c r="Y1331" s="61">
        <v>2.1000000000000001E-2</v>
      </c>
      <c r="Z1331" s="61">
        <f t="shared" si="82"/>
        <v>218715.86032500002</v>
      </c>
      <c r="AA1331" s="61">
        <f t="shared" si="83"/>
        <v>331.27039500000001</v>
      </c>
    </row>
    <row r="1332" spans="1:27" x14ac:dyDescent="0.25">
      <c r="A1332" s="31">
        <v>43514</v>
      </c>
      <c r="B1332" s="61" t="s">
        <v>51</v>
      </c>
      <c r="C1332" s="65">
        <v>43507</v>
      </c>
      <c r="D1332" s="35">
        <f t="shared" si="80"/>
        <v>2019</v>
      </c>
      <c r="E1332" s="35">
        <f t="shared" si="81"/>
        <v>2</v>
      </c>
      <c r="F1332" s="61">
        <v>120164</v>
      </c>
      <c r="G1332" s="61" t="s">
        <v>275</v>
      </c>
      <c r="H1332" s="61" t="s">
        <v>39</v>
      </c>
      <c r="I1332" s="61" t="s">
        <v>276</v>
      </c>
      <c r="J1332" s="61" t="s">
        <v>20</v>
      </c>
      <c r="K1332" s="61" t="s">
        <v>191</v>
      </c>
      <c r="L1332" s="61" t="s">
        <v>277</v>
      </c>
      <c r="M1332" s="61">
        <v>301</v>
      </c>
      <c r="N1332" s="61" t="s">
        <v>21</v>
      </c>
      <c r="O1332" s="61">
        <v>1</v>
      </c>
      <c r="P1332" s="61" t="s">
        <v>23</v>
      </c>
      <c r="Q1332" s="61">
        <v>4</v>
      </c>
      <c r="R1332" s="61" t="s">
        <v>40</v>
      </c>
      <c r="S1332" s="61">
        <v>106</v>
      </c>
      <c r="T1332" s="61">
        <v>64426</v>
      </c>
      <c r="U1332" s="33">
        <v>4775.9889999999996</v>
      </c>
      <c r="V1332" s="61">
        <v>12.821</v>
      </c>
      <c r="W1332" s="61">
        <v>9.1999999999999998E-2</v>
      </c>
      <c r="X1332" s="61">
        <v>59</v>
      </c>
      <c r="Y1332" s="61">
        <v>0.02</v>
      </c>
      <c r="Z1332" s="61">
        <f t="shared" si="82"/>
        <v>307697.86731399997</v>
      </c>
      <c r="AA1332" s="61">
        <f t="shared" si="83"/>
        <v>281.78335099999998</v>
      </c>
    </row>
    <row r="1333" spans="1:27" x14ac:dyDescent="0.25">
      <c r="A1333" s="31">
        <v>43514</v>
      </c>
      <c r="B1333" s="61" t="s">
        <v>51</v>
      </c>
      <c r="C1333" s="65">
        <v>43507</v>
      </c>
      <c r="D1333" s="35">
        <f t="shared" si="80"/>
        <v>2019</v>
      </c>
      <c r="E1333" s="35">
        <f t="shared" si="81"/>
        <v>2</v>
      </c>
      <c r="F1333" s="61">
        <v>120164</v>
      </c>
      <c r="G1333" s="61" t="s">
        <v>275</v>
      </c>
      <c r="H1333" s="61" t="s">
        <v>39</v>
      </c>
      <c r="I1333" s="61" t="s">
        <v>276</v>
      </c>
      <c r="J1333" s="61" t="s">
        <v>20</v>
      </c>
      <c r="K1333" s="61" t="s">
        <v>191</v>
      </c>
      <c r="L1333" s="61" t="s">
        <v>277</v>
      </c>
      <c r="M1333" s="61">
        <v>301</v>
      </c>
      <c r="N1333" s="61" t="s">
        <v>21</v>
      </c>
      <c r="O1333" s="61">
        <v>1</v>
      </c>
      <c r="P1333" s="61" t="s">
        <v>23</v>
      </c>
      <c r="Q1333" s="61">
        <v>4</v>
      </c>
      <c r="R1333" s="61" t="s">
        <v>40</v>
      </c>
      <c r="S1333" s="61">
        <v>105</v>
      </c>
      <c r="T1333" s="61">
        <v>69571</v>
      </c>
      <c r="U1333" s="33">
        <v>4717.7780000000002</v>
      </c>
      <c r="V1333" s="61">
        <v>13.676</v>
      </c>
      <c r="W1333" s="61">
        <v>2.3E-2</v>
      </c>
      <c r="X1333" s="61">
        <v>16</v>
      </c>
      <c r="Y1333" s="61">
        <v>4.0000000000000001E-3</v>
      </c>
      <c r="Z1333" s="61">
        <f t="shared" si="82"/>
        <v>328220.53323800006</v>
      </c>
      <c r="AA1333" s="61">
        <f t="shared" si="83"/>
        <v>75.484448</v>
      </c>
    </row>
    <row r="1334" spans="1:27" x14ac:dyDescent="0.25">
      <c r="A1334" s="31">
        <v>43514</v>
      </c>
      <c r="B1334" s="61" t="s">
        <v>51</v>
      </c>
      <c r="C1334" s="65">
        <v>43507</v>
      </c>
      <c r="D1334" s="35">
        <f t="shared" si="80"/>
        <v>2019</v>
      </c>
      <c r="E1334" s="35">
        <f t="shared" si="81"/>
        <v>2</v>
      </c>
      <c r="F1334" s="61">
        <v>120164</v>
      </c>
      <c r="G1334" s="61" t="s">
        <v>275</v>
      </c>
      <c r="H1334" s="61" t="s">
        <v>39</v>
      </c>
      <c r="I1334" s="61" t="s">
        <v>276</v>
      </c>
      <c r="J1334" s="61" t="s">
        <v>20</v>
      </c>
      <c r="K1334" s="61" t="s">
        <v>191</v>
      </c>
      <c r="L1334" s="61" t="s">
        <v>277</v>
      </c>
      <c r="M1334" s="61">
        <v>301</v>
      </c>
      <c r="N1334" s="61" t="s">
        <v>21</v>
      </c>
      <c r="O1334" s="61">
        <v>1</v>
      </c>
      <c r="P1334" s="61" t="s">
        <v>23</v>
      </c>
      <c r="Q1334" s="61">
        <v>4</v>
      </c>
      <c r="R1334" s="61" t="s">
        <v>40</v>
      </c>
      <c r="S1334" s="61">
        <v>101</v>
      </c>
      <c r="T1334" s="61">
        <v>65176</v>
      </c>
      <c r="U1334" s="33">
        <v>5649.085</v>
      </c>
      <c r="V1334" s="61">
        <v>15.340999999999999</v>
      </c>
      <c r="W1334" s="61">
        <v>0.13800000000000001</v>
      </c>
      <c r="X1334" s="61">
        <v>90</v>
      </c>
      <c r="Y1334" s="61">
        <v>2.8000000000000001E-2</v>
      </c>
      <c r="Z1334" s="61">
        <f t="shared" si="82"/>
        <v>368184.76395999995</v>
      </c>
      <c r="AA1334" s="61">
        <f t="shared" si="83"/>
        <v>508.41765000000004</v>
      </c>
    </row>
    <row r="1335" spans="1:27" x14ac:dyDescent="0.25">
      <c r="A1335" s="31">
        <v>43514</v>
      </c>
      <c r="B1335" s="61" t="s">
        <v>51</v>
      </c>
      <c r="C1335" s="65">
        <v>43507</v>
      </c>
      <c r="D1335" s="35">
        <f t="shared" si="80"/>
        <v>2019</v>
      </c>
      <c r="E1335" s="35">
        <f t="shared" si="81"/>
        <v>2</v>
      </c>
      <c r="F1335" s="61">
        <v>120164</v>
      </c>
      <c r="G1335" s="61" t="s">
        <v>275</v>
      </c>
      <c r="H1335" s="61" t="s">
        <v>39</v>
      </c>
      <c r="I1335" s="61" t="s">
        <v>276</v>
      </c>
      <c r="J1335" s="61" t="s">
        <v>20</v>
      </c>
      <c r="K1335" s="61" t="s">
        <v>191</v>
      </c>
      <c r="L1335" s="61" t="s">
        <v>277</v>
      </c>
      <c r="M1335" s="61">
        <v>301</v>
      </c>
      <c r="N1335" s="61" t="s">
        <v>21</v>
      </c>
      <c r="O1335" s="61">
        <v>1</v>
      </c>
      <c r="P1335" s="61" t="s">
        <v>23</v>
      </c>
      <c r="Q1335" s="61">
        <v>4</v>
      </c>
      <c r="R1335" s="61" t="s">
        <v>40</v>
      </c>
      <c r="S1335" s="61">
        <v>102</v>
      </c>
      <c r="T1335" s="61">
        <v>64077</v>
      </c>
      <c r="U1335" s="33">
        <v>4701.0479999999998</v>
      </c>
      <c r="V1335" s="61">
        <v>12.551</v>
      </c>
      <c r="W1335" s="61">
        <v>0.10100000000000001</v>
      </c>
      <c r="X1335" s="61">
        <v>65</v>
      </c>
      <c r="Y1335" s="61">
        <v>0.03</v>
      </c>
      <c r="Z1335" s="61">
        <f t="shared" si="82"/>
        <v>301229.05269599997</v>
      </c>
      <c r="AA1335" s="61">
        <f t="shared" si="83"/>
        <v>305.56812000000002</v>
      </c>
    </row>
    <row r="1336" spans="1:27" x14ac:dyDescent="0.25">
      <c r="A1336" s="31">
        <v>43514</v>
      </c>
      <c r="B1336" s="61" t="s">
        <v>51</v>
      </c>
      <c r="C1336" s="65">
        <v>43507</v>
      </c>
      <c r="D1336" s="35">
        <f t="shared" si="80"/>
        <v>2019</v>
      </c>
      <c r="E1336" s="35">
        <f t="shared" si="81"/>
        <v>2</v>
      </c>
      <c r="F1336" s="61">
        <v>120164</v>
      </c>
      <c r="G1336" s="61" t="s">
        <v>275</v>
      </c>
      <c r="H1336" s="61" t="s">
        <v>39</v>
      </c>
      <c r="I1336" s="61" t="s">
        <v>276</v>
      </c>
      <c r="J1336" s="61" t="s">
        <v>20</v>
      </c>
      <c r="K1336" s="61" t="s">
        <v>191</v>
      </c>
      <c r="L1336" s="61" t="s">
        <v>277</v>
      </c>
      <c r="M1336" s="61">
        <v>301</v>
      </c>
      <c r="N1336" s="61" t="s">
        <v>21</v>
      </c>
      <c r="O1336" s="61">
        <v>1</v>
      </c>
      <c r="P1336" s="61" t="s">
        <v>23</v>
      </c>
      <c r="Q1336" s="61">
        <v>4</v>
      </c>
      <c r="R1336" s="61" t="s">
        <v>40</v>
      </c>
      <c r="S1336" s="61">
        <v>104</v>
      </c>
      <c r="T1336" s="61">
        <v>64446</v>
      </c>
      <c r="U1336" s="33">
        <v>4710.7659999999996</v>
      </c>
      <c r="V1336" s="61">
        <v>12.65</v>
      </c>
      <c r="W1336" s="61">
        <v>7.0000000000000007E-2</v>
      </c>
      <c r="X1336" s="61">
        <v>45</v>
      </c>
      <c r="Y1336" s="61">
        <v>8.9999999999999993E-3</v>
      </c>
      <c r="Z1336" s="61">
        <f t="shared" si="82"/>
        <v>303590.02563599998</v>
      </c>
      <c r="AA1336" s="61">
        <f t="shared" si="83"/>
        <v>211.98446999999996</v>
      </c>
    </row>
    <row r="1337" spans="1:27" x14ac:dyDescent="0.25">
      <c r="A1337" s="31">
        <v>43514</v>
      </c>
      <c r="B1337" s="61" t="s">
        <v>51</v>
      </c>
      <c r="C1337" s="65">
        <v>43507</v>
      </c>
      <c r="D1337" s="35">
        <f t="shared" si="80"/>
        <v>2019</v>
      </c>
      <c r="E1337" s="35">
        <f t="shared" si="81"/>
        <v>2</v>
      </c>
      <c r="F1337" s="61">
        <v>120164</v>
      </c>
      <c r="G1337" s="61" t="s">
        <v>275</v>
      </c>
      <c r="H1337" s="61" t="s">
        <v>39</v>
      </c>
      <c r="I1337" s="61" t="s">
        <v>276</v>
      </c>
      <c r="J1337" s="61" t="s">
        <v>20</v>
      </c>
      <c r="K1337" s="61" t="s">
        <v>191</v>
      </c>
      <c r="L1337" s="61" t="s">
        <v>277</v>
      </c>
      <c r="M1337" s="61">
        <v>301</v>
      </c>
      <c r="N1337" s="61" t="s">
        <v>21</v>
      </c>
      <c r="O1337" s="61">
        <v>1</v>
      </c>
      <c r="P1337" s="61" t="s">
        <v>23</v>
      </c>
      <c r="Q1337" s="61">
        <v>4</v>
      </c>
      <c r="R1337" s="61" t="s">
        <v>40</v>
      </c>
      <c r="S1337" s="61">
        <v>103</v>
      </c>
      <c r="T1337" s="61">
        <v>62256</v>
      </c>
      <c r="U1337" s="33">
        <v>5140.5839999999998</v>
      </c>
      <c r="V1337" s="61">
        <v>13.335000000000001</v>
      </c>
      <c r="W1337" s="61">
        <v>5.6000000000000001E-2</v>
      </c>
      <c r="X1337" s="61">
        <v>35</v>
      </c>
      <c r="Y1337" s="61">
        <v>1.0999999999999999E-2</v>
      </c>
      <c r="Z1337" s="61">
        <f t="shared" si="82"/>
        <v>320032.19750399998</v>
      </c>
      <c r="AA1337" s="61">
        <f t="shared" si="83"/>
        <v>179.92044000000001</v>
      </c>
    </row>
    <row r="1338" spans="1:27" x14ac:dyDescent="0.25">
      <c r="A1338" s="31">
        <v>43514</v>
      </c>
      <c r="B1338" s="61" t="s">
        <v>51</v>
      </c>
      <c r="C1338" s="65">
        <v>43507</v>
      </c>
      <c r="D1338" s="35">
        <f t="shared" si="80"/>
        <v>2019</v>
      </c>
      <c r="E1338" s="35">
        <f t="shared" si="81"/>
        <v>2</v>
      </c>
      <c r="F1338" s="61">
        <v>120164</v>
      </c>
      <c r="G1338" s="61" t="s">
        <v>275</v>
      </c>
      <c r="H1338" s="61" t="s">
        <v>39</v>
      </c>
      <c r="I1338" s="61" t="s">
        <v>276</v>
      </c>
      <c r="J1338" s="61" t="s">
        <v>20</v>
      </c>
      <c r="K1338" s="61" t="s">
        <v>191</v>
      </c>
      <c r="L1338" s="61" t="s">
        <v>277</v>
      </c>
      <c r="M1338" s="61">
        <v>301</v>
      </c>
      <c r="N1338" s="61" t="s">
        <v>21</v>
      </c>
      <c r="O1338" s="61">
        <v>1</v>
      </c>
      <c r="P1338" s="61" t="s">
        <v>23</v>
      </c>
      <c r="Q1338" s="61">
        <v>4</v>
      </c>
      <c r="R1338" s="61" t="s">
        <v>40</v>
      </c>
      <c r="S1338" s="61">
        <v>112</v>
      </c>
      <c r="T1338" s="61">
        <v>70569</v>
      </c>
      <c r="U1338" s="33">
        <v>3504.42</v>
      </c>
      <c r="V1338" s="61">
        <v>10.304</v>
      </c>
      <c r="W1338" s="61">
        <v>9.5000000000000001E-2</v>
      </c>
      <c r="X1338" s="61">
        <v>67</v>
      </c>
      <c r="Y1338" s="61">
        <v>0.01</v>
      </c>
      <c r="Z1338" s="61">
        <f t="shared" si="82"/>
        <v>247303.41498000003</v>
      </c>
      <c r="AA1338" s="61">
        <f t="shared" si="83"/>
        <v>234.79614000000001</v>
      </c>
    </row>
    <row r="1339" spans="1:27" x14ac:dyDescent="0.25">
      <c r="A1339" s="31">
        <v>43514</v>
      </c>
      <c r="B1339" s="61" t="s">
        <v>51</v>
      </c>
      <c r="C1339" s="65">
        <v>43507</v>
      </c>
      <c r="D1339" s="35">
        <f t="shared" si="80"/>
        <v>2019</v>
      </c>
      <c r="E1339" s="35">
        <f t="shared" si="81"/>
        <v>2</v>
      </c>
      <c r="F1339" s="61">
        <v>120164</v>
      </c>
      <c r="G1339" s="61" t="s">
        <v>275</v>
      </c>
      <c r="H1339" s="61" t="s">
        <v>39</v>
      </c>
      <c r="I1339" s="61" t="s">
        <v>276</v>
      </c>
      <c r="J1339" s="61" t="s">
        <v>20</v>
      </c>
      <c r="K1339" s="61" t="s">
        <v>191</v>
      </c>
      <c r="L1339" s="61" t="s">
        <v>277</v>
      </c>
      <c r="M1339" s="61">
        <v>301</v>
      </c>
      <c r="N1339" s="61" t="s">
        <v>21</v>
      </c>
      <c r="O1339" s="61">
        <v>1</v>
      </c>
      <c r="P1339" s="61" t="s">
        <v>23</v>
      </c>
      <c r="Q1339" s="61">
        <v>4</v>
      </c>
      <c r="R1339" s="61" t="s">
        <v>40</v>
      </c>
      <c r="S1339" s="61">
        <v>113</v>
      </c>
      <c r="T1339" s="61">
        <v>56271</v>
      </c>
      <c r="U1339" s="33">
        <v>4293.6840000000002</v>
      </c>
      <c r="V1339" s="61">
        <v>10.067</v>
      </c>
      <c r="W1339" s="61">
        <v>0.16900000000000001</v>
      </c>
      <c r="X1339" s="61">
        <v>95</v>
      </c>
      <c r="Y1339" s="61">
        <v>4.8000000000000001E-2</v>
      </c>
      <c r="Z1339" s="61">
        <f t="shared" si="82"/>
        <v>241609.89236400003</v>
      </c>
      <c r="AA1339" s="61">
        <f t="shared" si="83"/>
        <v>407.89998000000003</v>
      </c>
    </row>
    <row r="1340" spans="1:27" x14ac:dyDescent="0.25">
      <c r="A1340" s="31">
        <v>43514</v>
      </c>
      <c r="B1340" s="61" t="s">
        <v>51</v>
      </c>
      <c r="C1340" s="65">
        <v>43507</v>
      </c>
      <c r="D1340" s="35">
        <f t="shared" si="80"/>
        <v>2019</v>
      </c>
      <c r="E1340" s="35">
        <f t="shared" si="81"/>
        <v>2</v>
      </c>
      <c r="F1340" s="61">
        <v>120164</v>
      </c>
      <c r="G1340" s="61" t="s">
        <v>275</v>
      </c>
      <c r="H1340" s="61" t="s">
        <v>39</v>
      </c>
      <c r="I1340" s="61" t="s">
        <v>276</v>
      </c>
      <c r="J1340" s="61" t="s">
        <v>20</v>
      </c>
      <c r="K1340" s="61" t="s">
        <v>191</v>
      </c>
      <c r="L1340" s="61" t="s">
        <v>277</v>
      </c>
      <c r="M1340" s="61">
        <v>301</v>
      </c>
      <c r="N1340" s="61" t="s">
        <v>21</v>
      </c>
      <c r="O1340" s="61">
        <v>1</v>
      </c>
      <c r="P1340" s="61" t="s">
        <v>23</v>
      </c>
      <c r="Q1340" s="61">
        <v>4</v>
      </c>
      <c r="R1340" s="61" t="s">
        <v>40</v>
      </c>
      <c r="S1340" s="61">
        <v>114</v>
      </c>
      <c r="T1340" s="61">
        <v>63699</v>
      </c>
      <c r="U1340" s="33">
        <v>4559.433</v>
      </c>
      <c r="V1340" s="61">
        <v>12.101000000000001</v>
      </c>
      <c r="W1340" s="61">
        <v>6.4000000000000001E-2</v>
      </c>
      <c r="X1340" s="61">
        <v>41</v>
      </c>
      <c r="Y1340" s="61">
        <v>8.9999999999999993E-3</v>
      </c>
      <c r="Z1340" s="61">
        <f t="shared" si="82"/>
        <v>290431.322667</v>
      </c>
      <c r="AA1340" s="61">
        <f t="shared" si="83"/>
        <v>186.93675300000001</v>
      </c>
    </row>
    <row r="1341" spans="1:27" x14ac:dyDescent="0.25">
      <c r="A1341" s="31">
        <v>43514</v>
      </c>
      <c r="B1341" s="61" t="s">
        <v>51</v>
      </c>
      <c r="C1341" s="65">
        <v>43507</v>
      </c>
      <c r="D1341" s="35">
        <f t="shared" si="80"/>
        <v>2019</v>
      </c>
      <c r="E1341" s="35">
        <f t="shared" si="81"/>
        <v>2</v>
      </c>
      <c r="F1341" s="61">
        <v>120164</v>
      </c>
      <c r="G1341" s="61" t="s">
        <v>275</v>
      </c>
      <c r="H1341" s="61" t="s">
        <v>39</v>
      </c>
      <c r="I1341" s="61" t="s">
        <v>276</v>
      </c>
      <c r="J1341" s="61" t="s">
        <v>20</v>
      </c>
      <c r="K1341" s="61" t="s">
        <v>191</v>
      </c>
      <c r="L1341" s="61" t="s">
        <v>277</v>
      </c>
      <c r="M1341" s="61">
        <v>301</v>
      </c>
      <c r="N1341" s="61" t="s">
        <v>21</v>
      </c>
      <c r="O1341" s="61">
        <v>1</v>
      </c>
      <c r="P1341" s="61" t="s">
        <v>23</v>
      </c>
      <c r="Q1341" s="61">
        <v>4</v>
      </c>
      <c r="R1341" s="61" t="s">
        <v>40</v>
      </c>
      <c r="S1341" s="61">
        <v>115</v>
      </c>
      <c r="T1341" s="61">
        <v>56065</v>
      </c>
      <c r="U1341" s="33">
        <v>4107.5889999999999</v>
      </c>
      <c r="V1341" s="61">
        <v>9.5950000000000006</v>
      </c>
      <c r="W1341" s="61">
        <v>0.32300000000000001</v>
      </c>
      <c r="X1341" s="61">
        <v>181</v>
      </c>
      <c r="Y1341" s="61">
        <v>3.5999999999999997E-2</v>
      </c>
      <c r="Z1341" s="61">
        <f t="shared" si="82"/>
        <v>230291.977285</v>
      </c>
      <c r="AA1341" s="61">
        <f t="shared" si="83"/>
        <v>743.4736089999999</v>
      </c>
    </row>
    <row r="1342" spans="1:27" x14ac:dyDescent="0.25">
      <c r="A1342" s="31">
        <v>43514</v>
      </c>
      <c r="B1342" s="61" t="s">
        <v>51</v>
      </c>
      <c r="C1342" s="65">
        <v>43507</v>
      </c>
      <c r="D1342" s="35">
        <f t="shared" si="80"/>
        <v>2019</v>
      </c>
      <c r="E1342" s="35">
        <f t="shared" si="81"/>
        <v>2</v>
      </c>
      <c r="F1342" s="61">
        <v>120164</v>
      </c>
      <c r="G1342" s="61" t="s">
        <v>275</v>
      </c>
      <c r="H1342" s="61" t="s">
        <v>39</v>
      </c>
      <c r="I1342" s="61" t="s">
        <v>276</v>
      </c>
      <c r="J1342" s="61" t="s">
        <v>20</v>
      </c>
      <c r="K1342" s="61" t="s">
        <v>191</v>
      </c>
      <c r="L1342" s="61" t="s">
        <v>277</v>
      </c>
      <c r="M1342" s="61">
        <v>301</v>
      </c>
      <c r="N1342" s="61" t="s">
        <v>21</v>
      </c>
      <c r="O1342" s="61">
        <v>1</v>
      </c>
      <c r="P1342" s="61" t="s">
        <v>23</v>
      </c>
      <c r="Q1342" s="61">
        <v>4</v>
      </c>
      <c r="R1342" s="61" t="s">
        <v>40</v>
      </c>
      <c r="S1342" s="61">
        <v>116</v>
      </c>
      <c r="T1342" s="61">
        <v>65382</v>
      </c>
      <c r="U1342" s="33">
        <v>4260.098</v>
      </c>
      <c r="V1342" s="61">
        <v>11.606</v>
      </c>
      <c r="W1342" s="61">
        <v>0.09</v>
      </c>
      <c r="X1342" s="61">
        <v>59</v>
      </c>
      <c r="Y1342" s="61">
        <v>1.2E-2</v>
      </c>
      <c r="Z1342" s="61">
        <f t="shared" si="82"/>
        <v>278533.72743600002</v>
      </c>
      <c r="AA1342" s="61">
        <f t="shared" si="83"/>
        <v>251.34578200000001</v>
      </c>
    </row>
    <row r="1343" spans="1:27" x14ac:dyDescent="0.25">
      <c r="A1343" s="31">
        <v>43507</v>
      </c>
      <c r="B1343" s="61" t="s">
        <v>52</v>
      </c>
      <c r="C1343" s="65">
        <v>43500</v>
      </c>
      <c r="D1343" s="35">
        <f t="shared" si="80"/>
        <v>2019</v>
      </c>
      <c r="E1343" s="35">
        <f t="shared" si="81"/>
        <v>2</v>
      </c>
      <c r="F1343" s="61">
        <v>120164</v>
      </c>
      <c r="G1343" s="61" t="s">
        <v>275</v>
      </c>
      <c r="H1343" s="61" t="s">
        <v>39</v>
      </c>
      <c r="I1343" s="61" t="s">
        <v>276</v>
      </c>
      <c r="J1343" s="61" t="s">
        <v>20</v>
      </c>
      <c r="K1343" s="61" t="s">
        <v>191</v>
      </c>
      <c r="L1343" s="61" t="s">
        <v>277</v>
      </c>
      <c r="M1343" s="61">
        <v>301</v>
      </c>
      <c r="N1343" s="61" t="s">
        <v>21</v>
      </c>
      <c r="O1343" s="61">
        <v>1</v>
      </c>
      <c r="P1343" s="61" t="s">
        <v>23</v>
      </c>
      <c r="Q1343" s="61">
        <v>4</v>
      </c>
      <c r="R1343" s="61" t="s">
        <v>40</v>
      </c>
      <c r="S1343" s="61">
        <v>116</v>
      </c>
      <c r="T1343" s="61">
        <v>65449</v>
      </c>
      <c r="U1343" s="33">
        <v>4102.1350000000002</v>
      </c>
      <c r="V1343" s="61">
        <v>11.186999999999999</v>
      </c>
      <c r="W1343" s="61">
        <v>0.10199999999999999</v>
      </c>
      <c r="X1343" s="61">
        <v>67</v>
      </c>
      <c r="Y1343" s="61">
        <v>4.3999999999999997E-2</v>
      </c>
      <c r="Z1343" s="61">
        <f t="shared" si="82"/>
        <v>268480.633615</v>
      </c>
      <c r="AA1343" s="61">
        <f t="shared" si="83"/>
        <v>274.84304500000002</v>
      </c>
    </row>
    <row r="1344" spans="1:27" x14ac:dyDescent="0.25">
      <c r="A1344" s="31">
        <v>43507</v>
      </c>
      <c r="B1344" s="61" t="s">
        <v>52</v>
      </c>
      <c r="C1344" s="65">
        <v>43500</v>
      </c>
      <c r="D1344" s="35">
        <f t="shared" si="80"/>
        <v>2019</v>
      </c>
      <c r="E1344" s="35">
        <f t="shared" si="81"/>
        <v>2</v>
      </c>
      <c r="F1344" s="61">
        <v>120164</v>
      </c>
      <c r="G1344" s="61" t="s">
        <v>275</v>
      </c>
      <c r="H1344" s="61" t="s">
        <v>39</v>
      </c>
      <c r="I1344" s="61" t="s">
        <v>276</v>
      </c>
      <c r="J1344" s="61" t="s">
        <v>20</v>
      </c>
      <c r="K1344" s="61" t="s">
        <v>191</v>
      </c>
      <c r="L1344" s="61" t="s">
        <v>277</v>
      </c>
      <c r="M1344" s="61">
        <v>301</v>
      </c>
      <c r="N1344" s="61" t="s">
        <v>21</v>
      </c>
      <c r="O1344" s="61">
        <v>1</v>
      </c>
      <c r="P1344" s="61" t="s">
        <v>23</v>
      </c>
      <c r="Q1344" s="61">
        <v>4</v>
      </c>
      <c r="R1344" s="61" t="s">
        <v>40</v>
      </c>
      <c r="S1344" s="61">
        <v>115</v>
      </c>
      <c r="T1344" s="61">
        <v>56156</v>
      </c>
      <c r="U1344" s="33">
        <v>3931.8440000000001</v>
      </c>
      <c r="V1344" s="61">
        <v>9.1999999999999993</v>
      </c>
      <c r="W1344" s="61">
        <v>0.16200000000000001</v>
      </c>
      <c r="X1344" s="61">
        <v>91</v>
      </c>
      <c r="Y1344" s="61">
        <v>5.2999999999999999E-2</v>
      </c>
      <c r="Z1344" s="61">
        <f t="shared" si="82"/>
        <v>220796.63166400002</v>
      </c>
      <c r="AA1344" s="61">
        <f t="shared" si="83"/>
        <v>357.79780399999999</v>
      </c>
    </row>
    <row r="1345" spans="1:27" x14ac:dyDescent="0.25">
      <c r="A1345" s="31">
        <v>43507</v>
      </c>
      <c r="B1345" s="61" t="s">
        <v>52</v>
      </c>
      <c r="C1345" s="65">
        <v>43500</v>
      </c>
      <c r="D1345" s="35">
        <f t="shared" si="80"/>
        <v>2019</v>
      </c>
      <c r="E1345" s="35">
        <f t="shared" si="81"/>
        <v>2</v>
      </c>
      <c r="F1345" s="61">
        <v>120164</v>
      </c>
      <c r="G1345" s="61" t="s">
        <v>275</v>
      </c>
      <c r="H1345" s="61" t="s">
        <v>39</v>
      </c>
      <c r="I1345" s="61" t="s">
        <v>276</v>
      </c>
      <c r="J1345" s="61" t="s">
        <v>20</v>
      </c>
      <c r="K1345" s="61" t="s">
        <v>191</v>
      </c>
      <c r="L1345" s="61" t="s">
        <v>277</v>
      </c>
      <c r="M1345" s="61">
        <v>301</v>
      </c>
      <c r="N1345" s="61" t="s">
        <v>21</v>
      </c>
      <c r="O1345" s="61">
        <v>1</v>
      </c>
      <c r="P1345" s="61" t="s">
        <v>23</v>
      </c>
      <c r="Q1345" s="61">
        <v>4</v>
      </c>
      <c r="R1345" s="61" t="s">
        <v>40</v>
      </c>
      <c r="S1345" s="61">
        <v>114</v>
      </c>
      <c r="T1345" s="61">
        <v>63739</v>
      </c>
      <c r="U1345" s="33">
        <v>4392.9549999999999</v>
      </c>
      <c r="V1345" s="61">
        <v>11.667</v>
      </c>
      <c r="W1345" s="61">
        <v>6.3E-2</v>
      </c>
      <c r="X1345" s="61">
        <v>40</v>
      </c>
      <c r="Y1345" s="61">
        <v>2.4E-2</v>
      </c>
      <c r="Z1345" s="61">
        <f t="shared" si="82"/>
        <v>280002.55874499999</v>
      </c>
      <c r="AA1345" s="61">
        <f t="shared" si="83"/>
        <v>175.71820000000002</v>
      </c>
    </row>
    <row r="1346" spans="1:27" x14ac:dyDescent="0.25">
      <c r="A1346" s="31">
        <v>43507</v>
      </c>
      <c r="B1346" s="61" t="s">
        <v>52</v>
      </c>
      <c r="C1346" s="65">
        <v>43500</v>
      </c>
      <c r="D1346" s="35">
        <f t="shared" si="80"/>
        <v>2019</v>
      </c>
      <c r="E1346" s="35">
        <f t="shared" si="81"/>
        <v>2</v>
      </c>
      <c r="F1346" s="61">
        <v>120164</v>
      </c>
      <c r="G1346" s="61" t="s">
        <v>275</v>
      </c>
      <c r="H1346" s="61" t="s">
        <v>39</v>
      </c>
      <c r="I1346" s="61" t="s">
        <v>276</v>
      </c>
      <c r="J1346" s="61" t="s">
        <v>20</v>
      </c>
      <c r="K1346" s="61" t="s">
        <v>191</v>
      </c>
      <c r="L1346" s="61" t="s">
        <v>277</v>
      </c>
      <c r="M1346" s="61">
        <v>301</v>
      </c>
      <c r="N1346" s="61" t="s">
        <v>21</v>
      </c>
      <c r="O1346" s="61">
        <v>1</v>
      </c>
      <c r="P1346" s="61" t="s">
        <v>23</v>
      </c>
      <c r="Q1346" s="61">
        <v>4</v>
      </c>
      <c r="R1346" s="61" t="s">
        <v>40</v>
      </c>
      <c r="S1346" s="61">
        <v>113</v>
      </c>
      <c r="T1346" s="61">
        <v>56421</v>
      </c>
      <c r="U1346" s="33">
        <v>4115.9489999999996</v>
      </c>
      <c r="V1346" s="61">
        <v>9.6760000000000002</v>
      </c>
      <c r="W1346" s="61">
        <v>0.26600000000000001</v>
      </c>
      <c r="X1346" s="61">
        <v>150</v>
      </c>
      <c r="Y1346" s="61">
        <v>0.108</v>
      </c>
      <c r="Z1346" s="61">
        <f t="shared" si="82"/>
        <v>232225.958529</v>
      </c>
      <c r="AA1346" s="61">
        <f t="shared" si="83"/>
        <v>617.39234999999996</v>
      </c>
    </row>
    <row r="1347" spans="1:27" x14ac:dyDescent="0.25">
      <c r="A1347" s="31">
        <v>43507</v>
      </c>
      <c r="B1347" s="61" t="s">
        <v>52</v>
      </c>
      <c r="C1347" s="65">
        <v>43500</v>
      </c>
      <c r="D1347" s="35">
        <f t="shared" ref="D1347:D1410" si="84">YEAR(C1347)</f>
        <v>2019</v>
      </c>
      <c r="E1347" s="35">
        <f t="shared" ref="E1347:E1410" si="85">MONTH(C1347)</f>
        <v>2</v>
      </c>
      <c r="F1347" s="61">
        <v>120164</v>
      </c>
      <c r="G1347" s="61" t="s">
        <v>275</v>
      </c>
      <c r="H1347" s="61" t="s">
        <v>39</v>
      </c>
      <c r="I1347" s="61" t="s">
        <v>276</v>
      </c>
      <c r="J1347" s="61" t="s">
        <v>20</v>
      </c>
      <c r="K1347" s="61" t="s">
        <v>191</v>
      </c>
      <c r="L1347" s="61" t="s">
        <v>277</v>
      </c>
      <c r="M1347" s="61">
        <v>301</v>
      </c>
      <c r="N1347" s="61" t="s">
        <v>21</v>
      </c>
      <c r="O1347" s="61">
        <v>1</v>
      </c>
      <c r="P1347" s="61" t="s">
        <v>23</v>
      </c>
      <c r="Q1347" s="61">
        <v>4</v>
      </c>
      <c r="R1347" s="61" t="s">
        <v>40</v>
      </c>
      <c r="S1347" s="61">
        <v>112</v>
      </c>
      <c r="T1347" s="61">
        <v>70681</v>
      </c>
      <c r="U1347" s="33">
        <v>3361.0230000000001</v>
      </c>
      <c r="V1347" s="61">
        <v>9.8979999999999997</v>
      </c>
      <c r="W1347" s="61">
        <v>0.158</v>
      </c>
      <c r="X1347" s="61">
        <v>112</v>
      </c>
      <c r="Y1347" s="61">
        <v>4.2000000000000003E-2</v>
      </c>
      <c r="Z1347" s="61">
        <f t="shared" ref="Z1347:Z1410" si="86">T1347*U1347/1000</f>
        <v>237560.46666300003</v>
      </c>
      <c r="AA1347" s="61">
        <f t="shared" ref="AA1347:AA1410" si="87">X1347*U1347/1000</f>
        <v>376.43457599999999</v>
      </c>
    </row>
    <row r="1348" spans="1:27" x14ac:dyDescent="0.25">
      <c r="A1348" s="31">
        <v>43507</v>
      </c>
      <c r="B1348" s="61" t="s">
        <v>52</v>
      </c>
      <c r="C1348" s="65">
        <v>43500</v>
      </c>
      <c r="D1348" s="35">
        <f t="shared" si="84"/>
        <v>2019</v>
      </c>
      <c r="E1348" s="35">
        <f t="shared" si="85"/>
        <v>2</v>
      </c>
      <c r="F1348" s="61">
        <v>120164</v>
      </c>
      <c r="G1348" s="61" t="s">
        <v>275</v>
      </c>
      <c r="H1348" s="61" t="s">
        <v>39</v>
      </c>
      <c r="I1348" s="61" t="s">
        <v>276</v>
      </c>
      <c r="J1348" s="61" t="s">
        <v>20</v>
      </c>
      <c r="K1348" s="61" t="s">
        <v>191</v>
      </c>
      <c r="L1348" s="61" t="s">
        <v>277</v>
      </c>
      <c r="M1348" s="61">
        <v>301</v>
      </c>
      <c r="N1348" s="61" t="s">
        <v>21</v>
      </c>
      <c r="O1348" s="61">
        <v>1</v>
      </c>
      <c r="P1348" s="61" t="s">
        <v>23</v>
      </c>
      <c r="Q1348" s="61">
        <v>4</v>
      </c>
      <c r="R1348" s="61" t="s">
        <v>40</v>
      </c>
      <c r="S1348" s="61">
        <v>103</v>
      </c>
      <c r="T1348" s="61">
        <v>62318</v>
      </c>
      <c r="U1348" s="33">
        <v>4951.4690000000001</v>
      </c>
      <c r="V1348" s="61">
        <v>12.856999999999999</v>
      </c>
      <c r="W1348" s="61">
        <v>9.9000000000000005E-2</v>
      </c>
      <c r="X1348" s="61">
        <v>62</v>
      </c>
      <c r="Y1348" s="61">
        <v>0.04</v>
      </c>
      <c r="Z1348" s="61">
        <f t="shared" si="86"/>
        <v>308565.64514199999</v>
      </c>
      <c r="AA1348" s="61">
        <f t="shared" si="87"/>
        <v>306.99107799999996</v>
      </c>
    </row>
    <row r="1349" spans="1:27" x14ac:dyDescent="0.25">
      <c r="A1349" s="31">
        <v>43507</v>
      </c>
      <c r="B1349" s="61" t="s">
        <v>52</v>
      </c>
      <c r="C1349" s="65">
        <v>43500</v>
      </c>
      <c r="D1349" s="35">
        <f t="shared" si="84"/>
        <v>2019</v>
      </c>
      <c r="E1349" s="35">
        <f t="shared" si="85"/>
        <v>2</v>
      </c>
      <c r="F1349" s="61">
        <v>120164</v>
      </c>
      <c r="G1349" s="61" t="s">
        <v>275</v>
      </c>
      <c r="H1349" s="61" t="s">
        <v>39</v>
      </c>
      <c r="I1349" s="61" t="s">
        <v>276</v>
      </c>
      <c r="J1349" s="61" t="s">
        <v>20</v>
      </c>
      <c r="K1349" s="61" t="s">
        <v>191</v>
      </c>
      <c r="L1349" s="61" t="s">
        <v>277</v>
      </c>
      <c r="M1349" s="61">
        <v>301</v>
      </c>
      <c r="N1349" s="61" t="s">
        <v>21</v>
      </c>
      <c r="O1349" s="61">
        <v>1</v>
      </c>
      <c r="P1349" s="61" t="s">
        <v>23</v>
      </c>
      <c r="Q1349" s="61">
        <v>4</v>
      </c>
      <c r="R1349" s="61" t="s">
        <v>40</v>
      </c>
      <c r="S1349" s="61">
        <v>104</v>
      </c>
      <c r="T1349" s="61">
        <v>64537</v>
      </c>
      <c r="U1349" s="33">
        <v>4550.9849999999997</v>
      </c>
      <c r="V1349" s="61">
        <v>12.238</v>
      </c>
      <c r="W1349" s="61">
        <v>0.14099999999999999</v>
      </c>
      <c r="X1349" s="61">
        <v>91</v>
      </c>
      <c r="Y1349" s="61">
        <v>5.3999999999999999E-2</v>
      </c>
      <c r="Z1349" s="61">
        <f t="shared" si="86"/>
        <v>293706.91894499998</v>
      </c>
      <c r="AA1349" s="61">
        <f t="shared" si="87"/>
        <v>414.13963499999994</v>
      </c>
    </row>
    <row r="1350" spans="1:27" x14ac:dyDescent="0.25">
      <c r="A1350" s="31">
        <v>43507</v>
      </c>
      <c r="B1350" s="61" t="s">
        <v>52</v>
      </c>
      <c r="C1350" s="65">
        <v>43500</v>
      </c>
      <c r="D1350" s="35">
        <f t="shared" si="84"/>
        <v>2019</v>
      </c>
      <c r="E1350" s="35">
        <f t="shared" si="85"/>
        <v>2</v>
      </c>
      <c r="F1350" s="61">
        <v>120164</v>
      </c>
      <c r="G1350" s="61" t="s">
        <v>275</v>
      </c>
      <c r="H1350" s="61" t="s">
        <v>39</v>
      </c>
      <c r="I1350" s="61" t="s">
        <v>276</v>
      </c>
      <c r="J1350" s="61" t="s">
        <v>20</v>
      </c>
      <c r="K1350" s="61" t="s">
        <v>191</v>
      </c>
      <c r="L1350" s="61" t="s">
        <v>277</v>
      </c>
      <c r="M1350" s="61">
        <v>301</v>
      </c>
      <c r="N1350" s="61" t="s">
        <v>21</v>
      </c>
      <c r="O1350" s="61">
        <v>1</v>
      </c>
      <c r="P1350" s="61" t="s">
        <v>23</v>
      </c>
      <c r="Q1350" s="61">
        <v>4</v>
      </c>
      <c r="R1350" s="61" t="s">
        <v>40</v>
      </c>
      <c r="S1350" s="61">
        <v>102</v>
      </c>
      <c r="T1350" s="61">
        <v>64174</v>
      </c>
      <c r="U1350" s="33">
        <v>4524.6769999999997</v>
      </c>
      <c r="V1350" s="61">
        <v>12.099</v>
      </c>
      <c r="W1350" s="61">
        <v>0.151</v>
      </c>
      <c r="X1350" s="61">
        <v>97</v>
      </c>
      <c r="Y1350" s="61">
        <v>6.2E-2</v>
      </c>
      <c r="Z1350" s="61">
        <f t="shared" si="86"/>
        <v>290366.62179799995</v>
      </c>
      <c r="AA1350" s="61">
        <f t="shared" si="87"/>
        <v>438.89366899999999</v>
      </c>
    </row>
    <row r="1351" spans="1:27" x14ac:dyDescent="0.25">
      <c r="A1351" s="31">
        <v>43507</v>
      </c>
      <c r="B1351" s="61" t="s">
        <v>52</v>
      </c>
      <c r="C1351" s="65">
        <v>43500</v>
      </c>
      <c r="D1351" s="35">
        <f t="shared" si="84"/>
        <v>2019</v>
      </c>
      <c r="E1351" s="35">
        <f t="shared" si="85"/>
        <v>2</v>
      </c>
      <c r="F1351" s="61">
        <v>120164</v>
      </c>
      <c r="G1351" s="61" t="s">
        <v>275</v>
      </c>
      <c r="H1351" s="61" t="s">
        <v>39</v>
      </c>
      <c r="I1351" s="61" t="s">
        <v>276</v>
      </c>
      <c r="J1351" s="61" t="s">
        <v>20</v>
      </c>
      <c r="K1351" s="61" t="s">
        <v>191</v>
      </c>
      <c r="L1351" s="61" t="s">
        <v>277</v>
      </c>
      <c r="M1351" s="61">
        <v>301</v>
      </c>
      <c r="N1351" s="61" t="s">
        <v>21</v>
      </c>
      <c r="O1351" s="61">
        <v>1</v>
      </c>
      <c r="P1351" s="61" t="s">
        <v>23</v>
      </c>
      <c r="Q1351" s="61">
        <v>4</v>
      </c>
      <c r="R1351" s="61" t="s">
        <v>40</v>
      </c>
      <c r="S1351" s="61">
        <v>101</v>
      </c>
      <c r="T1351" s="61">
        <v>65244</v>
      </c>
      <c r="U1351" s="33">
        <v>5456.924</v>
      </c>
      <c r="V1351" s="61">
        <v>14.835000000000001</v>
      </c>
      <c r="W1351" s="61">
        <v>0.104</v>
      </c>
      <c r="X1351" s="61">
        <v>68</v>
      </c>
      <c r="Y1351" s="61">
        <v>3.7999999999999999E-2</v>
      </c>
      <c r="Z1351" s="61">
        <f t="shared" si="86"/>
        <v>356031.54945599998</v>
      </c>
      <c r="AA1351" s="61">
        <f t="shared" si="87"/>
        <v>371.070832</v>
      </c>
    </row>
    <row r="1352" spans="1:27" x14ac:dyDescent="0.25">
      <c r="A1352" s="31">
        <v>43507</v>
      </c>
      <c r="B1352" s="61" t="s">
        <v>52</v>
      </c>
      <c r="C1352" s="65">
        <v>43500</v>
      </c>
      <c r="D1352" s="35">
        <f t="shared" si="84"/>
        <v>2019</v>
      </c>
      <c r="E1352" s="35">
        <f t="shared" si="85"/>
        <v>2</v>
      </c>
      <c r="F1352" s="61">
        <v>120164</v>
      </c>
      <c r="G1352" s="61" t="s">
        <v>275</v>
      </c>
      <c r="H1352" s="61" t="s">
        <v>39</v>
      </c>
      <c r="I1352" s="61" t="s">
        <v>276</v>
      </c>
      <c r="J1352" s="61" t="s">
        <v>20</v>
      </c>
      <c r="K1352" s="61" t="s">
        <v>191</v>
      </c>
      <c r="L1352" s="61" t="s">
        <v>277</v>
      </c>
      <c r="M1352" s="61">
        <v>301</v>
      </c>
      <c r="N1352" s="61" t="s">
        <v>21</v>
      </c>
      <c r="O1352" s="61">
        <v>1</v>
      </c>
      <c r="P1352" s="61" t="s">
        <v>23</v>
      </c>
      <c r="Q1352" s="61">
        <v>4</v>
      </c>
      <c r="R1352" s="61" t="s">
        <v>40</v>
      </c>
      <c r="S1352" s="61">
        <v>105</v>
      </c>
      <c r="T1352" s="61">
        <v>69656</v>
      </c>
      <c r="U1352" s="33">
        <v>4557.2910000000002</v>
      </c>
      <c r="V1352" s="61">
        <v>13.227</v>
      </c>
      <c r="W1352" s="61">
        <v>0.122</v>
      </c>
      <c r="X1352" s="61">
        <v>85</v>
      </c>
      <c r="Y1352" s="61">
        <v>4.2000000000000003E-2</v>
      </c>
      <c r="Z1352" s="61">
        <f t="shared" si="86"/>
        <v>317442.66189600003</v>
      </c>
      <c r="AA1352" s="61">
        <f t="shared" si="87"/>
        <v>387.36973499999999</v>
      </c>
    </row>
    <row r="1353" spans="1:27" x14ac:dyDescent="0.25">
      <c r="A1353" s="31">
        <v>43507</v>
      </c>
      <c r="B1353" s="61" t="s">
        <v>52</v>
      </c>
      <c r="C1353" s="65">
        <v>43500</v>
      </c>
      <c r="D1353" s="35">
        <f t="shared" si="84"/>
        <v>2019</v>
      </c>
      <c r="E1353" s="35">
        <f t="shared" si="85"/>
        <v>2</v>
      </c>
      <c r="F1353" s="61">
        <v>120164</v>
      </c>
      <c r="G1353" s="61" t="s">
        <v>275</v>
      </c>
      <c r="H1353" s="61" t="s">
        <v>39</v>
      </c>
      <c r="I1353" s="61" t="s">
        <v>276</v>
      </c>
      <c r="J1353" s="61" t="s">
        <v>20</v>
      </c>
      <c r="K1353" s="61" t="s">
        <v>191</v>
      </c>
      <c r="L1353" s="61" t="s">
        <v>277</v>
      </c>
      <c r="M1353" s="61">
        <v>301</v>
      </c>
      <c r="N1353" s="61" t="s">
        <v>21</v>
      </c>
      <c r="O1353" s="61">
        <v>1</v>
      </c>
      <c r="P1353" s="61" t="s">
        <v>23</v>
      </c>
      <c r="Q1353" s="61">
        <v>4</v>
      </c>
      <c r="R1353" s="61" t="s">
        <v>40</v>
      </c>
      <c r="S1353" s="61">
        <v>106</v>
      </c>
      <c r="T1353" s="61">
        <v>64500</v>
      </c>
      <c r="U1353" s="33">
        <v>4621.1779999999999</v>
      </c>
      <c r="V1353" s="61">
        <v>12.419</v>
      </c>
      <c r="W1353" s="61">
        <v>0.115</v>
      </c>
      <c r="X1353" s="61">
        <v>74</v>
      </c>
      <c r="Y1353" s="61">
        <v>3.5999999999999997E-2</v>
      </c>
      <c r="Z1353" s="61">
        <f t="shared" si="86"/>
        <v>298065.98100000003</v>
      </c>
      <c r="AA1353" s="61">
        <f t="shared" si="87"/>
        <v>341.96717200000001</v>
      </c>
    </row>
    <row r="1354" spans="1:27" x14ac:dyDescent="0.25">
      <c r="A1354" s="31">
        <v>43507</v>
      </c>
      <c r="B1354" s="61" t="s">
        <v>52</v>
      </c>
      <c r="C1354" s="65">
        <v>43500</v>
      </c>
      <c r="D1354" s="35">
        <f t="shared" si="84"/>
        <v>2019</v>
      </c>
      <c r="E1354" s="35">
        <f t="shared" si="85"/>
        <v>2</v>
      </c>
      <c r="F1354" s="61">
        <v>120164</v>
      </c>
      <c r="G1354" s="61" t="s">
        <v>275</v>
      </c>
      <c r="H1354" s="61" t="s">
        <v>39</v>
      </c>
      <c r="I1354" s="61" t="s">
        <v>276</v>
      </c>
      <c r="J1354" s="61" t="s">
        <v>20</v>
      </c>
      <c r="K1354" s="61" t="s">
        <v>191</v>
      </c>
      <c r="L1354" s="61" t="s">
        <v>277</v>
      </c>
      <c r="M1354" s="61">
        <v>301</v>
      </c>
      <c r="N1354" s="61" t="s">
        <v>21</v>
      </c>
      <c r="O1354" s="61">
        <v>1</v>
      </c>
      <c r="P1354" s="61" t="s">
        <v>23</v>
      </c>
      <c r="Q1354" s="61">
        <v>4</v>
      </c>
      <c r="R1354" s="61" t="s">
        <v>40</v>
      </c>
      <c r="S1354" s="61">
        <v>110</v>
      </c>
      <c r="T1354" s="61">
        <v>70746</v>
      </c>
      <c r="U1354" s="33">
        <v>2981.0549999999998</v>
      </c>
      <c r="V1354" s="61">
        <v>8.7870000000000008</v>
      </c>
      <c r="W1354" s="61">
        <v>0.14299999999999999</v>
      </c>
      <c r="X1354" s="61">
        <v>101</v>
      </c>
      <c r="Y1354" s="61">
        <v>4.4999999999999998E-2</v>
      </c>
      <c r="Z1354" s="61">
        <f t="shared" si="86"/>
        <v>210897.71703</v>
      </c>
      <c r="AA1354" s="61">
        <f t="shared" si="87"/>
        <v>301.08655499999998</v>
      </c>
    </row>
    <row r="1355" spans="1:27" x14ac:dyDescent="0.25">
      <c r="A1355" s="31">
        <v>43507</v>
      </c>
      <c r="B1355" s="61" t="s">
        <v>52</v>
      </c>
      <c r="C1355" s="65">
        <v>43500</v>
      </c>
      <c r="D1355" s="35">
        <f t="shared" si="84"/>
        <v>2019</v>
      </c>
      <c r="E1355" s="35">
        <f t="shared" si="85"/>
        <v>2</v>
      </c>
      <c r="F1355" s="61">
        <v>120164</v>
      </c>
      <c r="G1355" s="61" t="s">
        <v>275</v>
      </c>
      <c r="H1355" s="61" t="s">
        <v>39</v>
      </c>
      <c r="I1355" s="61" t="s">
        <v>276</v>
      </c>
      <c r="J1355" s="61" t="s">
        <v>20</v>
      </c>
      <c r="K1355" s="61" t="s">
        <v>191</v>
      </c>
      <c r="L1355" s="61" t="s">
        <v>277</v>
      </c>
      <c r="M1355" s="61">
        <v>301</v>
      </c>
      <c r="N1355" s="61" t="s">
        <v>21</v>
      </c>
      <c r="O1355" s="61">
        <v>1</v>
      </c>
      <c r="P1355" s="61" t="s">
        <v>23</v>
      </c>
      <c r="Q1355" s="61">
        <v>4</v>
      </c>
      <c r="R1355" s="61" t="s">
        <v>40</v>
      </c>
      <c r="S1355" s="61">
        <v>111</v>
      </c>
      <c r="T1355" s="61">
        <v>69787</v>
      </c>
      <c r="U1355" s="33">
        <v>3410.4769999999999</v>
      </c>
      <c r="V1355" s="61">
        <v>9.9169999999999998</v>
      </c>
      <c r="W1355" s="61">
        <v>0.14199999999999999</v>
      </c>
      <c r="X1355" s="61">
        <v>99</v>
      </c>
      <c r="Y1355" s="61">
        <v>0.05</v>
      </c>
      <c r="Z1355" s="61">
        <f t="shared" si="86"/>
        <v>238006.958399</v>
      </c>
      <c r="AA1355" s="61">
        <f t="shared" si="87"/>
        <v>337.63722300000001</v>
      </c>
    </row>
    <row r="1356" spans="1:27" x14ac:dyDescent="0.25">
      <c r="A1356" s="31">
        <v>43507</v>
      </c>
      <c r="B1356" s="61" t="s">
        <v>52</v>
      </c>
      <c r="C1356" s="65">
        <v>43500</v>
      </c>
      <c r="D1356" s="35">
        <f t="shared" si="84"/>
        <v>2019</v>
      </c>
      <c r="E1356" s="35">
        <f t="shared" si="85"/>
        <v>2</v>
      </c>
      <c r="F1356" s="61">
        <v>120164</v>
      </c>
      <c r="G1356" s="61" t="s">
        <v>275</v>
      </c>
      <c r="H1356" s="61" t="s">
        <v>39</v>
      </c>
      <c r="I1356" s="61" t="s">
        <v>276</v>
      </c>
      <c r="J1356" s="61" t="s">
        <v>20</v>
      </c>
      <c r="K1356" s="61" t="s">
        <v>191</v>
      </c>
      <c r="L1356" s="61" t="s">
        <v>277</v>
      </c>
      <c r="M1356" s="61">
        <v>301</v>
      </c>
      <c r="N1356" s="61" t="s">
        <v>21</v>
      </c>
      <c r="O1356" s="61">
        <v>1</v>
      </c>
      <c r="P1356" s="61" t="s">
        <v>23</v>
      </c>
      <c r="Q1356" s="61">
        <v>4</v>
      </c>
      <c r="R1356" s="61" t="s">
        <v>40</v>
      </c>
      <c r="S1356" s="61">
        <v>107</v>
      </c>
      <c r="T1356" s="61">
        <v>73387</v>
      </c>
      <c r="U1356" s="33">
        <v>4464.5429999999997</v>
      </c>
      <c r="V1356" s="61">
        <v>13.651999999999999</v>
      </c>
      <c r="W1356" s="61">
        <v>0.16200000000000001</v>
      </c>
      <c r="X1356" s="61">
        <v>119</v>
      </c>
      <c r="Y1356" s="61">
        <v>4.2000000000000003E-2</v>
      </c>
      <c r="Z1356" s="61">
        <f t="shared" si="86"/>
        <v>327639.41714099998</v>
      </c>
      <c r="AA1356" s="61">
        <f t="shared" si="87"/>
        <v>531.28061700000001</v>
      </c>
    </row>
    <row r="1357" spans="1:27" x14ac:dyDescent="0.25">
      <c r="A1357" s="31">
        <v>43507</v>
      </c>
      <c r="B1357" s="61" t="s">
        <v>52</v>
      </c>
      <c r="C1357" s="65">
        <v>43500</v>
      </c>
      <c r="D1357" s="35">
        <f t="shared" si="84"/>
        <v>2019</v>
      </c>
      <c r="E1357" s="35">
        <f t="shared" si="85"/>
        <v>2</v>
      </c>
      <c r="F1357" s="61">
        <v>120164</v>
      </c>
      <c r="G1357" s="61" t="s">
        <v>275</v>
      </c>
      <c r="H1357" s="61" t="s">
        <v>39</v>
      </c>
      <c r="I1357" s="61" t="s">
        <v>276</v>
      </c>
      <c r="J1357" s="61" t="s">
        <v>20</v>
      </c>
      <c r="K1357" s="61" t="s">
        <v>191</v>
      </c>
      <c r="L1357" s="61" t="s">
        <v>277</v>
      </c>
      <c r="M1357" s="61">
        <v>301</v>
      </c>
      <c r="N1357" s="61" t="s">
        <v>21</v>
      </c>
      <c r="O1357" s="61">
        <v>1</v>
      </c>
      <c r="P1357" s="61" t="s">
        <v>23</v>
      </c>
      <c r="Q1357" s="61">
        <v>4</v>
      </c>
      <c r="R1357" s="61" t="s">
        <v>40</v>
      </c>
      <c r="S1357" s="61">
        <v>109</v>
      </c>
      <c r="T1357" s="61">
        <v>69865</v>
      </c>
      <c r="U1357" s="33">
        <v>3507.259</v>
      </c>
      <c r="V1357" s="61">
        <v>10.210000000000001</v>
      </c>
      <c r="W1357" s="61">
        <v>0.17299999999999999</v>
      </c>
      <c r="X1357" s="61">
        <v>121</v>
      </c>
      <c r="Y1357" s="61">
        <v>5.3999999999999999E-2</v>
      </c>
      <c r="Z1357" s="61">
        <f t="shared" si="86"/>
        <v>245034.650035</v>
      </c>
      <c r="AA1357" s="61">
        <f t="shared" si="87"/>
        <v>424.37833899999998</v>
      </c>
    </row>
    <row r="1358" spans="1:27" x14ac:dyDescent="0.25">
      <c r="A1358" s="31">
        <v>43507</v>
      </c>
      <c r="B1358" s="61" t="s">
        <v>52</v>
      </c>
      <c r="C1358" s="65">
        <v>43500</v>
      </c>
      <c r="D1358" s="35">
        <f t="shared" si="84"/>
        <v>2019</v>
      </c>
      <c r="E1358" s="35">
        <f t="shared" si="85"/>
        <v>2</v>
      </c>
      <c r="F1358" s="61">
        <v>120164</v>
      </c>
      <c r="G1358" s="61" t="s">
        <v>275</v>
      </c>
      <c r="H1358" s="61" t="s">
        <v>39</v>
      </c>
      <c r="I1358" s="61" t="s">
        <v>276</v>
      </c>
      <c r="J1358" s="61" t="s">
        <v>20</v>
      </c>
      <c r="K1358" s="61" t="s">
        <v>191</v>
      </c>
      <c r="L1358" s="61" t="s">
        <v>277</v>
      </c>
      <c r="M1358" s="61">
        <v>301</v>
      </c>
      <c r="N1358" s="61" t="s">
        <v>21</v>
      </c>
      <c r="O1358" s="61">
        <v>1</v>
      </c>
      <c r="P1358" s="61" t="s">
        <v>23</v>
      </c>
      <c r="Q1358" s="61">
        <v>4</v>
      </c>
      <c r="R1358" s="61" t="s">
        <v>40</v>
      </c>
      <c r="S1358" s="61">
        <v>108</v>
      </c>
      <c r="T1358" s="61">
        <v>70223</v>
      </c>
      <c r="U1358" s="33">
        <v>2906.0340000000001</v>
      </c>
      <c r="V1358" s="61">
        <v>8.5030000000000001</v>
      </c>
      <c r="W1358" s="61">
        <v>0.16500000000000001</v>
      </c>
      <c r="X1358" s="61">
        <v>116</v>
      </c>
      <c r="Y1358" s="61">
        <v>4.2999999999999997E-2</v>
      </c>
      <c r="Z1358" s="61">
        <f t="shared" si="86"/>
        <v>204070.42558200003</v>
      </c>
      <c r="AA1358" s="61">
        <f t="shared" si="87"/>
        <v>337.09994399999999</v>
      </c>
    </row>
    <row r="1359" spans="1:27" x14ac:dyDescent="0.25">
      <c r="A1359" s="31">
        <v>43500</v>
      </c>
      <c r="B1359" s="61" t="s">
        <v>53</v>
      </c>
      <c r="C1359" s="65">
        <v>43497</v>
      </c>
      <c r="D1359" s="35">
        <f t="shared" si="84"/>
        <v>2019</v>
      </c>
      <c r="E1359" s="35">
        <f t="shared" si="85"/>
        <v>2</v>
      </c>
      <c r="F1359" s="61">
        <v>120164</v>
      </c>
      <c r="G1359" s="61" t="s">
        <v>275</v>
      </c>
      <c r="H1359" s="61" t="s">
        <v>39</v>
      </c>
      <c r="I1359" s="61" t="s">
        <v>276</v>
      </c>
      <c r="J1359" s="61" t="s">
        <v>20</v>
      </c>
      <c r="K1359" s="61" t="s">
        <v>191</v>
      </c>
      <c r="L1359" s="61" t="s">
        <v>277</v>
      </c>
      <c r="M1359" s="61">
        <v>301</v>
      </c>
      <c r="N1359" s="61" t="s">
        <v>21</v>
      </c>
      <c r="O1359" s="61">
        <v>1</v>
      </c>
      <c r="P1359" s="61" t="s">
        <v>23</v>
      </c>
      <c r="Q1359" s="61">
        <v>4</v>
      </c>
      <c r="R1359" s="61" t="s">
        <v>40</v>
      </c>
      <c r="S1359" s="61">
        <v>108</v>
      </c>
      <c r="T1359" s="61">
        <v>70309</v>
      </c>
      <c r="U1359" s="33">
        <v>2784.4830000000002</v>
      </c>
      <c r="V1359" s="61">
        <v>8.157</v>
      </c>
      <c r="W1359" s="61">
        <v>6.0999999999999999E-2</v>
      </c>
      <c r="X1359" s="61">
        <v>43</v>
      </c>
      <c r="Y1359" s="61">
        <v>3.1E-2</v>
      </c>
      <c r="Z1359" s="61">
        <f t="shared" si="86"/>
        <v>195774.21524700001</v>
      </c>
      <c r="AA1359" s="61">
        <f t="shared" si="87"/>
        <v>119.732769</v>
      </c>
    </row>
    <row r="1360" spans="1:27" x14ac:dyDescent="0.25">
      <c r="A1360" s="31">
        <v>43500</v>
      </c>
      <c r="B1360" s="61" t="s">
        <v>53</v>
      </c>
      <c r="C1360" s="65">
        <v>43497</v>
      </c>
      <c r="D1360" s="35">
        <f t="shared" si="84"/>
        <v>2019</v>
      </c>
      <c r="E1360" s="35">
        <f t="shared" si="85"/>
        <v>2</v>
      </c>
      <c r="F1360" s="61">
        <v>120164</v>
      </c>
      <c r="G1360" s="61" t="s">
        <v>275</v>
      </c>
      <c r="H1360" s="61" t="s">
        <v>39</v>
      </c>
      <c r="I1360" s="61" t="s">
        <v>276</v>
      </c>
      <c r="J1360" s="61" t="s">
        <v>20</v>
      </c>
      <c r="K1360" s="61" t="s">
        <v>191</v>
      </c>
      <c r="L1360" s="61" t="s">
        <v>277</v>
      </c>
      <c r="M1360" s="61">
        <v>301</v>
      </c>
      <c r="N1360" s="61" t="s">
        <v>21</v>
      </c>
      <c r="O1360" s="61">
        <v>1</v>
      </c>
      <c r="P1360" s="61" t="s">
        <v>23</v>
      </c>
      <c r="Q1360" s="61">
        <v>4</v>
      </c>
      <c r="R1360" s="61" t="s">
        <v>40</v>
      </c>
      <c r="S1360" s="61">
        <v>109</v>
      </c>
      <c r="T1360" s="61">
        <v>69955</v>
      </c>
      <c r="U1360" s="33">
        <v>3374.0680000000002</v>
      </c>
      <c r="V1360" s="61">
        <v>9.8350000000000009</v>
      </c>
      <c r="W1360" s="61">
        <v>6.7000000000000004E-2</v>
      </c>
      <c r="X1360" s="61">
        <v>47</v>
      </c>
      <c r="Y1360" s="61">
        <v>2.5999999999999999E-2</v>
      </c>
      <c r="Z1360" s="61">
        <f t="shared" si="86"/>
        <v>236032.92694000003</v>
      </c>
      <c r="AA1360" s="61">
        <f t="shared" si="87"/>
        <v>158.58119600000001</v>
      </c>
    </row>
    <row r="1361" spans="1:27" x14ac:dyDescent="0.25">
      <c r="A1361" s="31">
        <v>43500</v>
      </c>
      <c r="B1361" s="61" t="s">
        <v>53</v>
      </c>
      <c r="C1361" s="65">
        <v>43497</v>
      </c>
      <c r="D1361" s="35">
        <f t="shared" si="84"/>
        <v>2019</v>
      </c>
      <c r="E1361" s="35">
        <f t="shared" si="85"/>
        <v>2</v>
      </c>
      <c r="F1361" s="61">
        <v>120164</v>
      </c>
      <c r="G1361" s="61" t="s">
        <v>275</v>
      </c>
      <c r="H1361" s="61" t="s">
        <v>39</v>
      </c>
      <c r="I1361" s="61" t="s">
        <v>276</v>
      </c>
      <c r="J1361" s="61" t="s">
        <v>20</v>
      </c>
      <c r="K1361" s="61" t="s">
        <v>191</v>
      </c>
      <c r="L1361" s="61" t="s">
        <v>277</v>
      </c>
      <c r="M1361" s="61">
        <v>301</v>
      </c>
      <c r="N1361" s="61" t="s">
        <v>21</v>
      </c>
      <c r="O1361" s="61">
        <v>1</v>
      </c>
      <c r="P1361" s="61" t="s">
        <v>23</v>
      </c>
      <c r="Q1361" s="61">
        <v>4</v>
      </c>
      <c r="R1361" s="61" t="s">
        <v>40</v>
      </c>
      <c r="S1361" s="61">
        <v>111</v>
      </c>
      <c r="T1361" s="61">
        <v>69860</v>
      </c>
      <c r="U1361" s="33">
        <v>3269.9580000000001</v>
      </c>
      <c r="V1361" s="61">
        <v>9.5180000000000007</v>
      </c>
      <c r="W1361" s="61">
        <v>4.7E-2</v>
      </c>
      <c r="X1361" s="61">
        <v>33</v>
      </c>
      <c r="Y1361" s="61">
        <v>1.9E-2</v>
      </c>
      <c r="Z1361" s="61">
        <f t="shared" si="86"/>
        <v>228439.26587999999</v>
      </c>
      <c r="AA1361" s="61">
        <f t="shared" si="87"/>
        <v>107.908614</v>
      </c>
    </row>
    <row r="1362" spans="1:27" x14ac:dyDescent="0.25">
      <c r="A1362" s="31">
        <v>43500</v>
      </c>
      <c r="B1362" s="61" t="s">
        <v>53</v>
      </c>
      <c r="C1362" s="65">
        <v>43497</v>
      </c>
      <c r="D1362" s="35">
        <f t="shared" si="84"/>
        <v>2019</v>
      </c>
      <c r="E1362" s="35">
        <f t="shared" si="85"/>
        <v>2</v>
      </c>
      <c r="F1362" s="61">
        <v>120164</v>
      </c>
      <c r="G1362" s="61" t="s">
        <v>275</v>
      </c>
      <c r="H1362" s="61" t="s">
        <v>39</v>
      </c>
      <c r="I1362" s="61" t="s">
        <v>276</v>
      </c>
      <c r="J1362" s="61" t="s">
        <v>20</v>
      </c>
      <c r="K1362" s="61" t="s">
        <v>191</v>
      </c>
      <c r="L1362" s="61" t="s">
        <v>277</v>
      </c>
      <c r="M1362" s="61">
        <v>301</v>
      </c>
      <c r="N1362" s="61" t="s">
        <v>21</v>
      </c>
      <c r="O1362" s="61">
        <v>1</v>
      </c>
      <c r="P1362" s="61" t="s">
        <v>23</v>
      </c>
      <c r="Q1362" s="61">
        <v>4</v>
      </c>
      <c r="R1362" s="61" t="s">
        <v>40</v>
      </c>
      <c r="S1362" s="61">
        <v>110</v>
      </c>
      <c r="T1362" s="61">
        <v>70823</v>
      </c>
      <c r="U1362" s="33">
        <v>2858.4189999999999</v>
      </c>
      <c r="V1362" s="61">
        <v>8.4350000000000005</v>
      </c>
      <c r="W1362" s="61">
        <v>4.8000000000000001E-2</v>
      </c>
      <c r="X1362" s="61">
        <v>34</v>
      </c>
      <c r="Y1362" s="61">
        <v>2.3E-2</v>
      </c>
      <c r="Z1362" s="61">
        <f t="shared" si="86"/>
        <v>202441.80883699999</v>
      </c>
      <c r="AA1362" s="61">
        <f t="shared" si="87"/>
        <v>97.186245999999997</v>
      </c>
    </row>
    <row r="1363" spans="1:27" x14ac:dyDescent="0.25">
      <c r="A1363" s="31">
        <v>43500</v>
      </c>
      <c r="B1363" s="61" t="s">
        <v>53</v>
      </c>
      <c r="C1363" s="65">
        <v>43497</v>
      </c>
      <c r="D1363" s="35">
        <f t="shared" si="84"/>
        <v>2019</v>
      </c>
      <c r="E1363" s="35">
        <f t="shared" si="85"/>
        <v>2</v>
      </c>
      <c r="F1363" s="61">
        <v>120164</v>
      </c>
      <c r="G1363" s="61" t="s">
        <v>275</v>
      </c>
      <c r="H1363" s="61" t="s">
        <v>39</v>
      </c>
      <c r="I1363" s="61" t="s">
        <v>276</v>
      </c>
      <c r="J1363" s="61" t="s">
        <v>20</v>
      </c>
      <c r="K1363" s="61" t="s">
        <v>191</v>
      </c>
      <c r="L1363" s="61" t="s">
        <v>277</v>
      </c>
      <c r="M1363" s="61">
        <v>301</v>
      </c>
      <c r="N1363" s="61" t="s">
        <v>21</v>
      </c>
      <c r="O1363" s="61">
        <v>1</v>
      </c>
      <c r="P1363" s="61" t="s">
        <v>23</v>
      </c>
      <c r="Q1363" s="61">
        <v>4</v>
      </c>
      <c r="R1363" s="61" t="s">
        <v>40</v>
      </c>
      <c r="S1363" s="61">
        <v>106</v>
      </c>
      <c r="T1363" s="61">
        <v>64556</v>
      </c>
      <c r="U1363" s="33">
        <v>4358.2169999999996</v>
      </c>
      <c r="V1363" s="61">
        <v>11.723000000000001</v>
      </c>
      <c r="W1363" s="61">
        <v>3.6999999999999998E-2</v>
      </c>
      <c r="X1363" s="61">
        <v>24</v>
      </c>
      <c r="Y1363" s="61">
        <v>1.7000000000000001E-2</v>
      </c>
      <c r="Z1363" s="61">
        <f t="shared" si="86"/>
        <v>281349.05665199994</v>
      </c>
      <c r="AA1363" s="61">
        <f t="shared" si="87"/>
        <v>104.59720799999998</v>
      </c>
    </row>
    <row r="1364" spans="1:27" x14ac:dyDescent="0.25">
      <c r="A1364" s="31">
        <v>43500</v>
      </c>
      <c r="B1364" s="61" t="s">
        <v>53</v>
      </c>
      <c r="C1364" s="65">
        <v>43497</v>
      </c>
      <c r="D1364" s="35">
        <f t="shared" si="84"/>
        <v>2019</v>
      </c>
      <c r="E1364" s="35">
        <f t="shared" si="85"/>
        <v>2</v>
      </c>
      <c r="F1364" s="61">
        <v>120164</v>
      </c>
      <c r="G1364" s="61" t="s">
        <v>275</v>
      </c>
      <c r="H1364" s="61" t="s">
        <v>39</v>
      </c>
      <c r="I1364" s="61" t="s">
        <v>276</v>
      </c>
      <c r="J1364" s="61" t="s">
        <v>20</v>
      </c>
      <c r="K1364" s="61" t="s">
        <v>191</v>
      </c>
      <c r="L1364" s="61" t="s">
        <v>277</v>
      </c>
      <c r="M1364" s="61">
        <v>301</v>
      </c>
      <c r="N1364" s="61" t="s">
        <v>21</v>
      </c>
      <c r="O1364" s="61">
        <v>1</v>
      </c>
      <c r="P1364" s="61" t="s">
        <v>23</v>
      </c>
      <c r="Q1364" s="61">
        <v>4</v>
      </c>
      <c r="R1364" s="61" t="s">
        <v>40</v>
      </c>
      <c r="S1364" s="61">
        <v>107</v>
      </c>
      <c r="T1364" s="61">
        <v>73443</v>
      </c>
      <c r="U1364" s="33">
        <v>4329.8789999999999</v>
      </c>
      <c r="V1364" s="61">
        <v>13.25</v>
      </c>
      <c r="W1364" s="61">
        <v>3.6999999999999998E-2</v>
      </c>
      <c r="X1364" s="61">
        <v>27</v>
      </c>
      <c r="Y1364" s="61">
        <v>1.0999999999999999E-2</v>
      </c>
      <c r="Z1364" s="61">
        <f t="shared" si="86"/>
        <v>317999.30339700001</v>
      </c>
      <c r="AA1364" s="61">
        <f t="shared" si="87"/>
        <v>116.90673299999999</v>
      </c>
    </row>
    <row r="1365" spans="1:27" x14ac:dyDescent="0.25">
      <c r="A1365" s="31">
        <v>43500</v>
      </c>
      <c r="B1365" s="61" t="s">
        <v>53</v>
      </c>
      <c r="C1365" s="65">
        <v>43497</v>
      </c>
      <c r="D1365" s="35">
        <f t="shared" si="84"/>
        <v>2019</v>
      </c>
      <c r="E1365" s="35">
        <f t="shared" si="85"/>
        <v>2</v>
      </c>
      <c r="F1365" s="61">
        <v>120164</v>
      </c>
      <c r="G1365" s="61" t="s">
        <v>275</v>
      </c>
      <c r="H1365" s="61" t="s">
        <v>39</v>
      </c>
      <c r="I1365" s="61" t="s">
        <v>276</v>
      </c>
      <c r="J1365" s="61" t="s">
        <v>20</v>
      </c>
      <c r="K1365" s="61" t="s">
        <v>191</v>
      </c>
      <c r="L1365" s="61" t="s">
        <v>277</v>
      </c>
      <c r="M1365" s="61">
        <v>301</v>
      </c>
      <c r="N1365" s="61" t="s">
        <v>21</v>
      </c>
      <c r="O1365" s="61">
        <v>1</v>
      </c>
      <c r="P1365" s="61" t="s">
        <v>23</v>
      </c>
      <c r="Q1365" s="61">
        <v>4</v>
      </c>
      <c r="R1365" s="61" t="s">
        <v>40</v>
      </c>
      <c r="S1365" s="61">
        <v>105</v>
      </c>
      <c r="T1365" s="61">
        <v>69703</v>
      </c>
      <c r="U1365" s="33">
        <v>4398.2809999999999</v>
      </c>
      <c r="V1365" s="61">
        <v>12.773999999999999</v>
      </c>
      <c r="W1365" s="61">
        <v>3.2000000000000001E-2</v>
      </c>
      <c r="X1365" s="61">
        <v>22</v>
      </c>
      <c r="Y1365" s="61">
        <v>8.9999999999999993E-3</v>
      </c>
      <c r="Z1365" s="61">
        <f t="shared" si="86"/>
        <v>306573.38054300001</v>
      </c>
      <c r="AA1365" s="61">
        <f t="shared" si="87"/>
        <v>96.762181999999996</v>
      </c>
    </row>
    <row r="1366" spans="1:27" x14ac:dyDescent="0.25">
      <c r="A1366" s="31">
        <v>43500</v>
      </c>
      <c r="B1366" s="61" t="s">
        <v>53</v>
      </c>
      <c r="C1366" s="65">
        <v>43497</v>
      </c>
      <c r="D1366" s="35">
        <f t="shared" si="84"/>
        <v>2019</v>
      </c>
      <c r="E1366" s="35">
        <f t="shared" si="85"/>
        <v>2</v>
      </c>
      <c r="F1366" s="61">
        <v>120164</v>
      </c>
      <c r="G1366" s="61" t="s">
        <v>275</v>
      </c>
      <c r="H1366" s="61" t="s">
        <v>39</v>
      </c>
      <c r="I1366" s="61" t="s">
        <v>276</v>
      </c>
      <c r="J1366" s="61" t="s">
        <v>20</v>
      </c>
      <c r="K1366" s="61" t="s">
        <v>191</v>
      </c>
      <c r="L1366" s="61" t="s">
        <v>277</v>
      </c>
      <c r="M1366" s="61">
        <v>301</v>
      </c>
      <c r="N1366" s="61" t="s">
        <v>21</v>
      </c>
      <c r="O1366" s="61">
        <v>1</v>
      </c>
      <c r="P1366" s="61" t="s">
        <v>23</v>
      </c>
      <c r="Q1366" s="61">
        <v>4</v>
      </c>
      <c r="R1366" s="61" t="s">
        <v>40</v>
      </c>
      <c r="S1366" s="61">
        <v>101</v>
      </c>
      <c r="T1366" s="61">
        <v>65301</v>
      </c>
      <c r="U1366" s="33">
        <v>5053.43</v>
      </c>
      <c r="V1366" s="61">
        <v>13.75</v>
      </c>
      <c r="W1366" s="61">
        <v>4.3999999999999997E-2</v>
      </c>
      <c r="X1366" s="61">
        <v>29</v>
      </c>
      <c r="Y1366" s="61">
        <v>1.7999999999999999E-2</v>
      </c>
      <c r="Z1366" s="61">
        <f t="shared" si="86"/>
        <v>329994.03243000002</v>
      </c>
      <c r="AA1366" s="61">
        <f t="shared" si="87"/>
        <v>146.54947000000001</v>
      </c>
    </row>
    <row r="1367" spans="1:27" x14ac:dyDescent="0.25">
      <c r="A1367" s="31">
        <v>43500</v>
      </c>
      <c r="B1367" s="61" t="s">
        <v>53</v>
      </c>
      <c r="C1367" s="65">
        <v>43497</v>
      </c>
      <c r="D1367" s="35">
        <f t="shared" si="84"/>
        <v>2019</v>
      </c>
      <c r="E1367" s="35">
        <f t="shared" si="85"/>
        <v>2</v>
      </c>
      <c r="F1367" s="61">
        <v>120164</v>
      </c>
      <c r="G1367" s="61" t="s">
        <v>275</v>
      </c>
      <c r="H1367" s="61" t="s">
        <v>39</v>
      </c>
      <c r="I1367" s="61" t="s">
        <v>276</v>
      </c>
      <c r="J1367" s="61" t="s">
        <v>20</v>
      </c>
      <c r="K1367" s="61" t="s">
        <v>191</v>
      </c>
      <c r="L1367" s="61" t="s">
        <v>277</v>
      </c>
      <c r="M1367" s="61">
        <v>301</v>
      </c>
      <c r="N1367" s="61" t="s">
        <v>21</v>
      </c>
      <c r="O1367" s="61">
        <v>1</v>
      </c>
      <c r="P1367" s="61" t="s">
        <v>23</v>
      </c>
      <c r="Q1367" s="61">
        <v>4</v>
      </c>
      <c r="R1367" s="61" t="s">
        <v>40</v>
      </c>
      <c r="S1367" s="61">
        <v>102</v>
      </c>
      <c r="T1367" s="61">
        <v>64260</v>
      </c>
      <c r="U1367" s="33">
        <v>4331.9949999999999</v>
      </c>
      <c r="V1367" s="61">
        <v>11.599</v>
      </c>
      <c r="W1367" s="61">
        <v>6.5000000000000002E-2</v>
      </c>
      <c r="X1367" s="61">
        <v>42</v>
      </c>
      <c r="Y1367" s="61">
        <v>3.3000000000000002E-2</v>
      </c>
      <c r="Z1367" s="61">
        <f t="shared" si="86"/>
        <v>278373.9987</v>
      </c>
      <c r="AA1367" s="61">
        <f t="shared" si="87"/>
        <v>181.94379000000001</v>
      </c>
    </row>
    <row r="1368" spans="1:27" x14ac:dyDescent="0.25">
      <c r="A1368" s="31">
        <v>43500</v>
      </c>
      <c r="B1368" s="61" t="s">
        <v>53</v>
      </c>
      <c r="C1368" s="65">
        <v>43497</v>
      </c>
      <c r="D1368" s="35">
        <f t="shared" si="84"/>
        <v>2019</v>
      </c>
      <c r="E1368" s="35">
        <f t="shared" si="85"/>
        <v>2</v>
      </c>
      <c r="F1368" s="61">
        <v>120164</v>
      </c>
      <c r="G1368" s="61" t="s">
        <v>275</v>
      </c>
      <c r="H1368" s="61" t="s">
        <v>39</v>
      </c>
      <c r="I1368" s="61" t="s">
        <v>276</v>
      </c>
      <c r="J1368" s="61" t="s">
        <v>20</v>
      </c>
      <c r="K1368" s="61" t="s">
        <v>191</v>
      </c>
      <c r="L1368" s="61" t="s">
        <v>277</v>
      </c>
      <c r="M1368" s="61">
        <v>301</v>
      </c>
      <c r="N1368" s="61" t="s">
        <v>21</v>
      </c>
      <c r="O1368" s="61">
        <v>1</v>
      </c>
      <c r="P1368" s="61" t="s">
        <v>23</v>
      </c>
      <c r="Q1368" s="61">
        <v>4</v>
      </c>
      <c r="R1368" s="61" t="s">
        <v>40</v>
      </c>
      <c r="S1368" s="61">
        <v>104</v>
      </c>
      <c r="T1368" s="61">
        <v>64605</v>
      </c>
      <c r="U1368" s="33">
        <v>4368.482</v>
      </c>
      <c r="V1368" s="61">
        <v>11.759</v>
      </c>
      <c r="W1368" s="61">
        <v>5.7000000000000002E-2</v>
      </c>
      <c r="X1368" s="61">
        <v>37</v>
      </c>
      <c r="Y1368" s="61">
        <v>2.5999999999999999E-2</v>
      </c>
      <c r="Z1368" s="61">
        <f t="shared" si="86"/>
        <v>282225.77961000003</v>
      </c>
      <c r="AA1368" s="61">
        <f t="shared" si="87"/>
        <v>161.63383400000001</v>
      </c>
    </row>
    <row r="1369" spans="1:27" x14ac:dyDescent="0.25">
      <c r="A1369" s="31">
        <v>43500</v>
      </c>
      <c r="B1369" s="61" t="s">
        <v>53</v>
      </c>
      <c r="C1369" s="65">
        <v>43497</v>
      </c>
      <c r="D1369" s="35">
        <f t="shared" si="84"/>
        <v>2019</v>
      </c>
      <c r="E1369" s="35">
        <f t="shared" si="85"/>
        <v>2</v>
      </c>
      <c r="F1369" s="61">
        <v>120164</v>
      </c>
      <c r="G1369" s="61" t="s">
        <v>275</v>
      </c>
      <c r="H1369" s="61" t="s">
        <v>39</v>
      </c>
      <c r="I1369" s="61" t="s">
        <v>276</v>
      </c>
      <c r="J1369" s="61" t="s">
        <v>20</v>
      </c>
      <c r="K1369" s="61" t="s">
        <v>191</v>
      </c>
      <c r="L1369" s="61" t="s">
        <v>277</v>
      </c>
      <c r="M1369" s="61">
        <v>301</v>
      </c>
      <c r="N1369" s="61" t="s">
        <v>21</v>
      </c>
      <c r="O1369" s="61">
        <v>1</v>
      </c>
      <c r="P1369" s="61" t="s">
        <v>23</v>
      </c>
      <c r="Q1369" s="61">
        <v>4</v>
      </c>
      <c r="R1369" s="61" t="s">
        <v>40</v>
      </c>
      <c r="S1369" s="61">
        <v>103</v>
      </c>
      <c r="T1369" s="61">
        <v>62364</v>
      </c>
      <c r="U1369" s="33">
        <v>4510.3450000000003</v>
      </c>
      <c r="V1369" s="61">
        <v>11.72</v>
      </c>
      <c r="W1369" s="61">
        <v>3.4000000000000002E-2</v>
      </c>
      <c r="X1369" s="61">
        <v>21</v>
      </c>
      <c r="Y1369" s="61">
        <v>0.01</v>
      </c>
      <c r="Z1369" s="61">
        <f t="shared" si="86"/>
        <v>281283.15558000002</v>
      </c>
      <c r="AA1369" s="61">
        <f t="shared" si="87"/>
        <v>94.717245000000005</v>
      </c>
    </row>
    <row r="1370" spans="1:27" x14ac:dyDescent="0.25">
      <c r="A1370" s="31">
        <v>43500</v>
      </c>
      <c r="B1370" s="61" t="s">
        <v>53</v>
      </c>
      <c r="C1370" s="65">
        <v>43497</v>
      </c>
      <c r="D1370" s="35">
        <f t="shared" si="84"/>
        <v>2019</v>
      </c>
      <c r="E1370" s="35">
        <f t="shared" si="85"/>
        <v>2</v>
      </c>
      <c r="F1370" s="61">
        <v>120164</v>
      </c>
      <c r="G1370" s="61" t="s">
        <v>275</v>
      </c>
      <c r="H1370" s="61" t="s">
        <v>39</v>
      </c>
      <c r="I1370" s="61" t="s">
        <v>276</v>
      </c>
      <c r="J1370" s="61" t="s">
        <v>20</v>
      </c>
      <c r="K1370" s="61" t="s">
        <v>191</v>
      </c>
      <c r="L1370" s="61" t="s">
        <v>277</v>
      </c>
      <c r="M1370" s="61">
        <v>301</v>
      </c>
      <c r="N1370" s="61" t="s">
        <v>21</v>
      </c>
      <c r="O1370" s="61">
        <v>1</v>
      </c>
      <c r="P1370" s="61" t="s">
        <v>23</v>
      </c>
      <c r="Q1370" s="61">
        <v>4</v>
      </c>
      <c r="R1370" s="61" t="s">
        <v>40</v>
      </c>
      <c r="S1370" s="61">
        <v>112</v>
      </c>
      <c r="T1370" s="61">
        <v>70761</v>
      </c>
      <c r="U1370" s="33">
        <v>3213.366</v>
      </c>
      <c r="V1370" s="61">
        <v>9.4740000000000002</v>
      </c>
      <c r="W1370" s="61">
        <v>4.8000000000000001E-2</v>
      </c>
      <c r="X1370" s="61">
        <v>34</v>
      </c>
      <c r="Y1370" s="61">
        <v>1.6E-2</v>
      </c>
      <c r="Z1370" s="61">
        <f t="shared" si="86"/>
        <v>227380.991526</v>
      </c>
      <c r="AA1370" s="61">
        <f t="shared" si="87"/>
        <v>109.25444400000001</v>
      </c>
    </row>
    <row r="1371" spans="1:27" x14ac:dyDescent="0.25">
      <c r="A1371" s="31">
        <v>43500</v>
      </c>
      <c r="B1371" s="61" t="s">
        <v>53</v>
      </c>
      <c r="C1371" s="65">
        <v>43497</v>
      </c>
      <c r="D1371" s="35">
        <f t="shared" si="84"/>
        <v>2019</v>
      </c>
      <c r="E1371" s="35">
        <f t="shared" si="85"/>
        <v>2</v>
      </c>
      <c r="F1371" s="61">
        <v>120164</v>
      </c>
      <c r="G1371" s="61" t="s">
        <v>275</v>
      </c>
      <c r="H1371" s="61" t="s">
        <v>39</v>
      </c>
      <c r="I1371" s="61" t="s">
        <v>276</v>
      </c>
      <c r="J1371" s="61" t="s">
        <v>20</v>
      </c>
      <c r="K1371" s="61" t="s">
        <v>191</v>
      </c>
      <c r="L1371" s="61" t="s">
        <v>277</v>
      </c>
      <c r="M1371" s="61">
        <v>301</v>
      </c>
      <c r="N1371" s="61" t="s">
        <v>21</v>
      </c>
      <c r="O1371" s="61">
        <v>1</v>
      </c>
      <c r="P1371" s="61" t="s">
        <v>23</v>
      </c>
      <c r="Q1371" s="61">
        <v>4</v>
      </c>
      <c r="R1371" s="61" t="s">
        <v>40</v>
      </c>
      <c r="S1371" s="61">
        <v>113</v>
      </c>
      <c r="T1371" s="61">
        <v>56520</v>
      </c>
      <c r="U1371" s="33">
        <v>3934.5819999999999</v>
      </c>
      <c r="V1371" s="61">
        <v>9.266</v>
      </c>
      <c r="W1371" s="61">
        <v>8.3000000000000004E-2</v>
      </c>
      <c r="X1371" s="61">
        <v>47</v>
      </c>
      <c r="Y1371" s="61">
        <v>3.9E-2</v>
      </c>
      <c r="Z1371" s="61">
        <f t="shared" si="86"/>
        <v>222382.57463999998</v>
      </c>
      <c r="AA1371" s="61">
        <f t="shared" si="87"/>
        <v>184.925354</v>
      </c>
    </row>
    <row r="1372" spans="1:27" x14ac:dyDescent="0.25">
      <c r="A1372" s="31">
        <v>43500</v>
      </c>
      <c r="B1372" s="61" t="s">
        <v>53</v>
      </c>
      <c r="C1372" s="65">
        <v>43497</v>
      </c>
      <c r="D1372" s="35">
        <f t="shared" si="84"/>
        <v>2019</v>
      </c>
      <c r="E1372" s="35">
        <f t="shared" si="85"/>
        <v>2</v>
      </c>
      <c r="F1372" s="61">
        <v>120164</v>
      </c>
      <c r="G1372" s="61" t="s">
        <v>275</v>
      </c>
      <c r="H1372" s="61" t="s">
        <v>39</v>
      </c>
      <c r="I1372" s="61" t="s">
        <v>276</v>
      </c>
      <c r="J1372" s="61" t="s">
        <v>20</v>
      </c>
      <c r="K1372" s="61" t="s">
        <v>191</v>
      </c>
      <c r="L1372" s="61" t="s">
        <v>277</v>
      </c>
      <c r="M1372" s="61">
        <v>301</v>
      </c>
      <c r="N1372" s="61" t="s">
        <v>21</v>
      </c>
      <c r="O1372" s="61">
        <v>1</v>
      </c>
      <c r="P1372" s="61" t="s">
        <v>23</v>
      </c>
      <c r="Q1372" s="61">
        <v>4</v>
      </c>
      <c r="R1372" s="61" t="s">
        <v>40</v>
      </c>
      <c r="S1372" s="61">
        <v>114</v>
      </c>
      <c r="T1372" s="61">
        <v>63771</v>
      </c>
      <c r="U1372" s="33">
        <v>4220.6350000000002</v>
      </c>
      <c r="V1372" s="61">
        <v>11.215</v>
      </c>
      <c r="W1372" s="61">
        <v>2.4E-2</v>
      </c>
      <c r="X1372" s="61">
        <v>15</v>
      </c>
      <c r="Y1372" s="61">
        <v>6.0000000000000001E-3</v>
      </c>
      <c r="Z1372" s="61">
        <f t="shared" si="86"/>
        <v>269154.11458500003</v>
      </c>
      <c r="AA1372" s="61">
        <f t="shared" si="87"/>
        <v>63.309525000000001</v>
      </c>
    </row>
    <row r="1373" spans="1:27" x14ac:dyDescent="0.25">
      <c r="A1373" s="31">
        <v>43500</v>
      </c>
      <c r="B1373" s="61" t="s">
        <v>53</v>
      </c>
      <c r="C1373" s="65">
        <v>43497</v>
      </c>
      <c r="D1373" s="35">
        <f t="shared" si="84"/>
        <v>2019</v>
      </c>
      <c r="E1373" s="35">
        <f t="shared" si="85"/>
        <v>2</v>
      </c>
      <c r="F1373" s="61">
        <v>120164</v>
      </c>
      <c r="G1373" s="61" t="s">
        <v>275</v>
      </c>
      <c r="H1373" s="61" t="s">
        <v>39</v>
      </c>
      <c r="I1373" s="61" t="s">
        <v>276</v>
      </c>
      <c r="J1373" s="61" t="s">
        <v>20</v>
      </c>
      <c r="K1373" s="61" t="s">
        <v>191</v>
      </c>
      <c r="L1373" s="61" t="s">
        <v>277</v>
      </c>
      <c r="M1373" s="61">
        <v>301</v>
      </c>
      <c r="N1373" s="61" t="s">
        <v>21</v>
      </c>
      <c r="O1373" s="61">
        <v>1</v>
      </c>
      <c r="P1373" s="61" t="s">
        <v>23</v>
      </c>
      <c r="Q1373" s="61">
        <v>4</v>
      </c>
      <c r="R1373" s="61" t="s">
        <v>40</v>
      </c>
      <c r="S1373" s="61">
        <v>115</v>
      </c>
      <c r="T1373" s="61">
        <v>56284</v>
      </c>
      <c r="U1373" s="33">
        <v>3756.9229999999998</v>
      </c>
      <c r="V1373" s="61">
        <v>8.8109999999999999</v>
      </c>
      <c r="W1373" s="61">
        <v>9.8000000000000004E-2</v>
      </c>
      <c r="X1373" s="61">
        <v>55</v>
      </c>
      <c r="Y1373" s="61">
        <v>5.7000000000000002E-2</v>
      </c>
      <c r="Z1373" s="61">
        <f t="shared" si="86"/>
        <v>211454.654132</v>
      </c>
      <c r="AA1373" s="61">
        <f t="shared" si="87"/>
        <v>206.630765</v>
      </c>
    </row>
    <row r="1374" spans="1:27" x14ac:dyDescent="0.25">
      <c r="A1374" s="31">
        <v>43500</v>
      </c>
      <c r="B1374" s="61" t="s">
        <v>53</v>
      </c>
      <c r="C1374" s="65">
        <v>43497</v>
      </c>
      <c r="D1374" s="35">
        <f t="shared" si="84"/>
        <v>2019</v>
      </c>
      <c r="E1374" s="35">
        <f t="shared" si="85"/>
        <v>2</v>
      </c>
      <c r="F1374" s="61">
        <v>120164</v>
      </c>
      <c r="G1374" s="61" t="s">
        <v>275</v>
      </c>
      <c r="H1374" s="61" t="s">
        <v>39</v>
      </c>
      <c r="I1374" s="61" t="s">
        <v>276</v>
      </c>
      <c r="J1374" s="61" t="s">
        <v>20</v>
      </c>
      <c r="K1374" s="61" t="s">
        <v>191</v>
      </c>
      <c r="L1374" s="61" t="s">
        <v>277</v>
      </c>
      <c r="M1374" s="61">
        <v>301</v>
      </c>
      <c r="N1374" s="61" t="s">
        <v>21</v>
      </c>
      <c r="O1374" s="61">
        <v>1</v>
      </c>
      <c r="P1374" s="61" t="s">
        <v>23</v>
      </c>
      <c r="Q1374" s="61">
        <v>4</v>
      </c>
      <c r="R1374" s="61" t="s">
        <v>40</v>
      </c>
      <c r="S1374" s="61">
        <v>116</v>
      </c>
      <c r="T1374" s="61">
        <v>65515</v>
      </c>
      <c r="U1374" s="33">
        <v>3928.9659999999999</v>
      </c>
      <c r="V1374" s="61">
        <v>10.725</v>
      </c>
      <c r="W1374" s="61">
        <v>3.4000000000000002E-2</v>
      </c>
      <c r="X1374" s="61">
        <v>22</v>
      </c>
      <c r="Y1374" s="61">
        <v>1.0999999999999999E-2</v>
      </c>
      <c r="Z1374" s="61">
        <f t="shared" si="86"/>
        <v>257406.20748999997</v>
      </c>
      <c r="AA1374" s="61">
        <f t="shared" si="87"/>
        <v>86.437251999999987</v>
      </c>
    </row>
    <row r="1375" spans="1:27" x14ac:dyDescent="0.25">
      <c r="A1375" s="31">
        <v>43500</v>
      </c>
      <c r="B1375" s="61" t="s">
        <v>54</v>
      </c>
      <c r="C1375" s="65">
        <v>43493</v>
      </c>
      <c r="D1375" s="35">
        <f t="shared" si="84"/>
        <v>2019</v>
      </c>
      <c r="E1375" s="35">
        <f t="shared" si="85"/>
        <v>1</v>
      </c>
      <c r="F1375" s="61">
        <v>120164</v>
      </c>
      <c r="G1375" s="61" t="s">
        <v>275</v>
      </c>
      <c r="H1375" s="61" t="s">
        <v>39</v>
      </c>
      <c r="I1375" s="61" t="s">
        <v>276</v>
      </c>
      <c r="J1375" s="61" t="s">
        <v>20</v>
      </c>
      <c r="K1375" s="61" t="s">
        <v>191</v>
      </c>
      <c r="L1375" s="61" t="s">
        <v>277</v>
      </c>
      <c r="M1375" s="61">
        <v>301</v>
      </c>
      <c r="N1375" s="61" t="s">
        <v>21</v>
      </c>
      <c r="O1375" s="61">
        <v>1</v>
      </c>
      <c r="P1375" s="61" t="s">
        <v>23</v>
      </c>
      <c r="Q1375" s="61">
        <v>4</v>
      </c>
      <c r="R1375" s="61" t="s">
        <v>40</v>
      </c>
      <c r="S1375" s="61">
        <v>116</v>
      </c>
      <c r="T1375" s="61">
        <v>65515</v>
      </c>
      <c r="U1375" s="33">
        <v>3928.9659999999999</v>
      </c>
      <c r="V1375" s="61">
        <v>10.725</v>
      </c>
      <c r="W1375" s="61">
        <v>6.7000000000000004E-2</v>
      </c>
      <c r="X1375" s="61">
        <v>44</v>
      </c>
      <c r="Y1375" s="61">
        <v>0.02</v>
      </c>
      <c r="Z1375" s="61">
        <f t="shared" si="86"/>
        <v>257406.20748999997</v>
      </c>
      <c r="AA1375" s="61">
        <f t="shared" si="87"/>
        <v>172.87450399999997</v>
      </c>
    </row>
    <row r="1376" spans="1:27" x14ac:dyDescent="0.25">
      <c r="A1376" s="31">
        <v>43500</v>
      </c>
      <c r="B1376" s="61" t="s">
        <v>54</v>
      </c>
      <c r="C1376" s="65">
        <v>43493</v>
      </c>
      <c r="D1376" s="35">
        <f t="shared" si="84"/>
        <v>2019</v>
      </c>
      <c r="E1376" s="35">
        <f t="shared" si="85"/>
        <v>1</v>
      </c>
      <c r="F1376" s="61">
        <v>120164</v>
      </c>
      <c r="G1376" s="61" t="s">
        <v>275</v>
      </c>
      <c r="H1376" s="61" t="s">
        <v>39</v>
      </c>
      <c r="I1376" s="61" t="s">
        <v>276</v>
      </c>
      <c r="J1376" s="61" t="s">
        <v>20</v>
      </c>
      <c r="K1376" s="61" t="s">
        <v>191</v>
      </c>
      <c r="L1376" s="61" t="s">
        <v>277</v>
      </c>
      <c r="M1376" s="61">
        <v>301</v>
      </c>
      <c r="N1376" s="61" t="s">
        <v>21</v>
      </c>
      <c r="O1376" s="61">
        <v>1</v>
      </c>
      <c r="P1376" s="61" t="s">
        <v>23</v>
      </c>
      <c r="Q1376" s="61">
        <v>4</v>
      </c>
      <c r="R1376" s="61" t="s">
        <v>40</v>
      </c>
      <c r="S1376" s="61">
        <v>115</v>
      </c>
      <c r="T1376" s="61">
        <v>56284</v>
      </c>
      <c r="U1376" s="33">
        <v>3756.9229999999998</v>
      </c>
      <c r="V1376" s="61">
        <v>8.8109999999999999</v>
      </c>
      <c r="W1376" s="61">
        <v>0.13</v>
      </c>
      <c r="X1376" s="61">
        <v>73</v>
      </c>
      <c r="Y1376" s="61">
        <v>3.4000000000000002E-2</v>
      </c>
      <c r="Z1376" s="61">
        <f t="shared" si="86"/>
        <v>211454.654132</v>
      </c>
      <c r="AA1376" s="61">
        <f t="shared" si="87"/>
        <v>274.25537899999995</v>
      </c>
    </row>
    <row r="1377" spans="1:27" x14ac:dyDescent="0.25">
      <c r="A1377" s="31">
        <v>43500</v>
      </c>
      <c r="B1377" s="61" t="s">
        <v>54</v>
      </c>
      <c r="C1377" s="65">
        <v>43493</v>
      </c>
      <c r="D1377" s="35">
        <f t="shared" si="84"/>
        <v>2019</v>
      </c>
      <c r="E1377" s="35">
        <f t="shared" si="85"/>
        <v>1</v>
      </c>
      <c r="F1377" s="61">
        <v>120164</v>
      </c>
      <c r="G1377" s="61" t="s">
        <v>275</v>
      </c>
      <c r="H1377" s="61" t="s">
        <v>39</v>
      </c>
      <c r="I1377" s="61" t="s">
        <v>276</v>
      </c>
      <c r="J1377" s="61" t="s">
        <v>20</v>
      </c>
      <c r="K1377" s="61" t="s">
        <v>191</v>
      </c>
      <c r="L1377" s="61" t="s">
        <v>277</v>
      </c>
      <c r="M1377" s="61">
        <v>301</v>
      </c>
      <c r="N1377" s="61" t="s">
        <v>21</v>
      </c>
      <c r="O1377" s="61">
        <v>1</v>
      </c>
      <c r="P1377" s="61" t="s">
        <v>23</v>
      </c>
      <c r="Q1377" s="61">
        <v>4</v>
      </c>
      <c r="R1377" s="61" t="s">
        <v>40</v>
      </c>
      <c r="S1377" s="61">
        <v>114</v>
      </c>
      <c r="T1377" s="61">
        <v>63771</v>
      </c>
      <c r="U1377" s="33">
        <v>4220.6350000000002</v>
      </c>
      <c r="V1377" s="61">
        <v>11.215</v>
      </c>
      <c r="W1377" s="61">
        <v>2.7E-2</v>
      </c>
      <c r="X1377" s="61">
        <v>17</v>
      </c>
      <c r="Y1377" s="61">
        <v>1.0999999999999999E-2</v>
      </c>
      <c r="Z1377" s="61">
        <f t="shared" si="86"/>
        <v>269154.11458500003</v>
      </c>
      <c r="AA1377" s="61">
        <f t="shared" si="87"/>
        <v>71.750794999999997</v>
      </c>
    </row>
    <row r="1378" spans="1:27" x14ac:dyDescent="0.25">
      <c r="A1378" s="31">
        <v>43500</v>
      </c>
      <c r="B1378" s="61" t="s">
        <v>54</v>
      </c>
      <c r="C1378" s="65">
        <v>43493</v>
      </c>
      <c r="D1378" s="35">
        <f t="shared" si="84"/>
        <v>2019</v>
      </c>
      <c r="E1378" s="35">
        <f t="shared" si="85"/>
        <v>1</v>
      </c>
      <c r="F1378" s="61">
        <v>120164</v>
      </c>
      <c r="G1378" s="61" t="s">
        <v>275</v>
      </c>
      <c r="H1378" s="61" t="s">
        <v>39</v>
      </c>
      <c r="I1378" s="61" t="s">
        <v>276</v>
      </c>
      <c r="J1378" s="61" t="s">
        <v>20</v>
      </c>
      <c r="K1378" s="61" t="s">
        <v>191</v>
      </c>
      <c r="L1378" s="61" t="s">
        <v>277</v>
      </c>
      <c r="M1378" s="61">
        <v>301</v>
      </c>
      <c r="N1378" s="61" t="s">
        <v>21</v>
      </c>
      <c r="O1378" s="61">
        <v>1</v>
      </c>
      <c r="P1378" s="61" t="s">
        <v>23</v>
      </c>
      <c r="Q1378" s="61">
        <v>4</v>
      </c>
      <c r="R1378" s="61" t="s">
        <v>40</v>
      </c>
      <c r="S1378" s="61">
        <v>113</v>
      </c>
      <c r="T1378" s="61">
        <v>56520</v>
      </c>
      <c r="U1378" s="33">
        <v>3934.5819999999999</v>
      </c>
      <c r="V1378" s="61">
        <v>9.266</v>
      </c>
      <c r="W1378" s="61">
        <v>9.1999999999999998E-2</v>
      </c>
      <c r="X1378" s="61">
        <v>52</v>
      </c>
      <c r="Y1378" s="61">
        <v>2.7E-2</v>
      </c>
      <c r="Z1378" s="61">
        <f t="shared" si="86"/>
        <v>222382.57463999998</v>
      </c>
      <c r="AA1378" s="61">
        <f t="shared" si="87"/>
        <v>204.598264</v>
      </c>
    </row>
    <row r="1379" spans="1:27" x14ac:dyDescent="0.25">
      <c r="A1379" s="31">
        <v>43500</v>
      </c>
      <c r="B1379" s="61" t="s">
        <v>54</v>
      </c>
      <c r="C1379" s="65">
        <v>43493</v>
      </c>
      <c r="D1379" s="35">
        <f t="shared" si="84"/>
        <v>2019</v>
      </c>
      <c r="E1379" s="35">
        <f t="shared" si="85"/>
        <v>1</v>
      </c>
      <c r="F1379" s="61">
        <v>120164</v>
      </c>
      <c r="G1379" s="61" t="s">
        <v>275</v>
      </c>
      <c r="H1379" s="61" t="s">
        <v>39</v>
      </c>
      <c r="I1379" s="61" t="s">
        <v>276</v>
      </c>
      <c r="J1379" s="61" t="s">
        <v>20</v>
      </c>
      <c r="K1379" s="61" t="s">
        <v>191</v>
      </c>
      <c r="L1379" s="61" t="s">
        <v>277</v>
      </c>
      <c r="M1379" s="61">
        <v>301</v>
      </c>
      <c r="N1379" s="61" t="s">
        <v>21</v>
      </c>
      <c r="O1379" s="61">
        <v>1</v>
      </c>
      <c r="P1379" s="61" t="s">
        <v>23</v>
      </c>
      <c r="Q1379" s="61">
        <v>4</v>
      </c>
      <c r="R1379" s="61" t="s">
        <v>40</v>
      </c>
      <c r="S1379" s="61">
        <v>112</v>
      </c>
      <c r="T1379" s="61">
        <v>70761</v>
      </c>
      <c r="U1379" s="33">
        <v>3213.366</v>
      </c>
      <c r="V1379" s="61">
        <v>9.4740000000000002</v>
      </c>
      <c r="W1379" s="61">
        <v>6.5000000000000002E-2</v>
      </c>
      <c r="X1379" s="61">
        <v>46</v>
      </c>
      <c r="Y1379" s="61">
        <v>2.1000000000000001E-2</v>
      </c>
      <c r="Z1379" s="61">
        <f t="shared" si="86"/>
        <v>227380.991526</v>
      </c>
      <c r="AA1379" s="61">
        <f t="shared" si="87"/>
        <v>147.81483600000001</v>
      </c>
    </row>
    <row r="1380" spans="1:27" x14ac:dyDescent="0.25">
      <c r="A1380" s="31">
        <v>43500</v>
      </c>
      <c r="B1380" s="61" t="s">
        <v>54</v>
      </c>
      <c r="C1380" s="65">
        <v>43493</v>
      </c>
      <c r="D1380" s="35">
        <f t="shared" si="84"/>
        <v>2019</v>
      </c>
      <c r="E1380" s="35">
        <f t="shared" si="85"/>
        <v>1</v>
      </c>
      <c r="F1380" s="61">
        <v>120164</v>
      </c>
      <c r="G1380" s="61" t="s">
        <v>275</v>
      </c>
      <c r="H1380" s="61" t="s">
        <v>39</v>
      </c>
      <c r="I1380" s="61" t="s">
        <v>276</v>
      </c>
      <c r="J1380" s="61" t="s">
        <v>20</v>
      </c>
      <c r="K1380" s="61" t="s">
        <v>191</v>
      </c>
      <c r="L1380" s="61" t="s">
        <v>277</v>
      </c>
      <c r="M1380" s="61">
        <v>301</v>
      </c>
      <c r="N1380" s="61" t="s">
        <v>21</v>
      </c>
      <c r="O1380" s="61">
        <v>1</v>
      </c>
      <c r="P1380" s="61" t="s">
        <v>23</v>
      </c>
      <c r="Q1380" s="61">
        <v>4</v>
      </c>
      <c r="R1380" s="61" t="s">
        <v>40</v>
      </c>
      <c r="S1380" s="61">
        <v>103</v>
      </c>
      <c r="T1380" s="61">
        <v>62364</v>
      </c>
      <c r="U1380" s="33">
        <v>4510.3450000000003</v>
      </c>
      <c r="V1380" s="61">
        <v>11.72</v>
      </c>
      <c r="W1380" s="61">
        <v>0.04</v>
      </c>
      <c r="X1380" s="61">
        <v>25</v>
      </c>
      <c r="Y1380" s="61">
        <v>1.6E-2</v>
      </c>
      <c r="Z1380" s="61">
        <f t="shared" si="86"/>
        <v>281283.15558000002</v>
      </c>
      <c r="AA1380" s="61">
        <f t="shared" si="87"/>
        <v>112.75862499999999</v>
      </c>
    </row>
    <row r="1381" spans="1:27" x14ac:dyDescent="0.25">
      <c r="A1381" s="31">
        <v>43500</v>
      </c>
      <c r="B1381" s="61" t="s">
        <v>54</v>
      </c>
      <c r="C1381" s="65">
        <v>43493</v>
      </c>
      <c r="D1381" s="35">
        <f t="shared" si="84"/>
        <v>2019</v>
      </c>
      <c r="E1381" s="35">
        <f t="shared" si="85"/>
        <v>1</v>
      </c>
      <c r="F1381" s="61">
        <v>120164</v>
      </c>
      <c r="G1381" s="61" t="s">
        <v>275</v>
      </c>
      <c r="H1381" s="61" t="s">
        <v>39</v>
      </c>
      <c r="I1381" s="61" t="s">
        <v>276</v>
      </c>
      <c r="J1381" s="61" t="s">
        <v>20</v>
      </c>
      <c r="K1381" s="61" t="s">
        <v>191</v>
      </c>
      <c r="L1381" s="61" t="s">
        <v>277</v>
      </c>
      <c r="M1381" s="61">
        <v>301</v>
      </c>
      <c r="N1381" s="61" t="s">
        <v>21</v>
      </c>
      <c r="O1381" s="61">
        <v>1</v>
      </c>
      <c r="P1381" s="61" t="s">
        <v>23</v>
      </c>
      <c r="Q1381" s="61">
        <v>4</v>
      </c>
      <c r="R1381" s="61" t="s">
        <v>40</v>
      </c>
      <c r="S1381" s="61">
        <v>104</v>
      </c>
      <c r="T1381" s="61">
        <v>64605</v>
      </c>
      <c r="U1381" s="33">
        <v>4368.482</v>
      </c>
      <c r="V1381" s="61">
        <v>11.759</v>
      </c>
      <c r="W1381" s="61">
        <v>4.8000000000000001E-2</v>
      </c>
      <c r="X1381" s="61">
        <v>31</v>
      </c>
      <c r="Y1381" s="61">
        <v>1.4999999999999999E-2</v>
      </c>
      <c r="Z1381" s="61">
        <f t="shared" si="86"/>
        <v>282225.77961000003</v>
      </c>
      <c r="AA1381" s="61">
        <f t="shared" si="87"/>
        <v>135.42294200000001</v>
      </c>
    </row>
    <row r="1382" spans="1:27" x14ac:dyDescent="0.25">
      <c r="A1382" s="31">
        <v>43500</v>
      </c>
      <c r="B1382" s="61" t="s">
        <v>54</v>
      </c>
      <c r="C1382" s="65">
        <v>43493</v>
      </c>
      <c r="D1382" s="35">
        <f t="shared" si="84"/>
        <v>2019</v>
      </c>
      <c r="E1382" s="35">
        <f t="shared" si="85"/>
        <v>1</v>
      </c>
      <c r="F1382" s="61">
        <v>120164</v>
      </c>
      <c r="G1382" s="61" t="s">
        <v>275</v>
      </c>
      <c r="H1382" s="61" t="s">
        <v>39</v>
      </c>
      <c r="I1382" s="61" t="s">
        <v>276</v>
      </c>
      <c r="J1382" s="61" t="s">
        <v>20</v>
      </c>
      <c r="K1382" s="61" t="s">
        <v>191</v>
      </c>
      <c r="L1382" s="61" t="s">
        <v>277</v>
      </c>
      <c r="M1382" s="61">
        <v>301</v>
      </c>
      <c r="N1382" s="61" t="s">
        <v>21</v>
      </c>
      <c r="O1382" s="61">
        <v>1</v>
      </c>
      <c r="P1382" s="61" t="s">
        <v>23</v>
      </c>
      <c r="Q1382" s="61">
        <v>4</v>
      </c>
      <c r="R1382" s="61" t="s">
        <v>40</v>
      </c>
      <c r="S1382" s="61">
        <v>102</v>
      </c>
      <c r="T1382" s="61">
        <v>64260</v>
      </c>
      <c r="U1382" s="33">
        <v>4331.9949999999999</v>
      </c>
      <c r="V1382" s="61">
        <v>11.599</v>
      </c>
      <c r="W1382" s="61">
        <v>6.8000000000000005E-2</v>
      </c>
      <c r="X1382" s="61">
        <v>44</v>
      </c>
      <c r="Y1382" s="61">
        <v>0.02</v>
      </c>
      <c r="Z1382" s="61">
        <f t="shared" si="86"/>
        <v>278373.9987</v>
      </c>
      <c r="AA1382" s="61">
        <f t="shared" si="87"/>
        <v>190.60777999999999</v>
      </c>
    </row>
    <row r="1383" spans="1:27" x14ac:dyDescent="0.25">
      <c r="A1383" s="31">
        <v>43500</v>
      </c>
      <c r="B1383" s="61" t="s">
        <v>54</v>
      </c>
      <c r="C1383" s="65">
        <v>43493</v>
      </c>
      <c r="D1383" s="35">
        <f t="shared" si="84"/>
        <v>2019</v>
      </c>
      <c r="E1383" s="35">
        <f t="shared" si="85"/>
        <v>1</v>
      </c>
      <c r="F1383" s="61">
        <v>120164</v>
      </c>
      <c r="G1383" s="61" t="s">
        <v>275</v>
      </c>
      <c r="H1383" s="61" t="s">
        <v>39</v>
      </c>
      <c r="I1383" s="61" t="s">
        <v>276</v>
      </c>
      <c r="J1383" s="61" t="s">
        <v>20</v>
      </c>
      <c r="K1383" s="61" t="s">
        <v>191</v>
      </c>
      <c r="L1383" s="61" t="s">
        <v>277</v>
      </c>
      <c r="M1383" s="61">
        <v>301</v>
      </c>
      <c r="N1383" s="61" t="s">
        <v>21</v>
      </c>
      <c r="O1383" s="61">
        <v>1</v>
      </c>
      <c r="P1383" s="61" t="s">
        <v>23</v>
      </c>
      <c r="Q1383" s="61">
        <v>4</v>
      </c>
      <c r="R1383" s="61" t="s">
        <v>40</v>
      </c>
      <c r="S1383" s="61">
        <v>101</v>
      </c>
      <c r="T1383" s="61">
        <v>65301</v>
      </c>
      <c r="U1383" s="33">
        <v>5053.43</v>
      </c>
      <c r="V1383" s="61">
        <v>13.75</v>
      </c>
      <c r="W1383" s="61">
        <v>4.2999999999999997E-2</v>
      </c>
      <c r="X1383" s="61">
        <v>28</v>
      </c>
      <c r="Y1383" s="61">
        <v>1.2E-2</v>
      </c>
      <c r="Z1383" s="61">
        <f t="shared" si="86"/>
        <v>329994.03243000002</v>
      </c>
      <c r="AA1383" s="61">
        <f t="shared" si="87"/>
        <v>141.49604000000002</v>
      </c>
    </row>
    <row r="1384" spans="1:27" x14ac:dyDescent="0.25">
      <c r="A1384" s="31">
        <v>43500</v>
      </c>
      <c r="B1384" s="61" t="s">
        <v>54</v>
      </c>
      <c r="C1384" s="65">
        <v>43493</v>
      </c>
      <c r="D1384" s="35">
        <f t="shared" si="84"/>
        <v>2019</v>
      </c>
      <c r="E1384" s="35">
        <f t="shared" si="85"/>
        <v>1</v>
      </c>
      <c r="F1384" s="61">
        <v>120164</v>
      </c>
      <c r="G1384" s="61" t="s">
        <v>275</v>
      </c>
      <c r="H1384" s="61" t="s">
        <v>39</v>
      </c>
      <c r="I1384" s="61" t="s">
        <v>276</v>
      </c>
      <c r="J1384" s="61" t="s">
        <v>20</v>
      </c>
      <c r="K1384" s="61" t="s">
        <v>191</v>
      </c>
      <c r="L1384" s="61" t="s">
        <v>277</v>
      </c>
      <c r="M1384" s="61">
        <v>301</v>
      </c>
      <c r="N1384" s="61" t="s">
        <v>21</v>
      </c>
      <c r="O1384" s="61">
        <v>1</v>
      </c>
      <c r="P1384" s="61" t="s">
        <v>23</v>
      </c>
      <c r="Q1384" s="61">
        <v>4</v>
      </c>
      <c r="R1384" s="61" t="s">
        <v>40</v>
      </c>
      <c r="S1384" s="61">
        <v>105</v>
      </c>
      <c r="T1384" s="61">
        <v>69703</v>
      </c>
      <c r="U1384" s="33">
        <v>4398.2809999999999</v>
      </c>
      <c r="V1384" s="61">
        <v>12.773999999999999</v>
      </c>
      <c r="W1384" s="61">
        <v>3.5999999999999997E-2</v>
      </c>
      <c r="X1384" s="61">
        <v>25</v>
      </c>
      <c r="Y1384" s="61">
        <v>0.01</v>
      </c>
      <c r="Z1384" s="61">
        <f t="shared" si="86"/>
        <v>306573.38054300001</v>
      </c>
      <c r="AA1384" s="61">
        <f t="shared" si="87"/>
        <v>109.95702499999999</v>
      </c>
    </row>
    <row r="1385" spans="1:27" x14ac:dyDescent="0.25">
      <c r="A1385" s="31">
        <v>43500</v>
      </c>
      <c r="B1385" s="61" t="s">
        <v>54</v>
      </c>
      <c r="C1385" s="65">
        <v>43493</v>
      </c>
      <c r="D1385" s="35">
        <f t="shared" si="84"/>
        <v>2019</v>
      </c>
      <c r="E1385" s="35">
        <f t="shared" si="85"/>
        <v>1</v>
      </c>
      <c r="F1385" s="61">
        <v>120164</v>
      </c>
      <c r="G1385" s="61" t="s">
        <v>275</v>
      </c>
      <c r="H1385" s="61" t="s">
        <v>39</v>
      </c>
      <c r="I1385" s="61" t="s">
        <v>276</v>
      </c>
      <c r="J1385" s="61" t="s">
        <v>20</v>
      </c>
      <c r="K1385" s="61" t="s">
        <v>191</v>
      </c>
      <c r="L1385" s="61" t="s">
        <v>277</v>
      </c>
      <c r="M1385" s="61">
        <v>301</v>
      </c>
      <c r="N1385" s="61" t="s">
        <v>21</v>
      </c>
      <c r="O1385" s="61">
        <v>1</v>
      </c>
      <c r="P1385" s="61" t="s">
        <v>23</v>
      </c>
      <c r="Q1385" s="61">
        <v>4</v>
      </c>
      <c r="R1385" s="61" t="s">
        <v>40</v>
      </c>
      <c r="S1385" s="61">
        <v>107</v>
      </c>
      <c r="T1385" s="61">
        <v>73443</v>
      </c>
      <c r="U1385" s="33">
        <v>4329.8789999999999</v>
      </c>
      <c r="V1385" s="61">
        <v>13.25</v>
      </c>
      <c r="W1385" s="61">
        <v>3.9E-2</v>
      </c>
      <c r="X1385" s="61">
        <v>29</v>
      </c>
      <c r="Y1385" s="61">
        <v>1.6E-2</v>
      </c>
      <c r="Z1385" s="61">
        <f t="shared" si="86"/>
        <v>317999.30339700001</v>
      </c>
      <c r="AA1385" s="61">
        <f t="shared" si="87"/>
        <v>125.566491</v>
      </c>
    </row>
    <row r="1386" spans="1:27" x14ac:dyDescent="0.25">
      <c r="A1386" s="31">
        <v>43500</v>
      </c>
      <c r="B1386" s="61" t="s">
        <v>54</v>
      </c>
      <c r="C1386" s="65">
        <v>43493</v>
      </c>
      <c r="D1386" s="35">
        <f t="shared" si="84"/>
        <v>2019</v>
      </c>
      <c r="E1386" s="35">
        <f t="shared" si="85"/>
        <v>1</v>
      </c>
      <c r="F1386" s="61">
        <v>120164</v>
      </c>
      <c r="G1386" s="61" t="s">
        <v>275</v>
      </c>
      <c r="H1386" s="61" t="s">
        <v>39</v>
      </c>
      <c r="I1386" s="61" t="s">
        <v>276</v>
      </c>
      <c r="J1386" s="61" t="s">
        <v>20</v>
      </c>
      <c r="K1386" s="61" t="s">
        <v>191</v>
      </c>
      <c r="L1386" s="61" t="s">
        <v>277</v>
      </c>
      <c r="M1386" s="61">
        <v>301</v>
      </c>
      <c r="N1386" s="61" t="s">
        <v>21</v>
      </c>
      <c r="O1386" s="61">
        <v>1</v>
      </c>
      <c r="P1386" s="61" t="s">
        <v>23</v>
      </c>
      <c r="Q1386" s="61">
        <v>4</v>
      </c>
      <c r="R1386" s="61" t="s">
        <v>40</v>
      </c>
      <c r="S1386" s="61">
        <v>106</v>
      </c>
      <c r="T1386" s="61">
        <v>64556</v>
      </c>
      <c r="U1386" s="33">
        <v>4358.2169999999996</v>
      </c>
      <c r="V1386" s="61">
        <v>11.723000000000001</v>
      </c>
      <c r="W1386" s="61">
        <v>0.05</v>
      </c>
      <c r="X1386" s="61">
        <v>32</v>
      </c>
      <c r="Y1386" s="61">
        <v>0.02</v>
      </c>
      <c r="Z1386" s="61">
        <f t="shared" si="86"/>
        <v>281349.05665199994</v>
      </c>
      <c r="AA1386" s="61">
        <f t="shared" si="87"/>
        <v>139.46294399999999</v>
      </c>
    </row>
    <row r="1387" spans="1:27" x14ac:dyDescent="0.25">
      <c r="A1387" s="31">
        <v>43500</v>
      </c>
      <c r="B1387" s="61" t="s">
        <v>54</v>
      </c>
      <c r="C1387" s="65">
        <v>43493</v>
      </c>
      <c r="D1387" s="35">
        <f t="shared" si="84"/>
        <v>2019</v>
      </c>
      <c r="E1387" s="35">
        <f t="shared" si="85"/>
        <v>1</v>
      </c>
      <c r="F1387" s="61">
        <v>120164</v>
      </c>
      <c r="G1387" s="61" t="s">
        <v>275</v>
      </c>
      <c r="H1387" s="61" t="s">
        <v>39</v>
      </c>
      <c r="I1387" s="61" t="s">
        <v>276</v>
      </c>
      <c r="J1387" s="61" t="s">
        <v>20</v>
      </c>
      <c r="K1387" s="61" t="s">
        <v>191</v>
      </c>
      <c r="L1387" s="61" t="s">
        <v>277</v>
      </c>
      <c r="M1387" s="61">
        <v>301</v>
      </c>
      <c r="N1387" s="61" t="s">
        <v>21</v>
      </c>
      <c r="O1387" s="61">
        <v>1</v>
      </c>
      <c r="P1387" s="61" t="s">
        <v>23</v>
      </c>
      <c r="Q1387" s="61">
        <v>4</v>
      </c>
      <c r="R1387" s="61" t="s">
        <v>40</v>
      </c>
      <c r="S1387" s="61">
        <v>110</v>
      </c>
      <c r="T1387" s="61">
        <v>70823</v>
      </c>
      <c r="U1387" s="33">
        <v>2858.4189999999999</v>
      </c>
      <c r="V1387" s="61">
        <v>8.4350000000000005</v>
      </c>
      <c r="W1387" s="61">
        <v>6.0999999999999999E-2</v>
      </c>
      <c r="X1387" s="61">
        <v>43</v>
      </c>
      <c r="Y1387" s="61">
        <v>0.02</v>
      </c>
      <c r="Z1387" s="61">
        <f t="shared" si="86"/>
        <v>202441.80883699999</v>
      </c>
      <c r="AA1387" s="61">
        <f t="shared" si="87"/>
        <v>122.91201699999999</v>
      </c>
    </row>
    <row r="1388" spans="1:27" x14ac:dyDescent="0.25">
      <c r="A1388" s="31">
        <v>43500</v>
      </c>
      <c r="B1388" s="61" t="s">
        <v>54</v>
      </c>
      <c r="C1388" s="65">
        <v>43493</v>
      </c>
      <c r="D1388" s="35">
        <f t="shared" si="84"/>
        <v>2019</v>
      </c>
      <c r="E1388" s="35">
        <f t="shared" si="85"/>
        <v>1</v>
      </c>
      <c r="F1388" s="61">
        <v>120164</v>
      </c>
      <c r="G1388" s="61" t="s">
        <v>275</v>
      </c>
      <c r="H1388" s="61" t="s">
        <v>39</v>
      </c>
      <c r="I1388" s="61" t="s">
        <v>276</v>
      </c>
      <c r="J1388" s="61" t="s">
        <v>20</v>
      </c>
      <c r="K1388" s="61" t="s">
        <v>191</v>
      </c>
      <c r="L1388" s="61" t="s">
        <v>277</v>
      </c>
      <c r="M1388" s="61">
        <v>301</v>
      </c>
      <c r="N1388" s="61" t="s">
        <v>21</v>
      </c>
      <c r="O1388" s="61">
        <v>1</v>
      </c>
      <c r="P1388" s="61" t="s">
        <v>23</v>
      </c>
      <c r="Q1388" s="61">
        <v>4</v>
      </c>
      <c r="R1388" s="61" t="s">
        <v>40</v>
      </c>
      <c r="S1388" s="61">
        <v>111</v>
      </c>
      <c r="T1388" s="61">
        <v>69860</v>
      </c>
      <c r="U1388" s="33">
        <v>3269.9580000000001</v>
      </c>
      <c r="V1388" s="61">
        <v>9.5180000000000007</v>
      </c>
      <c r="W1388" s="61">
        <v>5.7000000000000002E-2</v>
      </c>
      <c r="X1388" s="61">
        <v>40</v>
      </c>
      <c r="Y1388" s="61">
        <v>1.9E-2</v>
      </c>
      <c r="Z1388" s="61">
        <f t="shared" si="86"/>
        <v>228439.26587999999</v>
      </c>
      <c r="AA1388" s="61">
        <f t="shared" si="87"/>
        <v>130.79832000000002</v>
      </c>
    </row>
    <row r="1389" spans="1:27" x14ac:dyDescent="0.25">
      <c r="A1389" s="31">
        <v>43500</v>
      </c>
      <c r="B1389" s="61" t="s">
        <v>54</v>
      </c>
      <c r="C1389" s="65">
        <v>43493</v>
      </c>
      <c r="D1389" s="35">
        <f t="shared" si="84"/>
        <v>2019</v>
      </c>
      <c r="E1389" s="35">
        <f t="shared" si="85"/>
        <v>1</v>
      </c>
      <c r="F1389" s="61">
        <v>120164</v>
      </c>
      <c r="G1389" s="61" t="s">
        <v>275</v>
      </c>
      <c r="H1389" s="61" t="s">
        <v>39</v>
      </c>
      <c r="I1389" s="61" t="s">
        <v>276</v>
      </c>
      <c r="J1389" s="61" t="s">
        <v>20</v>
      </c>
      <c r="K1389" s="61" t="s">
        <v>191</v>
      </c>
      <c r="L1389" s="61" t="s">
        <v>277</v>
      </c>
      <c r="M1389" s="61">
        <v>301</v>
      </c>
      <c r="N1389" s="61" t="s">
        <v>21</v>
      </c>
      <c r="O1389" s="61">
        <v>1</v>
      </c>
      <c r="P1389" s="61" t="s">
        <v>23</v>
      </c>
      <c r="Q1389" s="61">
        <v>4</v>
      </c>
      <c r="R1389" s="61" t="s">
        <v>40</v>
      </c>
      <c r="S1389" s="61">
        <v>109</v>
      </c>
      <c r="T1389" s="61">
        <v>69955</v>
      </c>
      <c r="U1389" s="33">
        <v>3374.0680000000002</v>
      </c>
      <c r="V1389" s="61">
        <v>9.8350000000000009</v>
      </c>
      <c r="W1389" s="61">
        <v>6.0999999999999999E-2</v>
      </c>
      <c r="X1389" s="61">
        <v>43</v>
      </c>
      <c r="Y1389" s="61">
        <v>1.9E-2</v>
      </c>
      <c r="Z1389" s="61">
        <f t="shared" si="86"/>
        <v>236032.92694000003</v>
      </c>
      <c r="AA1389" s="61">
        <f t="shared" si="87"/>
        <v>145.084924</v>
      </c>
    </row>
    <row r="1390" spans="1:27" x14ac:dyDescent="0.25">
      <c r="A1390" s="31">
        <v>43500</v>
      </c>
      <c r="B1390" s="61" t="s">
        <v>54</v>
      </c>
      <c r="C1390" s="65">
        <v>43493</v>
      </c>
      <c r="D1390" s="35">
        <f t="shared" si="84"/>
        <v>2019</v>
      </c>
      <c r="E1390" s="35">
        <f t="shared" si="85"/>
        <v>1</v>
      </c>
      <c r="F1390" s="61">
        <v>120164</v>
      </c>
      <c r="G1390" s="61" t="s">
        <v>275</v>
      </c>
      <c r="H1390" s="61" t="s">
        <v>39</v>
      </c>
      <c r="I1390" s="61" t="s">
        <v>276</v>
      </c>
      <c r="J1390" s="61" t="s">
        <v>20</v>
      </c>
      <c r="K1390" s="61" t="s">
        <v>191</v>
      </c>
      <c r="L1390" s="61" t="s">
        <v>277</v>
      </c>
      <c r="M1390" s="61">
        <v>301</v>
      </c>
      <c r="N1390" s="61" t="s">
        <v>21</v>
      </c>
      <c r="O1390" s="61">
        <v>1</v>
      </c>
      <c r="P1390" s="61" t="s">
        <v>23</v>
      </c>
      <c r="Q1390" s="61">
        <v>4</v>
      </c>
      <c r="R1390" s="61" t="s">
        <v>40</v>
      </c>
      <c r="S1390" s="61">
        <v>108</v>
      </c>
      <c r="T1390" s="61">
        <v>70309</v>
      </c>
      <c r="U1390" s="33">
        <v>2784.4830000000002</v>
      </c>
      <c r="V1390" s="61">
        <v>8.157</v>
      </c>
      <c r="W1390" s="61">
        <v>6.0999999999999999E-2</v>
      </c>
      <c r="X1390" s="61">
        <v>43</v>
      </c>
      <c r="Y1390" s="61">
        <v>0.02</v>
      </c>
      <c r="Z1390" s="61">
        <f t="shared" si="86"/>
        <v>195774.21524700001</v>
      </c>
      <c r="AA1390" s="61">
        <f t="shared" si="87"/>
        <v>119.732769</v>
      </c>
    </row>
    <row r="1391" spans="1:27" x14ac:dyDescent="0.25">
      <c r="A1391" s="31">
        <v>43493</v>
      </c>
      <c r="B1391" s="61" t="s">
        <v>55</v>
      </c>
      <c r="C1391" s="65">
        <v>43486</v>
      </c>
      <c r="D1391" s="35">
        <f t="shared" si="84"/>
        <v>2019</v>
      </c>
      <c r="E1391" s="35">
        <f t="shared" si="85"/>
        <v>1</v>
      </c>
      <c r="F1391" s="61">
        <v>120164</v>
      </c>
      <c r="G1391" s="61" t="s">
        <v>275</v>
      </c>
      <c r="H1391" s="61" t="s">
        <v>39</v>
      </c>
      <c r="I1391" s="61" t="s">
        <v>276</v>
      </c>
      <c r="J1391" s="61" t="s">
        <v>20</v>
      </c>
      <c r="K1391" s="61" t="s">
        <v>191</v>
      </c>
      <c r="L1391" s="61" t="s">
        <v>277</v>
      </c>
      <c r="M1391" s="61">
        <v>301</v>
      </c>
      <c r="N1391" s="61" t="s">
        <v>21</v>
      </c>
      <c r="O1391" s="61">
        <v>1</v>
      </c>
      <c r="P1391" s="61" t="s">
        <v>23</v>
      </c>
      <c r="Q1391" s="61">
        <v>4</v>
      </c>
      <c r="R1391" s="61" t="s">
        <v>40</v>
      </c>
      <c r="S1391" s="61">
        <v>108</v>
      </c>
      <c r="T1391" s="61">
        <v>70407</v>
      </c>
      <c r="U1391" s="33">
        <v>2683.9580000000001</v>
      </c>
      <c r="V1391" s="61">
        <v>7.8739999999999997</v>
      </c>
      <c r="W1391" s="61">
        <v>0.13900000000000001</v>
      </c>
      <c r="X1391" s="61">
        <v>98</v>
      </c>
      <c r="Y1391" s="61">
        <v>0.04</v>
      </c>
      <c r="Z1391" s="61">
        <f t="shared" si="86"/>
        <v>188969.43090600002</v>
      </c>
      <c r="AA1391" s="61">
        <f t="shared" si="87"/>
        <v>263.02788400000003</v>
      </c>
    </row>
    <row r="1392" spans="1:27" x14ac:dyDescent="0.25">
      <c r="A1392" s="31">
        <v>43493</v>
      </c>
      <c r="B1392" s="61" t="s">
        <v>55</v>
      </c>
      <c r="C1392" s="65">
        <v>43486</v>
      </c>
      <c r="D1392" s="35">
        <f t="shared" si="84"/>
        <v>2019</v>
      </c>
      <c r="E1392" s="35">
        <f t="shared" si="85"/>
        <v>1</v>
      </c>
      <c r="F1392" s="61">
        <v>120164</v>
      </c>
      <c r="G1392" s="61" t="s">
        <v>275</v>
      </c>
      <c r="H1392" s="61" t="s">
        <v>39</v>
      </c>
      <c r="I1392" s="61" t="s">
        <v>276</v>
      </c>
      <c r="J1392" s="61" t="s">
        <v>20</v>
      </c>
      <c r="K1392" s="61" t="s">
        <v>191</v>
      </c>
      <c r="L1392" s="61" t="s">
        <v>277</v>
      </c>
      <c r="M1392" s="61">
        <v>301</v>
      </c>
      <c r="N1392" s="61" t="s">
        <v>21</v>
      </c>
      <c r="O1392" s="61">
        <v>1</v>
      </c>
      <c r="P1392" s="61" t="s">
        <v>23</v>
      </c>
      <c r="Q1392" s="61">
        <v>4</v>
      </c>
      <c r="R1392" s="61" t="s">
        <v>40</v>
      </c>
      <c r="S1392" s="61">
        <v>109</v>
      </c>
      <c r="T1392" s="61">
        <v>70045</v>
      </c>
      <c r="U1392" s="33">
        <v>3254.482</v>
      </c>
      <c r="V1392" s="61">
        <v>9.4979999999999993</v>
      </c>
      <c r="W1392" s="61">
        <v>0.128</v>
      </c>
      <c r="X1392" s="61">
        <v>90</v>
      </c>
      <c r="Y1392" s="61">
        <v>4.7E-2</v>
      </c>
      <c r="Z1392" s="61">
        <f t="shared" si="86"/>
        <v>227960.19169000001</v>
      </c>
      <c r="AA1392" s="61">
        <f t="shared" si="87"/>
        <v>292.90338000000003</v>
      </c>
    </row>
    <row r="1393" spans="1:27" x14ac:dyDescent="0.25">
      <c r="A1393" s="31">
        <v>43493</v>
      </c>
      <c r="B1393" s="61" t="s">
        <v>55</v>
      </c>
      <c r="C1393" s="65">
        <v>43486</v>
      </c>
      <c r="D1393" s="35">
        <f t="shared" si="84"/>
        <v>2019</v>
      </c>
      <c r="E1393" s="35">
        <f t="shared" si="85"/>
        <v>1</v>
      </c>
      <c r="F1393" s="61">
        <v>120164</v>
      </c>
      <c r="G1393" s="61" t="s">
        <v>275</v>
      </c>
      <c r="H1393" s="61" t="s">
        <v>39</v>
      </c>
      <c r="I1393" s="61" t="s">
        <v>276</v>
      </c>
      <c r="J1393" s="61" t="s">
        <v>20</v>
      </c>
      <c r="K1393" s="61" t="s">
        <v>191</v>
      </c>
      <c r="L1393" s="61" t="s">
        <v>277</v>
      </c>
      <c r="M1393" s="61">
        <v>301</v>
      </c>
      <c r="N1393" s="61" t="s">
        <v>21</v>
      </c>
      <c r="O1393" s="61">
        <v>1</v>
      </c>
      <c r="P1393" s="61" t="s">
        <v>23</v>
      </c>
      <c r="Q1393" s="61">
        <v>4</v>
      </c>
      <c r="R1393" s="61" t="s">
        <v>40</v>
      </c>
      <c r="S1393" s="61">
        <v>111</v>
      </c>
      <c r="T1393" s="61">
        <v>69936</v>
      </c>
      <c r="U1393" s="33">
        <v>3155.471</v>
      </c>
      <c r="V1393" s="61">
        <v>9.1950000000000003</v>
      </c>
      <c r="W1393" s="61">
        <v>0.109</v>
      </c>
      <c r="X1393" s="61">
        <v>76</v>
      </c>
      <c r="Y1393" s="61">
        <v>3.6999999999999998E-2</v>
      </c>
      <c r="Z1393" s="61">
        <f t="shared" si="86"/>
        <v>220681.019856</v>
      </c>
      <c r="AA1393" s="61">
        <f t="shared" si="87"/>
        <v>239.81579600000001</v>
      </c>
    </row>
    <row r="1394" spans="1:27" x14ac:dyDescent="0.25">
      <c r="A1394" s="31">
        <v>43493</v>
      </c>
      <c r="B1394" s="61" t="s">
        <v>55</v>
      </c>
      <c r="C1394" s="65">
        <v>43486</v>
      </c>
      <c r="D1394" s="35">
        <f t="shared" si="84"/>
        <v>2019</v>
      </c>
      <c r="E1394" s="35">
        <f t="shared" si="85"/>
        <v>1</v>
      </c>
      <c r="F1394" s="61">
        <v>120164</v>
      </c>
      <c r="G1394" s="61" t="s">
        <v>275</v>
      </c>
      <c r="H1394" s="61" t="s">
        <v>39</v>
      </c>
      <c r="I1394" s="61" t="s">
        <v>276</v>
      </c>
      <c r="J1394" s="61" t="s">
        <v>20</v>
      </c>
      <c r="K1394" s="61" t="s">
        <v>191</v>
      </c>
      <c r="L1394" s="61" t="s">
        <v>277</v>
      </c>
      <c r="M1394" s="61">
        <v>301</v>
      </c>
      <c r="N1394" s="61" t="s">
        <v>21</v>
      </c>
      <c r="O1394" s="61">
        <v>1</v>
      </c>
      <c r="P1394" s="61" t="s">
        <v>23</v>
      </c>
      <c r="Q1394" s="61">
        <v>4</v>
      </c>
      <c r="R1394" s="61" t="s">
        <v>40</v>
      </c>
      <c r="S1394" s="61">
        <v>110</v>
      </c>
      <c r="T1394" s="61">
        <v>70909</v>
      </c>
      <c r="U1394" s="33">
        <v>2757.02</v>
      </c>
      <c r="V1394" s="61">
        <v>8.1460000000000008</v>
      </c>
      <c r="W1394" s="61">
        <v>0.121</v>
      </c>
      <c r="X1394" s="61">
        <v>86</v>
      </c>
      <c r="Y1394" s="61">
        <v>2.8000000000000001E-2</v>
      </c>
      <c r="Z1394" s="61">
        <f t="shared" si="86"/>
        <v>195497.53118000002</v>
      </c>
      <c r="AA1394" s="61">
        <f t="shared" si="87"/>
        <v>237.10372000000001</v>
      </c>
    </row>
    <row r="1395" spans="1:27" x14ac:dyDescent="0.25">
      <c r="A1395" s="31">
        <v>43493</v>
      </c>
      <c r="B1395" s="61" t="s">
        <v>55</v>
      </c>
      <c r="C1395" s="65">
        <v>43486</v>
      </c>
      <c r="D1395" s="35">
        <f t="shared" si="84"/>
        <v>2019</v>
      </c>
      <c r="E1395" s="35">
        <f t="shared" si="85"/>
        <v>1</v>
      </c>
      <c r="F1395" s="61">
        <v>120164</v>
      </c>
      <c r="G1395" s="61" t="s">
        <v>275</v>
      </c>
      <c r="H1395" s="61" t="s">
        <v>39</v>
      </c>
      <c r="I1395" s="61" t="s">
        <v>276</v>
      </c>
      <c r="J1395" s="61" t="s">
        <v>20</v>
      </c>
      <c r="K1395" s="61" t="s">
        <v>191</v>
      </c>
      <c r="L1395" s="61" t="s">
        <v>277</v>
      </c>
      <c r="M1395" s="61">
        <v>301</v>
      </c>
      <c r="N1395" s="61" t="s">
        <v>21</v>
      </c>
      <c r="O1395" s="61">
        <v>1</v>
      </c>
      <c r="P1395" s="61" t="s">
        <v>23</v>
      </c>
      <c r="Q1395" s="61">
        <v>4</v>
      </c>
      <c r="R1395" s="61" t="s">
        <v>40</v>
      </c>
      <c r="S1395" s="61">
        <v>106</v>
      </c>
      <c r="T1395" s="61">
        <v>64622</v>
      </c>
      <c r="U1395" s="33">
        <v>4227.9530000000004</v>
      </c>
      <c r="V1395" s="61">
        <v>11.384</v>
      </c>
      <c r="W1395" s="61">
        <v>0.10199999999999999</v>
      </c>
      <c r="X1395" s="61">
        <v>66</v>
      </c>
      <c r="Y1395" s="61">
        <v>2.5999999999999999E-2</v>
      </c>
      <c r="Z1395" s="61">
        <f t="shared" si="86"/>
        <v>273218.77876600006</v>
      </c>
      <c r="AA1395" s="61">
        <f t="shared" si="87"/>
        <v>279.04489800000005</v>
      </c>
    </row>
    <row r="1396" spans="1:27" x14ac:dyDescent="0.25">
      <c r="A1396" s="31">
        <v>43493</v>
      </c>
      <c r="B1396" s="61" t="s">
        <v>55</v>
      </c>
      <c r="C1396" s="65">
        <v>43486</v>
      </c>
      <c r="D1396" s="35">
        <f t="shared" si="84"/>
        <v>2019</v>
      </c>
      <c r="E1396" s="35">
        <f t="shared" si="85"/>
        <v>1</v>
      </c>
      <c r="F1396" s="61">
        <v>120164</v>
      </c>
      <c r="G1396" s="61" t="s">
        <v>275</v>
      </c>
      <c r="H1396" s="61" t="s">
        <v>39</v>
      </c>
      <c r="I1396" s="61" t="s">
        <v>276</v>
      </c>
      <c r="J1396" s="61" t="s">
        <v>20</v>
      </c>
      <c r="K1396" s="61" t="s">
        <v>191</v>
      </c>
      <c r="L1396" s="61" t="s">
        <v>277</v>
      </c>
      <c r="M1396" s="61">
        <v>301</v>
      </c>
      <c r="N1396" s="61" t="s">
        <v>21</v>
      </c>
      <c r="O1396" s="61">
        <v>1</v>
      </c>
      <c r="P1396" s="61" t="s">
        <v>23</v>
      </c>
      <c r="Q1396" s="61">
        <v>4</v>
      </c>
      <c r="R1396" s="61" t="s">
        <v>40</v>
      </c>
      <c r="S1396" s="61">
        <v>107</v>
      </c>
      <c r="T1396" s="61">
        <v>73487</v>
      </c>
      <c r="U1396" s="33">
        <v>4203.8890000000001</v>
      </c>
      <c r="V1396" s="61">
        <v>12.872</v>
      </c>
      <c r="W1396" s="61">
        <v>0.06</v>
      </c>
      <c r="X1396" s="61">
        <v>44</v>
      </c>
      <c r="Y1396" s="61">
        <v>1.7999999999999999E-2</v>
      </c>
      <c r="Z1396" s="61">
        <f t="shared" si="86"/>
        <v>308931.19094300002</v>
      </c>
      <c r="AA1396" s="61">
        <f t="shared" si="87"/>
        <v>184.97111599999999</v>
      </c>
    </row>
    <row r="1397" spans="1:27" x14ac:dyDescent="0.25">
      <c r="A1397" s="31">
        <v>43493</v>
      </c>
      <c r="B1397" s="61" t="s">
        <v>55</v>
      </c>
      <c r="C1397" s="65">
        <v>43486</v>
      </c>
      <c r="D1397" s="35">
        <f t="shared" si="84"/>
        <v>2019</v>
      </c>
      <c r="E1397" s="35">
        <f t="shared" si="85"/>
        <v>1</v>
      </c>
      <c r="F1397" s="61">
        <v>120164</v>
      </c>
      <c r="G1397" s="61" t="s">
        <v>275</v>
      </c>
      <c r="H1397" s="61" t="s">
        <v>39</v>
      </c>
      <c r="I1397" s="61" t="s">
        <v>276</v>
      </c>
      <c r="J1397" s="61" t="s">
        <v>20</v>
      </c>
      <c r="K1397" s="61" t="s">
        <v>191</v>
      </c>
      <c r="L1397" s="61" t="s">
        <v>277</v>
      </c>
      <c r="M1397" s="61">
        <v>301</v>
      </c>
      <c r="N1397" s="61" t="s">
        <v>21</v>
      </c>
      <c r="O1397" s="61">
        <v>1</v>
      </c>
      <c r="P1397" s="61" t="s">
        <v>23</v>
      </c>
      <c r="Q1397" s="61">
        <v>4</v>
      </c>
      <c r="R1397" s="61" t="s">
        <v>40</v>
      </c>
      <c r="S1397" s="61">
        <v>105</v>
      </c>
      <c r="T1397" s="61">
        <v>69756</v>
      </c>
      <c r="U1397" s="33">
        <v>4259.4620000000004</v>
      </c>
      <c r="V1397" s="61">
        <v>12.38</v>
      </c>
      <c r="W1397" s="61">
        <v>7.5999999999999998E-2</v>
      </c>
      <c r="X1397" s="61">
        <v>53</v>
      </c>
      <c r="Y1397" s="61">
        <v>2.1999999999999999E-2</v>
      </c>
      <c r="Z1397" s="61">
        <f t="shared" si="86"/>
        <v>297123.03127199999</v>
      </c>
      <c r="AA1397" s="61">
        <f t="shared" si="87"/>
        <v>225.75148600000003</v>
      </c>
    </row>
    <row r="1398" spans="1:27" x14ac:dyDescent="0.25">
      <c r="A1398" s="31">
        <v>43493</v>
      </c>
      <c r="B1398" s="61" t="s">
        <v>55</v>
      </c>
      <c r="C1398" s="65">
        <v>43486</v>
      </c>
      <c r="D1398" s="35">
        <f t="shared" si="84"/>
        <v>2019</v>
      </c>
      <c r="E1398" s="35">
        <f t="shared" si="85"/>
        <v>1</v>
      </c>
      <c r="F1398" s="61">
        <v>120164</v>
      </c>
      <c r="G1398" s="61" t="s">
        <v>275</v>
      </c>
      <c r="H1398" s="61" t="s">
        <v>39</v>
      </c>
      <c r="I1398" s="61" t="s">
        <v>276</v>
      </c>
      <c r="J1398" s="61" t="s">
        <v>20</v>
      </c>
      <c r="K1398" s="61" t="s">
        <v>191</v>
      </c>
      <c r="L1398" s="61" t="s">
        <v>277</v>
      </c>
      <c r="M1398" s="61">
        <v>301</v>
      </c>
      <c r="N1398" s="61" t="s">
        <v>21</v>
      </c>
      <c r="O1398" s="61">
        <v>1</v>
      </c>
      <c r="P1398" s="61" t="s">
        <v>23</v>
      </c>
      <c r="Q1398" s="61">
        <v>4</v>
      </c>
      <c r="R1398" s="61" t="s">
        <v>40</v>
      </c>
      <c r="S1398" s="61">
        <v>101</v>
      </c>
      <c r="T1398" s="61">
        <v>65345</v>
      </c>
      <c r="U1398" s="33">
        <v>4890.0780000000004</v>
      </c>
      <c r="V1398" s="61">
        <v>13.314</v>
      </c>
      <c r="W1398" s="61">
        <v>6.7000000000000004E-2</v>
      </c>
      <c r="X1398" s="61">
        <v>44</v>
      </c>
      <c r="Y1398" s="61">
        <v>1.7999999999999999E-2</v>
      </c>
      <c r="Z1398" s="61">
        <f t="shared" si="86"/>
        <v>319542.14691000001</v>
      </c>
      <c r="AA1398" s="61">
        <f t="shared" si="87"/>
        <v>215.16343200000003</v>
      </c>
    </row>
    <row r="1399" spans="1:27" x14ac:dyDescent="0.25">
      <c r="A1399" s="31">
        <v>43493</v>
      </c>
      <c r="B1399" s="61" t="s">
        <v>55</v>
      </c>
      <c r="C1399" s="65">
        <v>43486</v>
      </c>
      <c r="D1399" s="35">
        <f t="shared" si="84"/>
        <v>2019</v>
      </c>
      <c r="E1399" s="35">
        <f t="shared" si="85"/>
        <v>1</v>
      </c>
      <c r="F1399" s="61">
        <v>120164</v>
      </c>
      <c r="G1399" s="61" t="s">
        <v>275</v>
      </c>
      <c r="H1399" s="61" t="s">
        <v>39</v>
      </c>
      <c r="I1399" s="61" t="s">
        <v>276</v>
      </c>
      <c r="J1399" s="61" t="s">
        <v>20</v>
      </c>
      <c r="K1399" s="61" t="s">
        <v>191</v>
      </c>
      <c r="L1399" s="61" t="s">
        <v>277</v>
      </c>
      <c r="M1399" s="61">
        <v>301</v>
      </c>
      <c r="N1399" s="61" t="s">
        <v>21</v>
      </c>
      <c r="O1399" s="61">
        <v>1</v>
      </c>
      <c r="P1399" s="61" t="s">
        <v>23</v>
      </c>
      <c r="Q1399" s="61">
        <v>4</v>
      </c>
      <c r="R1399" s="61" t="s">
        <v>40</v>
      </c>
      <c r="S1399" s="61">
        <v>102</v>
      </c>
      <c r="T1399" s="61">
        <v>64328</v>
      </c>
      <c r="U1399" s="33">
        <v>4185.5190000000002</v>
      </c>
      <c r="V1399" s="61">
        <v>11.218999999999999</v>
      </c>
      <c r="W1399" s="61">
        <v>0.106</v>
      </c>
      <c r="X1399" s="61">
        <v>68</v>
      </c>
      <c r="Y1399" s="61">
        <v>3.3000000000000002E-2</v>
      </c>
      <c r="Z1399" s="61">
        <f t="shared" si="86"/>
        <v>269246.06623200001</v>
      </c>
      <c r="AA1399" s="61">
        <f t="shared" si="87"/>
        <v>284.61529200000001</v>
      </c>
    </row>
    <row r="1400" spans="1:27" x14ac:dyDescent="0.25">
      <c r="A1400" s="31">
        <v>43493</v>
      </c>
      <c r="B1400" s="61" t="s">
        <v>55</v>
      </c>
      <c r="C1400" s="65">
        <v>43486</v>
      </c>
      <c r="D1400" s="35">
        <f t="shared" si="84"/>
        <v>2019</v>
      </c>
      <c r="E1400" s="35">
        <f t="shared" si="85"/>
        <v>1</v>
      </c>
      <c r="F1400" s="61">
        <v>120164</v>
      </c>
      <c r="G1400" s="61" t="s">
        <v>275</v>
      </c>
      <c r="H1400" s="61" t="s">
        <v>39</v>
      </c>
      <c r="I1400" s="61" t="s">
        <v>276</v>
      </c>
      <c r="J1400" s="61" t="s">
        <v>20</v>
      </c>
      <c r="K1400" s="61" t="s">
        <v>191</v>
      </c>
      <c r="L1400" s="61" t="s">
        <v>277</v>
      </c>
      <c r="M1400" s="61">
        <v>301</v>
      </c>
      <c r="N1400" s="61" t="s">
        <v>21</v>
      </c>
      <c r="O1400" s="61">
        <v>1</v>
      </c>
      <c r="P1400" s="61" t="s">
        <v>23</v>
      </c>
      <c r="Q1400" s="61">
        <v>4</v>
      </c>
      <c r="R1400" s="61" t="s">
        <v>40</v>
      </c>
      <c r="S1400" s="61">
        <v>104</v>
      </c>
      <c r="T1400" s="61">
        <v>64664</v>
      </c>
      <c r="U1400" s="33">
        <v>4223.7049999999999</v>
      </c>
      <c r="V1400" s="61">
        <v>11.38</v>
      </c>
      <c r="W1400" s="61">
        <v>9.0999999999999998E-2</v>
      </c>
      <c r="X1400" s="61">
        <v>59</v>
      </c>
      <c r="Y1400" s="61">
        <v>2.3E-2</v>
      </c>
      <c r="Z1400" s="61">
        <f t="shared" si="86"/>
        <v>273121.66012000002</v>
      </c>
      <c r="AA1400" s="61">
        <f t="shared" si="87"/>
        <v>249.19859500000001</v>
      </c>
    </row>
    <row r="1401" spans="1:27" x14ac:dyDescent="0.25">
      <c r="A1401" s="31">
        <v>43493</v>
      </c>
      <c r="B1401" s="61" t="s">
        <v>55</v>
      </c>
      <c r="C1401" s="65">
        <v>43486</v>
      </c>
      <c r="D1401" s="35">
        <f t="shared" si="84"/>
        <v>2019</v>
      </c>
      <c r="E1401" s="35">
        <f t="shared" si="85"/>
        <v>1</v>
      </c>
      <c r="F1401" s="61">
        <v>120164</v>
      </c>
      <c r="G1401" s="61" t="s">
        <v>275</v>
      </c>
      <c r="H1401" s="61" t="s">
        <v>39</v>
      </c>
      <c r="I1401" s="61" t="s">
        <v>276</v>
      </c>
      <c r="J1401" s="61" t="s">
        <v>20</v>
      </c>
      <c r="K1401" s="61" t="s">
        <v>191</v>
      </c>
      <c r="L1401" s="61" t="s">
        <v>277</v>
      </c>
      <c r="M1401" s="61">
        <v>301</v>
      </c>
      <c r="N1401" s="61" t="s">
        <v>21</v>
      </c>
      <c r="O1401" s="61">
        <v>1</v>
      </c>
      <c r="P1401" s="61" t="s">
        <v>23</v>
      </c>
      <c r="Q1401" s="61">
        <v>4</v>
      </c>
      <c r="R1401" s="61" t="s">
        <v>40</v>
      </c>
      <c r="S1401" s="61">
        <v>103</v>
      </c>
      <c r="T1401" s="61">
        <v>62414</v>
      </c>
      <c r="U1401" s="33">
        <v>4361.9740000000002</v>
      </c>
      <c r="V1401" s="61">
        <v>11.343999999999999</v>
      </c>
      <c r="W1401" s="61">
        <v>0.08</v>
      </c>
      <c r="X1401" s="61">
        <v>50</v>
      </c>
      <c r="Y1401" s="61">
        <v>3.6999999999999998E-2</v>
      </c>
      <c r="Z1401" s="61">
        <f t="shared" si="86"/>
        <v>272248.24523599999</v>
      </c>
      <c r="AA1401" s="61">
        <f t="shared" si="87"/>
        <v>218.09870000000001</v>
      </c>
    </row>
    <row r="1402" spans="1:27" x14ac:dyDescent="0.25">
      <c r="A1402" s="31">
        <v>43493</v>
      </c>
      <c r="B1402" s="61" t="s">
        <v>55</v>
      </c>
      <c r="C1402" s="65">
        <v>43486</v>
      </c>
      <c r="D1402" s="35">
        <f t="shared" si="84"/>
        <v>2019</v>
      </c>
      <c r="E1402" s="35">
        <f t="shared" si="85"/>
        <v>1</v>
      </c>
      <c r="F1402" s="61">
        <v>120164</v>
      </c>
      <c r="G1402" s="61" t="s">
        <v>275</v>
      </c>
      <c r="H1402" s="61" t="s">
        <v>39</v>
      </c>
      <c r="I1402" s="61" t="s">
        <v>276</v>
      </c>
      <c r="J1402" s="61" t="s">
        <v>20</v>
      </c>
      <c r="K1402" s="61" t="s">
        <v>191</v>
      </c>
      <c r="L1402" s="61" t="s">
        <v>277</v>
      </c>
      <c r="M1402" s="61">
        <v>301</v>
      </c>
      <c r="N1402" s="61" t="s">
        <v>21</v>
      </c>
      <c r="O1402" s="61">
        <v>1</v>
      </c>
      <c r="P1402" s="61" t="s">
        <v>23</v>
      </c>
      <c r="Q1402" s="61">
        <v>4</v>
      </c>
      <c r="R1402" s="61" t="s">
        <v>40</v>
      </c>
      <c r="S1402" s="61">
        <v>112</v>
      </c>
      <c r="T1402" s="61">
        <v>70860</v>
      </c>
      <c r="U1402" s="33">
        <v>3090.8629999999998</v>
      </c>
      <c r="V1402" s="61">
        <v>9.1259999999999994</v>
      </c>
      <c r="W1402" s="61">
        <v>0.14000000000000001</v>
      </c>
      <c r="X1402" s="61">
        <v>99</v>
      </c>
      <c r="Y1402" s="61">
        <v>3.6999999999999998E-2</v>
      </c>
      <c r="Z1402" s="61">
        <f t="shared" si="86"/>
        <v>219018.55217999997</v>
      </c>
      <c r="AA1402" s="61">
        <f t="shared" si="87"/>
        <v>305.99543699999998</v>
      </c>
    </row>
    <row r="1403" spans="1:27" x14ac:dyDescent="0.25">
      <c r="A1403" s="31">
        <v>43493</v>
      </c>
      <c r="B1403" s="61" t="s">
        <v>55</v>
      </c>
      <c r="C1403" s="65">
        <v>43486</v>
      </c>
      <c r="D1403" s="35">
        <f t="shared" si="84"/>
        <v>2019</v>
      </c>
      <c r="E1403" s="35">
        <f t="shared" si="85"/>
        <v>1</v>
      </c>
      <c r="F1403" s="61">
        <v>120164</v>
      </c>
      <c r="G1403" s="61" t="s">
        <v>275</v>
      </c>
      <c r="H1403" s="61" t="s">
        <v>39</v>
      </c>
      <c r="I1403" s="61" t="s">
        <v>276</v>
      </c>
      <c r="J1403" s="61" t="s">
        <v>20</v>
      </c>
      <c r="K1403" s="61" t="s">
        <v>191</v>
      </c>
      <c r="L1403" s="61" t="s">
        <v>277</v>
      </c>
      <c r="M1403" s="61">
        <v>301</v>
      </c>
      <c r="N1403" s="61" t="s">
        <v>21</v>
      </c>
      <c r="O1403" s="61">
        <v>1</v>
      </c>
      <c r="P1403" s="61" t="s">
        <v>23</v>
      </c>
      <c r="Q1403" s="61">
        <v>4</v>
      </c>
      <c r="R1403" s="61" t="s">
        <v>40</v>
      </c>
      <c r="S1403" s="61">
        <v>113</v>
      </c>
      <c r="T1403" s="61">
        <v>56635</v>
      </c>
      <c r="U1403" s="33">
        <v>3780.9659999999999</v>
      </c>
      <c r="V1403" s="61">
        <v>8.9220000000000006</v>
      </c>
      <c r="W1403" s="61">
        <v>0.20300000000000001</v>
      </c>
      <c r="X1403" s="61">
        <v>115</v>
      </c>
      <c r="Y1403" s="61">
        <v>5.7000000000000002E-2</v>
      </c>
      <c r="Z1403" s="61">
        <f t="shared" si="86"/>
        <v>214135.00941</v>
      </c>
      <c r="AA1403" s="61">
        <f t="shared" si="87"/>
        <v>434.81108999999998</v>
      </c>
    </row>
    <row r="1404" spans="1:27" x14ac:dyDescent="0.25">
      <c r="A1404" s="31">
        <v>43493</v>
      </c>
      <c r="B1404" s="61" t="s">
        <v>55</v>
      </c>
      <c r="C1404" s="65">
        <v>43486</v>
      </c>
      <c r="D1404" s="35">
        <f t="shared" si="84"/>
        <v>2019</v>
      </c>
      <c r="E1404" s="35">
        <f t="shared" si="85"/>
        <v>1</v>
      </c>
      <c r="F1404" s="61">
        <v>120164</v>
      </c>
      <c r="G1404" s="61" t="s">
        <v>275</v>
      </c>
      <c r="H1404" s="61" t="s">
        <v>39</v>
      </c>
      <c r="I1404" s="61" t="s">
        <v>276</v>
      </c>
      <c r="J1404" s="61" t="s">
        <v>20</v>
      </c>
      <c r="K1404" s="61" t="s">
        <v>191</v>
      </c>
      <c r="L1404" s="61" t="s">
        <v>277</v>
      </c>
      <c r="M1404" s="61">
        <v>301</v>
      </c>
      <c r="N1404" s="61" t="s">
        <v>21</v>
      </c>
      <c r="O1404" s="61">
        <v>1</v>
      </c>
      <c r="P1404" s="61" t="s">
        <v>23</v>
      </c>
      <c r="Q1404" s="61">
        <v>4</v>
      </c>
      <c r="R1404" s="61" t="s">
        <v>40</v>
      </c>
      <c r="S1404" s="61">
        <v>114</v>
      </c>
      <c r="T1404" s="61">
        <v>63821</v>
      </c>
      <c r="U1404" s="33">
        <v>4074.654</v>
      </c>
      <c r="V1404" s="61">
        <v>10.835000000000001</v>
      </c>
      <c r="W1404" s="61">
        <v>7.8E-2</v>
      </c>
      <c r="X1404" s="61">
        <v>50</v>
      </c>
      <c r="Y1404" s="61">
        <v>2.1999999999999999E-2</v>
      </c>
      <c r="Z1404" s="61">
        <f t="shared" si="86"/>
        <v>260048.49293399998</v>
      </c>
      <c r="AA1404" s="61">
        <f t="shared" si="87"/>
        <v>203.73270000000002</v>
      </c>
    </row>
    <row r="1405" spans="1:27" x14ac:dyDescent="0.25">
      <c r="A1405" s="31">
        <v>43493</v>
      </c>
      <c r="B1405" s="61" t="s">
        <v>55</v>
      </c>
      <c r="C1405" s="65">
        <v>43486</v>
      </c>
      <c r="D1405" s="35">
        <f t="shared" si="84"/>
        <v>2019</v>
      </c>
      <c r="E1405" s="35">
        <f t="shared" si="85"/>
        <v>1</v>
      </c>
      <c r="F1405" s="61">
        <v>120164</v>
      </c>
      <c r="G1405" s="61" t="s">
        <v>275</v>
      </c>
      <c r="H1405" s="61" t="s">
        <v>39</v>
      </c>
      <c r="I1405" s="61" t="s">
        <v>276</v>
      </c>
      <c r="J1405" s="61" t="s">
        <v>20</v>
      </c>
      <c r="K1405" s="61" t="s">
        <v>191</v>
      </c>
      <c r="L1405" s="61" t="s">
        <v>277</v>
      </c>
      <c r="M1405" s="61">
        <v>301</v>
      </c>
      <c r="N1405" s="61" t="s">
        <v>21</v>
      </c>
      <c r="O1405" s="61">
        <v>1</v>
      </c>
      <c r="P1405" s="61" t="s">
        <v>23</v>
      </c>
      <c r="Q1405" s="61">
        <v>4</v>
      </c>
      <c r="R1405" s="61" t="s">
        <v>40</v>
      </c>
      <c r="S1405" s="61">
        <v>115</v>
      </c>
      <c r="T1405" s="61">
        <v>56425</v>
      </c>
      <c r="U1405" s="33">
        <v>3619.4879999999998</v>
      </c>
      <c r="V1405" s="61">
        <v>8.51</v>
      </c>
      <c r="W1405" s="61">
        <v>0.25</v>
      </c>
      <c r="X1405" s="61">
        <v>141</v>
      </c>
      <c r="Y1405" s="61">
        <v>6.2E-2</v>
      </c>
      <c r="Z1405" s="61">
        <f t="shared" si="86"/>
        <v>204229.61039999998</v>
      </c>
      <c r="AA1405" s="61">
        <f t="shared" si="87"/>
        <v>510.34780799999999</v>
      </c>
    </row>
    <row r="1406" spans="1:27" x14ac:dyDescent="0.25">
      <c r="A1406" s="31">
        <v>43493</v>
      </c>
      <c r="B1406" s="61" t="s">
        <v>55</v>
      </c>
      <c r="C1406" s="65">
        <v>43486</v>
      </c>
      <c r="D1406" s="35">
        <f t="shared" si="84"/>
        <v>2019</v>
      </c>
      <c r="E1406" s="35">
        <f t="shared" si="85"/>
        <v>1</v>
      </c>
      <c r="F1406" s="61">
        <v>120164</v>
      </c>
      <c r="G1406" s="61" t="s">
        <v>275</v>
      </c>
      <c r="H1406" s="61" t="s">
        <v>39</v>
      </c>
      <c r="I1406" s="61" t="s">
        <v>276</v>
      </c>
      <c r="J1406" s="61" t="s">
        <v>20</v>
      </c>
      <c r="K1406" s="61" t="s">
        <v>191</v>
      </c>
      <c r="L1406" s="61" t="s">
        <v>277</v>
      </c>
      <c r="M1406" s="61">
        <v>301</v>
      </c>
      <c r="N1406" s="61" t="s">
        <v>21</v>
      </c>
      <c r="O1406" s="61">
        <v>1</v>
      </c>
      <c r="P1406" s="61" t="s">
        <v>23</v>
      </c>
      <c r="Q1406" s="61">
        <v>4</v>
      </c>
      <c r="R1406" s="61" t="s">
        <v>40</v>
      </c>
      <c r="S1406" s="61">
        <v>116</v>
      </c>
      <c r="T1406" s="61">
        <v>65568</v>
      </c>
      <c r="U1406" s="33">
        <v>3783.518</v>
      </c>
      <c r="V1406" s="61">
        <v>10.337</v>
      </c>
      <c r="W1406" s="61">
        <v>8.1000000000000003E-2</v>
      </c>
      <c r="X1406" s="61">
        <v>53</v>
      </c>
      <c r="Y1406" s="61">
        <v>2.4E-2</v>
      </c>
      <c r="Z1406" s="61">
        <f t="shared" si="86"/>
        <v>248077.708224</v>
      </c>
      <c r="AA1406" s="61">
        <f t="shared" si="87"/>
        <v>200.526454</v>
      </c>
    </row>
    <row r="1407" spans="1:27" x14ac:dyDescent="0.25">
      <c r="A1407" s="31">
        <v>43486</v>
      </c>
      <c r="B1407" s="61" t="s">
        <v>56</v>
      </c>
      <c r="C1407" s="65">
        <v>43479</v>
      </c>
      <c r="D1407" s="35">
        <f t="shared" si="84"/>
        <v>2019</v>
      </c>
      <c r="E1407" s="35">
        <f t="shared" si="85"/>
        <v>1</v>
      </c>
      <c r="F1407" s="61">
        <v>120164</v>
      </c>
      <c r="G1407" s="61" t="s">
        <v>275</v>
      </c>
      <c r="H1407" s="61" t="s">
        <v>39</v>
      </c>
      <c r="I1407" s="61" t="s">
        <v>276</v>
      </c>
      <c r="J1407" s="61" t="s">
        <v>20</v>
      </c>
      <c r="K1407" s="61" t="s">
        <v>191</v>
      </c>
      <c r="L1407" s="61" t="s">
        <v>277</v>
      </c>
      <c r="M1407" s="61">
        <v>301</v>
      </c>
      <c r="N1407" s="61" t="s">
        <v>21</v>
      </c>
      <c r="O1407" s="61">
        <v>1</v>
      </c>
      <c r="P1407" s="61" t="s">
        <v>23</v>
      </c>
      <c r="Q1407" s="61">
        <v>4</v>
      </c>
      <c r="R1407" s="61" t="s">
        <v>40</v>
      </c>
      <c r="S1407" s="61">
        <v>116</v>
      </c>
      <c r="T1407" s="61">
        <v>65640</v>
      </c>
      <c r="U1407" s="33">
        <v>3646.6529999999998</v>
      </c>
      <c r="V1407" s="61">
        <v>9.9740000000000002</v>
      </c>
      <c r="W1407" s="61">
        <v>0.11</v>
      </c>
      <c r="X1407" s="61">
        <v>72</v>
      </c>
      <c r="Y1407" s="61">
        <v>1.2E-2</v>
      </c>
      <c r="Z1407" s="61">
        <f t="shared" si="86"/>
        <v>239366.30291999999</v>
      </c>
      <c r="AA1407" s="61">
        <f t="shared" si="87"/>
        <v>262.55901599999999</v>
      </c>
    </row>
    <row r="1408" spans="1:27" x14ac:dyDescent="0.25">
      <c r="A1408" s="31">
        <v>43486</v>
      </c>
      <c r="B1408" s="61" t="s">
        <v>56</v>
      </c>
      <c r="C1408" s="65">
        <v>43479</v>
      </c>
      <c r="D1408" s="35">
        <f t="shared" si="84"/>
        <v>2019</v>
      </c>
      <c r="E1408" s="35">
        <f t="shared" si="85"/>
        <v>1</v>
      </c>
      <c r="F1408" s="61">
        <v>120164</v>
      </c>
      <c r="G1408" s="61" t="s">
        <v>275</v>
      </c>
      <c r="H1408" s="61" t="s">
        <v>39</v>
      </c>
      <c r="I1408" s="61" t="s">
        <v>276</v>
      </c>
      <c r="J1408" s="61" t="s">
        <v>20</v>
      </c>
      <c r="K1408" s="61" t="s">
        <v>191</v>
      </c>
      <c r="L1408" s="61" t="s">
        <v>277</v>
      </c>
      <c r="M1408" s="61">
        <v>301</v>
      </c>
      <c r="N1408" s="61" t="s">
        <v>21</v>
      </c>
      <c r="O1408" s="61">
        <v>1</v>
      </c>
      <c r="P1408" s="61" t="s">
        <v>23</v>
      </c>
      <c r="Q1408" s="61">
        <v>4</v>
      </c>
      <c r="R1408" s="61" t="s">
        <v>40</v>
      </c>
      <c r="S1408" s="61">
        <v>115</v>
      </c>
      <c r="T1408" s="61">
        <v>56562</v>
      </c>
      <c r="U1408" s="33">
        <v>3483.6640000000002</v>
      </c>
      <c r="V1408" s="61">
        <v>8.2100000000000009</v>
      </c>
      <c r="W1408" s="61">
        <v>0.24199999999999999</v>
      </c>
      <c r="X1408" s="61">
        <v>137</v>
      </c>
      <c r="Y1408" s="61">
        <v>3.9E-2</v>
      </c>
      <c r="Z1408" s="61">
        <f t="shared" si="86"/>
        <v>197043.00316800002</v>
      </c>
      <c r="AA1408" s="61">
        <f t="shared" si="87"/>
        <v>477.26196800000002</v>
      </c>
    </row>
    <row r="1409" spans="1:27" x14ac:dyDescent="0.25">
      <c r="A1409" s="31">
        <v>43486</v>
      </c>
      <c r="B1409" s="61" t="s">
        <v>56</v>
      </c>
      <c r="C1409" s="65">
        <v>43479</v>
      </c>
      <c r="D1409" s="35">
        <f t="shared" si="84"/>
        <v>2019</v>
      </c>
      <c r="E1409" s="35">
        <f t="shared" si="85"/>
        <v>1</v>
      </c>
      <c r="F1409" s="61">
        <v>120164</v>
      </c>
      <c r="G1409" s="61" t="s">
        <v>275</v>
      </c>
      <c r="H1409" s="61" t="s">
        <v>39</v>
      </c>
      <c r="I1409" s="61" t="s">
        <v>276</v>
      </c>
      <c r="J1409" s="61" t="s">
        <v>20</v>
      </c>
      <c r="K1409" s="61" t="s">
        <v>191</v>
      </c>
      <c r="L1409" s="61" t="s">
        <v>277</v>
      </c>
      <c r="M1409" s="61">
        <v>301</v>
      </c>
      <c r="N1409" s="61" t="s">
        <v>21</v>
      </c>
      <c r="O1409" s="61">
        <v>1</v>
      </c>
      <c r="P1409" s="61" t="s">
        <v>23</v>
      </c>
      <c r="Q1409" s="61">
        <v>4</v>
      </c>
      <c r="R1409" s="61" t="s">
        <v>40</v>
      </c>
      <c r="S1409" s="61">
        <v>114</v>
      </c>
      <c r="T1409" s="61">
        <v>63865</v>
      </c>
      <c r="U1409" s="33">
        <v>3932.0340000000001</v>
      </c>
      <c r="V1409" s="61">
        <v>10.462999999999999</v>
      </c>
      <c r="W1409" s="61">
        <v>6.9000000000000006E-2</v>
      </c>
      <c r="X1409" s="61">
        <v>44</v>
      </c>
      <c r="Y1409" s="61">
        <v>8.9999999999999993E-3</v>
      </c>
      <c r="Z1409" s="61">
        <f t="shared" si="86"/>
        <v>251119.35141</v>
      </c>
      <c r="AA1409" s="61">
        <f t="shared" si="87"/>
        <v>173.00949600000001</v>
      </c>
    </row>
    <row r="1410" spans="1:27" x14ac:dyDescent="0.25">
      <c r="A1410" s="31">
        <v>43486</v>
      </c>
      <c r="B1410" s="61" t="s">
        <v>56</v>
      </c>
      <c r="C1410" s="65">
        <v>43479</v>
      </c>
      <c r="D1410" s="35">
        <f t="shared" si="84"/>
        <v>2019</v>
      </c>
      <c r="E1410" s="35">
        <f t="shared" si="85"/>
        <v>1</v>
      </c>
      <c r="F1410" s="61">
        <v>120164</v>
      </c>
      <c r="G1410" s="61" t="s">
        <v>275</v>
      </c>
      <c r="H1410" s="61" t="s">
        <v>39</v>
      </c>
      <c r="I1410" s="61" t="s">
        <v>276</v>
      </c>
      <c r="J1410" s="61" t="s">
        <v>20</v>
      </c>
      <c r="K1410" s="61" t="s">
        <v>191</v>
      </c>
      <c r="L1410" s="61" t="s">
        <v>277</v>
      </c>
      <c r="M1410" s="61">
        <v>301</v>
      </c>
      <c r="N1410" s="61" t="s">
        <v>21</v>
      </c>
      <c r="O1410" s="61">
        <v>1</v>
      </c>
      <c r="P1410" s="61" t="s">
        <v>23</v>
      </c>
      <c r="Q1410" s="61">
        <v>4</v>
      </c>
      <c r="R1410" s="61" t="s">
        <v>40</v>
      </c>
      <c r="S1410" s="61">
        <v>113</v>
      </c>
      <c r="T1410" s="61">
        <v>56772</v>
      </c>
      <c r="U1410" s="33">
        <v>3635.1849999999999</v>
      </c>
      <c r="V1410" s="61">
        <v>8.5990000000000002</v>
      </c>
      <c r="W1410" s="61">
        <v>0.24099999999999999</v>
      </c>
      <c r="X1410" s="61">
        <v>137</v>
      </c>
      <c r="Y1410" s="61">
        <v>7.8E-2</v>
      </c>
      <c r="Z1410" s="61">
        <f t="shared" si="86"/>
        <v>206376.72282</v>
      </c>
      <c r="AA1410" s="61">
        <f t="shared" si="87"/>
        <v>498.02034499999996</v>
      </c>
    </row>
    <row r="1411" spans="1:27" x14ac:dyDescent="0.25">
      <c r="A1411" s="31">
        <v>43486</v>
      </c>
      <c r="B1411" s="61" t="s">
        <v>56</v>
      </c>
      <c r="C1411" s="65">
        <v>43479</v>
      </c>
      <c r="D1411" s="35">
        <f t="shared" ref="D1411:D1474" si="88">YEAR(C1411)</f>
        <v>2019</v>
      </c>
      <c r="E1411" s="35">
        <f t="shared" ref="E1411:E1474" si="89">MONTH(C1411)</f>
        <v>1</v>
      </c>
      <c r="F1411" s="61">
        <v>120164</v>
      </c>
      <c r="G1411" s="61" t="s">
        <v>275</v>
      </c>
      <c r="H1411" s="61" t="s">
        <v>39</v>
      </c>
      <c r="I1411" s="61" t="s">
        <v>276</v>
      </c>
      <c r="J1411" s="61" t="s">
        <v>20</v>
      </c>
      <c r="K1411" s="61" t="s">
        <v>191</v>
      </c>
      <c r="L1411" s="61" t="s">
        <v>277</v>
      </c>
      <c r="M1411" s="61">
        <v>301</v>
      </c>
      <c r="N1411" s="61" t="s">
        <v>21</v>
      </c>
      <c r="O1411" s="61">
        <v>1</v>
      </c>
      <c r="P1411" s="61" t="s">
        <v>23</v>
      </c>
      <c r="Q1411" s="61">
        <v>4</v>
      </c>
      <c r="R1411" s="61" t="s">
        <v>40</v>
      </c>
      <c r="S1411" s="61">
        <v>112</v>
      </c>
      <c r="T1411" s="61">
        <v>70955</v>
      </c>
      <c r="U1411" s="33">
        <v>2970.4349999999999</v>
      </c>
      <c r="V1411" s="61">
        <v>8.782</v>
      </c>
      <c r="W1411" s="61">
        <v>0.13400000000000001</v>
      </c>
      <c r="X1411" s="61">
        <v>95</v>
      </c>
      <c r="Y1411" s="61">
        <v>2.5000000000000001E-2</v>
      </c>
      <c r="Z1411" s="61">
        <f t="shared" ref="Z1411:Z1474" si="90">T1411*U1411/1000</f>
        <v>210767.21542499997</v>
      </c>
      <c r="AA1411" s="61">
        <f t="shared" ref="AA1411:AA1474" si="91">X1411*U1411/1000</f>
        <v>282.19132500000001</v>
      </c>
    </row>
    <row r="1412" spans="1:27" x14ac:dyDescent="0.25">
      <c r="A1412" s="31">
        <v>43486</v>
      </c>
      <c r="B1412" s="61" t="s">
        <v>56</v>
      </c>
      <c r="C1412" s="65">
        <v>43479</v>
      </c>
      <c r="D1412" s="35">
        <f t="shared" si="88"/>
        <v>2019</v>
      </c>
      <c r="E1412" s="35">
        <f t="shared" si="89"/>
        <v>1</v>
      </c>
      <c r="F1412" s="61">
        <v>120164</v>
      </c>
      <c r="G1412" s="61" t="s">
        <v>275</v>
      </c>
      <c r="H1412" s="61" t="s">
        <v>39</v>
      </c>
      <c r="I1412" s="61" t="s">
        <v>276</v>
      </c>
      <c r="J1412" s="61" t="s">
        <v>20</v>
      </c>
      <c r="K1412" s="61" t="s">
        <v>191</v>
      </c>
      <c r="L1412" s="61" t="s">
        <v>277</v>
      </c>
      <c r="M1412" s="61">
        <v>301</v>
      </c>
      <c r="N1412" s="61" t="s">
        <v>21</v>
      </c>
      <c r="O1412" s="61">
        <v>1</v>
      </c>
      <c r="P1412" s="61" t="s">
        <v>23</v>
      </c>
      <c r="Q1412" s="61">
        <v>4</v>
      </c>
      <c r="R1412" s="61" t="s">
        <v>40</v>
      </c>
      <c r="S1412" s="61">
        <v>103</v>
      </c>
      <c r="T1412" s="61">
        <v>62485</v>
      </c>
      <c r="U1412" s="33">
        <v>4224.6840000000002</v>
      </c>
      <c r="V1412" s="61">
        <v>10.999000000000001</v>
      </c>
      <c r="W1412" s="61">
        <v>0.114</v>
      </c>
      <c r="X1412" s="61">
        <v>71</v>
      </c>
      <c r="Y1412" s="61">
        <v>3.2000000000000001E-2</v>
      </c>
      <c r="Z1412" s="61">
        <f t="shared" si="90"/>
        <v>263979.37974</v>
      </c>
      <c r="AA1412" s="61">
        <f t="shared" si="91"/>
        <v>299.952564</v>
      </c>
    </row>
    <row r="1413" spans="1:27" x14ac:dyDescent="0.25">
      <c r="A1413" s="31">
        <v>43486</v>
      </c>
      <c r="B1413" s="61" t="s">
        <v>56</v>
      </c>
      <c r="C1413" s="65">
        <v>43479</v>
      </c>
      <c r="D1413" s="35">
        <f t="shared" si="88"/>
        <v>2019</v>
      </c>
      <c r="E1413" s="35">
        <f t="shared" si="89"/>
        <v>1</v>
      </c>
      <c r="F1413" s="61">
        <v>120164</v>
      </c>
      <c r="G1413" s="61" t="s">
        <v>275</v>
      </c>
      <c r="H1413" s="61" t="s">
        <v>39</v>
      </c>
      <c r="I1413" s="61" t="s">
        <v>276</v>
      </c>
      <c r="J1413" s="61" t="s">
        <v>20</v>
      </c>
      <c r="K1413" s="61" t="s">
        <v>191</v>
      </c>
      <c r="L1413" s="61" t="s">
        <v>277</v>
      </c>
      <c r="M1413" s="61">
        <v>301</v>
      </c>
      <c r="N1413" s="61" t="s">
        <v>21</v>
      </c>
      <c r="O1413" s="61">
        <v>1</v>
      </c>
      <c r="P1413" s="61" t="s">
        <v>23</v>
      </c>
      <c r="Q1413" s="61">
        <v>4</v>
      </c>
      <c r="R1413" s="61" t="s">
        <v>40</v>
      </c>
      <c r="S1413" s="61">
        <v>104</v>
      </c>
      <c r="T1413" s="61">
        <v>64759</v>
      </c>
      <c r="U1413" s="33">
        <v>4084.21</v>
      </c>
      <c r="V1413" s="61">
        <v>11.02</v>
      </c>
      <c r="W1413" s="61">
        <v>0.14699999999999999</v>
      </c>
      <c r="X1413" s="61">
        <v>95</v>
      </c>
      <c r="Y1413" s="61">
        <v>0.04</v>
      </c>
      <c r="Z1413" s="61">
        <f t="shared" si="90"/>
        <v>264489.35539000004</v>
      </c>
      <c r="AA1413" s="61">
        <f t="shared" si="91"/>
        <v>387.99995000000001</v>
      </c>
    </row>
    <row r="1414" spans="1:27" x14ac:dyDescent="0.25">
      <c r="A1414" s="31">
        <v>43486</v>
      </c>
      <c r="B1414" s="61" t="s">
        <v>56</v>
      </c>
      <c r="C1414" s="65">
        <v>43479</v>
      </c>
      <c r="D1414" s="35">
        <f t="shared" si="88"/>
        <v>2019</v>
      </c>
      <c r="E1414" s="35">
        <f t="shared" si="89"/>
        <v>1</v>
      </c>
      <c r="F1414" s="61">
        <v>120164</v>
      </c>
      <c r="G1414" s="61" t="s">
        <v>275</v>
      </c>
      <c r="H1414" s="61" t="s">
        <v>39</v>
      </c>
      <c r="I1414" s="61" t="s">
        <v>276</v>
      </c>
      <c r="J1414" s="61" t="s">
        <v>20</v>
      </c>
      <c r="K1414" s="61" t="s">
        <v>191</v>
      </c>
      <c r="L1414" s="61" t="s">
        <v>277</v>
      </c>
      <c r="M1414" s="61">
        <v>301</v>
      </c>
      <c r="N1414" s="61" t="s">
        <v>21</v>
      </c>
      <c r="O1414" s="61">
        <v>1</v>
      </c>
      <c r="P1414" s="61" t="s">
        <v>23</v>
      </c>
      <c r="Q1414" s="61">
        <v>4</v>
      </c>
      <c r="R1414" s="61" t="s">
        <v>40</v>
      </c>
      <c r="S1414" s="61">
        <v>102</v>
      </c>
      <c r="T1414" s="61">
        <v>64428</v>
      </c>
      <c r="U1414" s="33">
        <v>4032.7</v>
      </c>
      <c r="V1414" s="61">
        <v>10.826000000000001</v>
      </c>
      <c r="W1414" s="61">
        <v>0.155</v>
      </c>
      <c r="X1414" s="61">
        <v>100</v>
      </c>
      <c r="Y1414" s="61">
        <v>5.2999999999999999E-2</v>
      </c>
      <c r="Z1414" s="61">
        <f t="shared" si="90"/>
        <v>259818.79559999998</v>
      </c>
      <c r="AA1414" s="61">
        <f t="shared" si="91"/>
        <v>403.27</v>
      </c>
    </row>
    <row r="1415" spans="1:27" x14ac:dyDescent="0.25">
      <c r="A1415" s="31">
        <v>43486</v>
      </c>
      <c r="B1415" s="61" t="s">
        <v>56</v>
      </c>
      <c r="C1415" s="65">
        <v>43479</v>
      </c>
      <c r="D1415" s="35">
        <f t="shared" si="88"/>
        <v>2019</v>
      </c>
      <c r="E1415" s="35">
        <f t="shared" si="89"/>
        <v>1</v>
      </c>
      <c r="F1415" s="61">
        <v>120164</v>
      </c>
      <c r="G1415" s="61" t="s">
        <v>275</v>
      </c>
      <c r="H1415" s="61" t="s">
        <v>39</v>
      </c>
      <c r="I1415" s="61" t="s">
        <v>276</v>
      </c>
      <c r="J1415" s="61" t="s">
        <v>20</v>
      </c>
      <c r="K1415" s="61" t="s">
        <v>191</v>
      </c>
      <c r="L1415" s="61" t="s">
        <v>277</v>
      </c>
      <c r="M1415" s="61">
        <v>301</v>
      </c>
      <c r="N1415" s="61" t="s">
        <v>21</v>
      </c>
      <c r="O1415" s="61">
        <v>1</v>
      </c>
      <c r="P1415" s="61" t="s">
        <v>23</v>
      </c>
      <c r="Q1415" s="61">
        <v>4</v>
      </c>
      <c r="R1415" s="61" t="s">
        <v>40</v>
      </c>
      <c r="S1415" s="61">
        <v>101</v>
      </c>
      <c r="T1415" s="61">
        <v>65430</v>
      </c>
      <c r="U1415" s="33">
        <v>4722.1319999999996</v>
      </c>
      <c r="V1415" s="61">
        <v>12.874000000000001</v>
      </c>
      <c r="W1415" s="61">
        <v>0.13</v>
      </c>
      <c r="X1415" s="61">
        <v>85</v>
      </c>
      <c r="Y1415" s="61">
        <v>2.4E-2</v>
      </c>
      <c r="Z1415" s="61">
        <f t="shared" si="90"/>
        <v>308969.09675999999</v>
      </c>
      <c r="AA1415" s="61">
        <f t="shared" si="91"/>
        <v>401.38121999999998</v>
      </c>
    </row>
    <row r="1416" spans="1:27" x14ac:dyDescent="0.25">
      <c r="A1416" s="31">
        <v>43486</v>
      </c>
      <c r="B1416" s="61" t="s">
        <v>56</v>
      </c>
      <c r="C1416" s="65">
        <v>43479</v>
      </c>
      <c r="D1416" s="35">
        <f t="shared" si="88"/>
        <v>2019</v>
      </c>
      <c r="E1416" s="35">
        <f t="shared" si="89"/>
        <v>1</v>
      </c>
      <c r="F1416" s="61">
        <v>120164</v>
      </c>
      <c r="G1416" s="61" t="s">
        <v>275</v>
      </c>
      <c r="H1416" s="61" t="s">
        <v>39</v>
      </c>
      <c r="I1416" s="61" t="s">
        <v>276</v>
      </c>
      <c r="J1416" s="61" t="s">
        <v>20</v>
      </c>
      <c r="K1416" s="61" t="s">
        <v>191</v>
      </c>
      <c r="L1416" s="61" t="s">
        <v>277</v>
      </c>
      <c r="M1416" s="61">
        <v>301</v>
      </c>
      <c r="N1416" s="61" t="s">
        <v>21</v>
      </c>
      <c r="O1416" s="61">
        <v>1</v>
      </c>
      <c r="P1416" s="61" t="s">
        <v>23</v>
      </c>
      <c r="Q1416" s="61">
        <v>4</v>
      </c>
      <c r="R1416" s="61" t="s">
        <v>40</v>
      </c>
      <c r="S1416" s="61">
        <v>105</v>
      </c>
      <c r="T1416" s="61">
        <v>69821</v>
      </c>
      <c r="U1416" s="33">
        <v>4124.0320000000002</v>
      </c>
      <c r="V1416" s="61">
        <v>11.997999999999999</v>
      </c>
      <c r="W1416" s="61">
        <v>9.2999999999999999E-2</v>
      </c>
      <c r="X1416" s="61">
        <v>65</v>
      </c>
      <c r="Y1416" s="61">
        <v>0.02</v>
      </c>
      <c r="Z1416" s="61">
        <f t="shared" si="90"/>
        <v>287944.03827200003</v>
      </c>
      <c r="AA1416" s="61">
        <f t="shared" si="91"/>
        <v>268.06208000000004</v>
      </c>
    </row>
    <row r="1417" spans="1:27" x14ac:dyDescent="0.25">
      <c r="A1417" s="31">
        <v>43486</v>
      </c>
      <c r="B1417" s="61" t="s">
        <v>56</v>
      </c>
      <c r="C1417" s="65">
        <v>43479</v>
      </c>
      <c r="D1417" s="35">
        <f t="shared" si="88"/>
        <v>2019</v>
      </c>
      <c r="E1417" s="35">
        <f t="shared" si="89"/>
        <v>1</v>
      </c>
      <c r="F1417" s="61">
        <v>120164</v>
      </c>
      <c r="G1417" s="61" t="s">
        <v>275</v>
      </c>
      <c r="H1417" s="61" t="s">
        <v>39</v>
      </c>
      <c r="I1417" s="61" t="s">
        <v>276</v>
      </c>
      <c r="J1417" s="61" t="s">
        <v>20</v>
      </c>
      <c r="K1417" s="61" t="s">
        <v>191</v>
      </c>
      <c r="L1417" s="61" t="s">
        <v>277</v>
      </c>
      <c r="M1417" s="61">
        <v>301</v>
      </c>
      <c r="N1417" s="61" t="s">
        <v>21</v>
      </c>
      <c r="O1417" s="61">
        <v>1</v>
      </c>
      <c r="P1417" s="61" t="s">
        <v>23</v>
      </c>
      <c r="Q1417" s="61">
        <v>4</v>
      </c>
      <c r="R1417" s="61" t="s">
        <v>40</v>
      </c>
      <c r="S1417" s="61">
        <v>107</v>
      </c>
      <c r="T1417" s="61">
        <v>73550</v>
      </c>
      <c r="U1417" s="33">
        <v>4081.1149999999998</v>
      </c>
      <c r="V1417" s="61">
        <v>12.507</v>
      </c>
      <c r="W1417" s="61">
        <v>8.5999999999999993E-2</v>
      </c>
      <c r="X1417" s="61">
        <v>63</v>
      </c>
      <c r="Y1417" s="61">
        <v>1.9E-2</v>
      </c>
      <c r="Z1417" s="61">
        <f t="shared" si="90"/>
        <v>300166.00825000001</v>
      </c>
      <c r="AA1417" s="61">
        <f t="shared" si="91"/>
        <v>257.11024500000002</v>
      </c>
    </row>
    <row r="1418" spans="1:27" x14ac:dyDescent="0.25">
      <c r="A1418" s="31">
        <v>43486</v>
      </c>
      <c r="B1418" s="61" t="s">
        <v>56</v>
      </c>
      <c r="C1418" s="65">
        <v>43479</v>
      </c>
      <c r="D1418" s="35">
        <f t="shared" si="88"/>
        <v>2019</v>
      </c>
      <c r="E1418" s="35">
        <f t="shared" si="89"/>
        <v>1</v>
      </c>
      <c r="F1418" s="61">
        <v>120164</v>
      </c>
      <c r="G1418" s="61" t="s">
        <v>275</v>
      </c>
      <c r="H1418" s="61" t="s">
        <v>39</v>
      </c>
      <c r="I1418" s="61" t="s">
        <v>276</v>
      </c>
      <c r="J1418" s="61" t="s">
        <v>20</v>
      </c>
      <c r="K1418" s="61" t="s">
        <v>191</v>
      </c>
      <c r="L1418" s="61" t="s">
        <v>277</v>
      </c>
      <c r="M1418" s="61">
        <v>301</v>
      </c>
      <c r="N1418" s="61" t="s">
        <v>21</v>
      </c>
      <c r="O1418" s="61">
        <v>1</v>
      </c>
      <c r="P1418" s="61" t="s">
        <v>23</v>
      </c>
      <c r="Q1418" s="61">
        <v>4</v>
      </c>
      <c r="R1418" s="61" t="s">
        <v>40</v>
      </c>
      <c r="S1418" s="61">
        <v>106</v>
      </c>
      <c r="T1418" s="61">
        <v>64689</v>
      </c>
      <c r="U1418" s="33">
        <v>4080.3710000000001</v>
      </c>
      <c r="V1418" s="61">
        <v>10.997999999999999</v>
      </c>
      <c r="W1418" s="61">
        <v>0.104</v>
      </c>
      <c r="X1418" s="61">
        <v>67</v>
      </c>
      <c r="Y1418" s="61">
        <v>2.9000000000000001E-2</v>
      </c>
      <c r="Z1418" s="61">
        <f t="shared" si="90"/>
        <v>263955.119619</v>
      </c>
      <c r="AA1418" s="61">
        <f t="shared" si="91"/>
        <v>273.38485700000001</v>
      </c>
    </row>
    <row r="1419" spans="1:27" x14ac:dyDescent="0.25">
      <c r="A1419" s="31">
        <v>43486</v>
      </c>
      <c r="B1419" s="61" t="s">
        <v>56</v>
      </c>
      <c r="C1419" s="65">
        <v>43479</v>
      </c>
      <c r="D1419" s="35">
        <f t="shared" si="88"/>
        <v>2019</v>
      </c>
      <c r="E1419" s="35">
        <f t="shared" si="89"/>
        <v>1</v>
      </c>
      <c r="F1419" s="61">
        <v>120164</v>
      </c>
      <c r="G1419" s="61" t="s">
        <v>275</v>
      </c>
      <c r="H1419" s="61" t="s">
        <v>39</v>
      </c>
      <c r="I1419" s="61" t="s">
        <v>276</v>
      </c>
      <c r="J1419" s="61" t="s">
        <v>20</v>
      </c>
      <c r="K1419" s="61" t="s">
        <v>191</v>
      </c>
      <c r="L1419" s="61" t="s">
        <v>277</v>
      </c>
      <c r="M1419" s="61">
        <v>301</v>
      </c>
      <c r="N1419" s="61" t="s">
        <v>21</v>
      </c>
      <c r="O1419" s="61">
        <v>1</v>
      </c>
      <c r="P1419" s="61" t="s">
        <v>23</v>
      </c>
      <c r="Q1419" s="61">
        <v>4</v>
      </c>
      <c r="R1419" s="61" t="s">
        <v>40</v>
      </c>
      <c r="S1419" s="61">
        <v>110</v>
      </c>
      <c r="T1419" s="61">
        <v>71016</v>
      </c>
      <c r="U1419" s="33">
        <v>2652.143</v>
      </c>
      <c r="V1419" s="61">
        <v>7.8479999999999999</v>
      </c>
      <c r="W1419" s="61">
        <v>0.151</v>
      </c>
      <c r="X1419" s="61">
        <v>107</v>
      </c>
      <c r="Y1419" s="61">
        <v>4.2000000000000003E-2</v>
      </c>
      <c r="Z1419" s="61">
        <f t="shared" si="90"/>
        <v>188344.58728799998</v>
      </c>
      <c r="AA1419" s="61">
        <f t="shared" si="91"/>
        <v>283.77930099999998</v>
      </c>
    </row>
    <row r="1420" spans="1:27" x14ac:dyDescent="0.25">
      <c r="A1420" s="31">
        <v>43486</v>
      </c>
      <c r="B1420" s="61" t="s">
        <v>56</v>
      </c>
      <c r="C1420" s="65">
        <v>43479</v>
      </c>
      <c r="D1420" s="35">
        <f t="shared" si="88"/>
        <v>2019</v>
      </c>
      <c r="E1420" s="35">
        <f t="shared" si="89"/>
        <v>1</v>
      </c>
      <c r="F1420" s="61">
        <v>120164</v>
      </c>
      <c r="G1420" s="61" t="s">
        <v>275</v>
      </c>
      <c r="H1420" s="61" t="s">
        <v>39</v>
      </c>
      <c r="I1420" s="61" t="s">
        <v>276</v>
      </c>
      <c r="J1420" s="61" t="s">
        <v>20</v>
      </c>
      <c r="K1420" s="61" t="s">
        <v>191</v>
      </c>
      <c r="L1420" s="61" t="s">
        <v>277</v>
      </c>
      <c r="M1420" s="61">
        <v>301</v>
      </c>
      <c r="N1420" s="61" t="s">
        <v>21</v>
      </c>
      <c r="O1420" s="61">
        <v>1</v>
      </c>
      <c r="P1420" s="61" t="s">
        <v>23</v>
      </c>
      <c r="Q1420" s="61">
        <v>4</v>
      </c>
      <c r="R1420" s="61" t="s">
        <v>40</v>
      </c>
      <c r="S1420" s="61">
        <v>111</v>
      </c>
      <c r="T1420" s="61">
        <v>70036</v>
      </c>
      <c r="U1420" s="33">
        <v>3042.1039999999998</v>
      </c>
      <c r="V1420" s="61">
        <v>8.8770000000000007</v>
      </c>
      <c r="W1420" s="61">
        <v>0.14299999999999999</v>
      </c>
      <c r="X1420" s="61">
        <v>100</v>
      </c>
      <c r="Y1420" s="61">
        <v>3.4000000000000002E-2</v>
      </c>
      <c r="Z1420" s="61">
        <f t="shared" si="90"/>
        <v>213056.79574399997</v>
      </c>
      <c r="AA1420" s="61">
        <f t="shared" si="91"/>
        <v>304.21039999999999</v>
      </c>
    </row>
    <row r="1421" spans="1:27" x14ac:dyDescent="0.25">
      <c r="A1421" s="31">
        <v>43486</v>
      </c>
      <c r="B1421" s="61" t="s">
        <v>56</v>
      </c>
      <c r="C1421" s="65">
        <v>43479</v>
      </c>
      <c r="D1421" s="35">
        <f t="shared" si="88"/>
        <v>2019</v>
      </c>
      <c r="E1421" s="35">
        <f t="shared" si="89"/>
        <v>1</v>
      </c>
      <c r="F1421" s="61">
        <v>120164</v>
      </c>
      <c r="G1421" s="61" t="s">
        <v>275</v>
      </c>
      <c r="H1421" s="61" t="s">
        <v>39</v>
      </c>
      <c r="I1421" s="61" t="s">
        <v>276</v>
      </c>
      <c r="J1421" s="61" t="s">
        <v>20</v>
      </c>
      <c r="K1421" s="61" t="s">
        <v>191</v>
      </c>
      <c r="L1421" s="61" t="s">
        <v>277</v>
      </c>
      <c r="M1421" s="61">
        <v>301</v>
      </c>
      <c r="N1421" s="61" t="s">
        <v>21</v>
      </c>
      <c r="O1421" s="61">
        <v>1</v>
      </c>
      <c r="P1421" s="61" t="s">
        <v>23</v>
      </c>
      <c r="Q1421" s="61">
        <v>4</v>
      </c>
      <c r="R1421" s="61" t="s">
        <v>40</v>
      </c>
      <c r="S1421" s="61">
        <v>109</v>
      </c>
      <c r="T1421" s="61">
        <v>70150</v>
      </c>
      <c r="U1421" s="33">
        <v>3136.1770000000001</v>
      </c>
      <c r="V1421" s="61">
        <v>9.1669999999999998</v>
      </c>
      <c r="W1421" s="61">
        <v>0.15</v>
      </c>
      <c r="X1421" s="61">
        <v>105</v>
      </c>
      <c r="Y1421" s="61">
        <v>0.04</v>
      </c>
      <c r="Z1421" s="61">
        <f t="shared" si="90"/>
        <v>220002.81655000002</v>
      </c>
      <c r="AA1421" s="61">
        <f t="shared" si="91"/>
        <v>329.298585</v>
      </c>
    </row>
    <row r="1422" spans="1:27" x14ac:dyDescent="0.25">
      <c r="A1422" s="31">
        <v>43486</v>
      </c>
      <c r="B1422" s="61" t="s">
        <v>56</v>
      </c>
      <c r="C1422" s="65">
        <v>43479</v>
      </c>
      <c r="D1422" s="35">
        <f t="shared" si="88"/>
        <v>2019</v>
      </c>
      <c r="E1422" s="35">
        <f t="shared" si="89"/>
        <v>1</v>
      </c>
      <c r="F1422" s="61">
        <v>120164</v>
      </c>
      <c r="G1422" s="61" t="s">
        <v>275</v>
      </c>
      <c r="H1422" s="61" t="s">
        <v>39</v>
      </c>
      <c r="I1422" s="61" t="s">
        <v>276</v>
      </c>
      <c r="J1422" s="61" t="s">
        <v>20</v>
      </c>
      <c r="K1422" s="61" t="s">
        <v>191</v>
      </c>
      <c r="L1422" s="61" t="s">
        <v>277</v>
      </c>
      <c r="M1422" s="61">
        <v>301</v>
      </c>
      <c r="N1422" s="61" t="s">
        <v>21</v>
      </c>
      <c r="O1422" s="61">
        <v>1</v>
      </c>
      <c r="P1422" s="61" t="s">
        <v>23</v>
      </c>
      <c r="Q1422" s="61">
        <v>4</v>
      </c>
      <c r="R1422" s="61" t="s">
        <v>40</v>
      </c>
      <c r="S1422" s="61">
        <v>108</v>
      </c>
      <c r="T1422" s="61">
        <v>70551</v>
      </c>
      <c r="U1422" s="33">
        <v>2582.6930000000002</v>
      </c>
      <c r="V1422" s="61">
        <v>7.5919999999999996</v>
      </c>
      <c r="W1422" s="61">
        <v>0.20399999999999999</v>
      </c>
      <c r="X1422" s="61">
        <v>144</v>
      </c>
      <c r="Y1422" s="61">
        <v>5.0999999999999997E-2</v>
      </c>
      <c r="Z1422" s="61">
        <f t="shared" si="90"/>
        <v>182211.57384300002</v>
      </c>
      <c r="AA1422" s="61">
        <f t="shared" si="91"/>
        <v>371.90779200000003</v>
      </c>
    </row>
    <row r="1423" spans="1:27" x14ac:dyDescent="0.25">
      <c r="A1423" s="31">
        <v>43479</v>
      </c>
      <c r="B1423" s="61" t="s">
        <v>57</v>
      </c>
      <c r="C1423" s="65">
        <v>43472</v>
      </c>
      <c r="D1423" s="35">
        <f t="shared" si="88"/>
        <v>2019</v>
      </c>
      <c r="E1423" s="35">
        <f t="shared" si="89"/>
        <v>1</v>
      </c>
      <c r="F1423" s="61">
        <v>120164</v>
      </c>
      <c r="G1423" s="61" t="s">
        <v>275</v>
      </c>
      <c r="H1423" s="61" t="s">
        <v>39</v>
      </c>
      <c r="I1423" s="61" t="s">
        <v>276</v>
      </c>
      <c r="J1423" s="61" t="s">
        <v>20</v>
      </c>
      <c r="K1423" s="61" t="s">
        <v>191</v>
      </c>
      <c r="L1423" s="61" t="s">
        <v>277</v>
      </c>
      <c r="M1423" s="61">
        <v>301</v>
      </c>
      <c r="N1423" s="61" t="s">
        <v>21</v>
      </c>
      <c r="O1423" s="61">
        <v>1</v>
      </c>
      <c r="P1423" s="61" t="s">
        <v>23</v>
      </c>
      <c r="Q1423" s="61">
        <v>4</v>
      </c>
      <c r="R1423" s="61" t="s">
        <v>40</v>
      </c>
      <c r="S1423" s="61">
        <v>108</v>
      </c>
      <c r="T1423" s="61">
        <v>70652</v>
      </c>
      <c r="U1423" s="33">
        <v>2488.9540000000002</v>
      </c>
      <c r="V1423" s="61">
        <v>7.327</v>
      </c>
      <c r="W1423" s="61">
        <v>0.14299999999999999</v>
      </c>
      <c r="X1423" s="61">
        <v>101</v>
      </c>
      <c r="Y1423" s="61">
        <v>1.7999999999999999E-2</v>
      </c>
      <c r="Z1423" s="61">
        <f t="shared" si="90"/>
        <v>175849.57800800001</v>
      </c>
      <c r="AA1423" s="61">
        <f t="shared" si="91"/>
        <v>251.38435400000003</v>
      </c>
    </row>
    <row r="1424" spans="1:27" x14ac:dyDescent="0.25">
      <c r="A1424" s="31">
        <v>43479</v>
      </c>
      <c r="B1424" s="61" t="s">
        <v>57</v>
      </c>
      <c r="C1424" s="65">
        <v>43472</v>
      </c>
      <c r="D1424" s="35">
        <f t="shared" si="88"/>
        <v>2019</v>
      </c>
      <c r="E1424" s="35">
        <f t="shared" si="89"/>
        <v>1</v>
      </c>
      <c r="F1424" s="61">
        <v>120164</v>
      </c>
      <c r="G1424" s="61" t="s">
        <v>275</v>
      </c>
      <c r="H1424" s="61" t="s">
        <v>39</v>
      </c>
      <c r="I1424" s="61" t="s">
        <v>276</v>
      </c>
      <c r="J1424" s="61" t="s">
        <v>20</v>
      </c>
      <c r="K1424" s="61" t="s">
        <v>191</v>
      </c>
      <c r="L1424" s="61" t="s">
        <v>277</v>
      </c>
      <c r="M1424" s="61">
        <v>301</v>
      </c>
      <c r="N1424" s="61" t="s">
        <v>21</v>
      </c>
      <c r="O1424" s="61">
        <v>1</v>
      </c>
      <c r="P1424" s="61" t="s">
        <v>23</v>
      </c>
      <c r="Q1424" s="61">
        <v>4</v>
      </c>
      <c r="R1424" s="61" t="s">
        <v>40</v>
      </c>
      <c r="S1424" s="61">
        <v>109</v>
      </c>
      <c r="T1424" s="61">
        <v>70223</v>
      </c>
      <c r="U1424" s="33">
        <v>3025.8690000000001</v>
      </c>
      <c r="V1424" s="61">
        <v>8.8539999999999992</v>
      </c>
      <c r="W1424" s="61">
        <v>0.104</v>
      </c>
      <c r="X1424" s="61">
        <v>73</v>
      </c>
      <c r="Y1424" s="61">
        <v>0.02</v>
      </c>
      <c r="Z1424" s="61">
        <f t="shared" si="90"/>
        <v>212485.598787</v>
      </c>
      <c r="AA1424" s="61">
        <f t="shared" si="91"/>
        <v>220.88843700000001</v>
      </c>
    </row>
    <row r="1425" spans="1:27" x14ac:dyDescent="0.25">
      <c r="A1425" s="31">
        <v>43479</v>
      </c>
      <c r="B1425" s="61" t="s">
        <v>57</v>
      </c>
      <c r="C1425" s="65">
        <v>43472</v>
      </c>
      <c r="D1425" s="35">
        <f t="shared" si="88"/>
        <v>2019</v>
      </c>
      <c r="E1425" s="35">
        <f t="shared" si="89"/>
        <v>1</v>
      </c>
      <c r="F1425" s="61">
        <v>120164</v>
      </c>
      <c r="G1425" s="61" t="s">
        <v>275</v>
      </c>
      <c r="H1425" s="61" t="s">
        <v>39</v>
      </c>
      <c r="I1425" s="61" t="s">
        <v>276</v>
      </c>
      <c r="J1425" s="61" t="s">
        <v>20</v>
      </c>
      <c r="K1425" s="61" t="s">
        <v>191</v>
      </c>
      <c r="L1425" s="61" t="s">
        <v>277</v>
      </c>
      <c r="M1425" s="61">
        <v>301</v>
      </c>
      <c r="N1425" s="61" t="s">
        <v>21</v>
      </c>
      <c r="O1425" s="61">
        <v>1</v>
      </c>
      <c r="P1425" s="61" t="s">
        <v>23</v>
      </c>
      <c r="Q1425" s="61">
        <v>4</v>
      </c>
      <c r="R1425" s="61" t="s">
        <v>40</v>
      </c>
      <c r="S1425" s="61">
        <v>111</v>
      </c>
      <c r="T1425" s="61">
        <v>70087</v>
      </c>
      <c r="U1425" s="33">
        <v>2936.337</v>
      </c>
      <c r="V1425" s="61">
        <v>8.5749999999999993</v>
      </c>
      <c r="W1425" s="61">
        <v>7.2999999999999995E-2</v>
      </c>
      <c r="X1425" s="61">
        <v>51</v>
      </c>
      <c r="Y1425" s="61">
        <v>1.4E-2</v>
      </c>
      <c r="Z1425" s="61">
        <f t="shared" si="90"/>
        <v>205799.05131900002</v>
      </c>
      <c r="AA1425" s="61">
        <f t="shared" si="91"/>
        <v>149.753187</v>
      </c>
    </row>
    <row r="1426" spans="1:27" x14ac:dyDescent="0.25">
      <c r="A1426" s="31">
        <v>43479</v>
      </c>
      <c r="B1426" s="61" t="s">
        <v>57</v>
      </c>
      <c r="C1426" s="65">
        <v>43472</v>
      </c>
      <c r="D1426" s="35">
        <f t="shared" si="88"/>
        <v>2019</v>
      </c>
      <c r="E1426" s="35">
        <f t="shared" si="89"/>
        <v>1</v>
      </c>
      <c r="F1426" s="61">
        <v>120164</v>
      </c>
      <c r="G1426" s="61" t="s">
        <v>275</v>
      </c>
      <c r="H1426" s="61" t="s">
        <v>39</v>
      </c>
      <c r="I1426" s="61" t="s">
        <v>276</v>
      </c>
      <c r="J1426" s="61" t="s">
        <v>20</v>
      </c>
      <c r="K1426" s="61" t="s">
        <v>191</v>
      </c>
      <c r="L1426" s="61" t="s">
        <v>277</v>
      </c>
      <c r="M1426" s="61">
        <v>301</v>
      </c>
      <c r="N1426" s="61" t="s">
        <v>21</v>
      </c>
      <c r="O1426" s="61">
        <v>1</v>
      </c>
      <c r="P1426" s="61" t="s">
        <v>23</v>
      </c>
      <c r="Q1426" s="61">
        <v>4</v>
      </c>
      <c r="R1426" s="61" t="s">
        <v>40</v>
      </c>
      <c r="S1426" s="61">
        <v>110</v>
      </c>
      <c r="T1426" s="61">
        <v>71085</v>
      </c>
      <c r="U1426" s="33">
        <v>2556.4630000000002</v>
      </c>
      <c r="V1426" s="61">
        <v>7.5720000000000001</v>
      </c>
      <c r="W1426" s="61">
        <v>9.7000000000000003E-2</v>
      </c>
      <c r="X1426" s="61">
        <v>69</v>
      </c>
      <c r="Y1426" s="61">
        <v>1.0999999999999999E-2</v>
      </c>
      <c r="Z1426" s="61">
        <f t="shared" si="90"/>
        <v>181726.17235500002</v>
      </c>
      <c r="AA1426" s="61">
        <f t="shared" si="91"/>
        <v>176.39594700000001</v>
      </c>
    </row>
    <row r="1427" spans="1:27" x14ac:dyDescent="0.25">
      <c r="A1427" s="31">
        <v>43479</v>
      </c>
      <c r="B1427" s="61" t="s">
        <v>57</v>
      </c>
      <c r="C1427" s="65">
        <v>43472</v>
      </c>
      <c r="D1427" s="35">
        <f t="shared" si="88"/>
        <v>2019</v>
      </c>
      <c r="E1427" s="35">
        <f t="shared" si="89"/>
        <v>1</v>
      </c>
      <c r="F1427" s="61">
        <v>120164</v>
      </c>
      <c r="G1427" s="61" t="s">
        <v>275</v>
      </c>
      <c r="H1427" s="61" t="s">
        <v>39</v>
      </c>
      <c r="I1427" s="61" t="s">
        <v>276</v>
      </c>
      <c r="J1427" s="61" t="s">
        <v>20</v>
      </c>
      <c r="K1427" s="61" t="s">
        <v>191</v>
      </c>
      <c r="L1427" s="61" t="s">
        <v>277</v>
      </c>
      <c r="M1427" s="61">
        <v>301</v>
      </c>
      <c r="N1427" s="61" t="s">
        <v>21</v>
      </c>
      <c r="O1427" s="61">
        <v>1</v>
      </c>
      <c r="P1427" s="61" t="s">
        <v>23</v>
      </c>
      <c r="Q1427" s="61">
        <v>4</v>
      </c>
      <c r="R1427" s="61" t="s">
        <v>40</v>
      </c>
      <c r="S1427" s="61">
        <v>106</v>
      </c>
      <c r="T1427" s="61">
        <v>64730</v>
      </c>
      <c r="U1427" s="33">
        <v>3947.5569999999998</v>
      </c>
      <c r="V1427" s="61">
        <v>10.647</v>
      </c>
      <c r="W1427" s="61">
        <v>6.3E-2</v>
      </c>
      <c r="X1427" s="61">
        <v>41</v>
      </c>
      <c r="Y1427" s="61">
        <v>8.0000000000000002E-3</v>
      </c>
      <c r="Z1427" s="61">
        <f t="shared" si="90"/>
        <v>255525.36460999999</v>
      </c>
      <c r="AA1427" s="61">
        <f t="shared" si="91"/>
        <v>161.84983700000001</v>
      </c>
    </row>
    <row r="1428" spans="1:27" x14ac:dyDescent="0.25">
      <c r="A1428" s="31">
        <v>43479</v>
      </c>
      <c r="B1428" s="61" t="s">
        <v>57</v>
      </c>
      <c r="C1428" s="65">
        <v>43472</v>
      </c>
      <c r="D1428" s="35">
        <f t="shared" si="88"/>
        <v>2019</v>
      </c>
      <c r="E1428" s="35">
        <f t="shared" si="89"/>
        <v>1</v>
      </c>
      <c r="F1428" s="61">
        <v>120164</v>
      </c>
      <c r="G1428" s="61" t="s">
        <v>275</v>
      </c>
      <c r="H1428" s="61" t="s">
        <v>39</v>
      </c>
      <c r="I1428" s="61" t="s">
        <v>276</v>
      </c>
      <c r="J1428" s="61" t="s">
        <v>20</v>
      </c>
      <c r="K1428" s="61" t="s">
        <v>191</v>
      </c>
      <c r="L1428" s="61" t="s">
        <v>277</v>
      </c>
      <c r="M1428" s="61">
        <v>301</v>
      </c>
      <c r="N1428" s="61" t="s">
        <v>21</v>
      </c>
      <c r="O1428" s="61">
        <v>1</v>
      </c>
      <c r="P1428" s="61" t="s">
        <v>23</v>
      </c>
      <c r="Q1428" s="61">
        <v>4</v>
      </c>
      <c r="R1428" s="61" t="s">
        <v>40</v>
      </c>
      <c r="S1428" s="61">
        <v>107</v>
      </c>
      <c r="T1428" s="61">
        <v>73602</v>
      </c>
      <c r="U1428" s="33">
        <v>3971.6010000000001</v>
      </c>
      <c r="V1428" s="61">
        <v>12.18</v>
      </c>
      <c r="W1428" s="61">
        <v>7.0999999999999994E-2</v>
      </c>
      <c r="X1428" s="61">
        <v>52</v>
      </c>
      <c r="Y1428" s="61">
        <v>8.0000000000000002E-3</v>
      </c>
      <c r="Z1428" s="61">
        <f t="shared" si="90"/>
        <v>292317.77680200001</v>
      </c>
      <c r="AA1428" s="61">
        <f t="shared" si="91"/>
        <v>206.52325200000001</v>
      </c>
    </row>
    <row r="1429" spans="1:27" x14ac:dyDescent="0.25">
      <c r="A1429" s="31">
        <v>43479</v>
      </c>
      <c r="B1429" s="61" t="s">
        <v>57</v>
      </c>
      <c r="C1429" s="65">
        <v>43472</v>
      </c>
      <c r="D1429" s="35">
        <f t="shared" si="88"/>
        <v>2019</v>
      </c>
      <c r="E1429" s="35">
        <f t="shared" si="89"/>
        <v>1</v>
      </c>
      <c r="F1429" s="61">
        <v>120164</v>
      </c>
      <c r="G1429" s="61" t="s">
        <v>275</v>
      </c>
      <c r="H1429" s="61" t="s">
        <v>39</v>
      </c>
      <c r="I1429" s="61" t="s">
        <v>276</v>
      </c>
      <c r="J1429" s="61" t="s">
        <v>20</v>
      </c>
      <c r="K1429" s="61" t="s">
        <v>191</v>
      </c>
      <c r="L1429" s="61" t="s">
        <v>277</v>
      </c>
      <c r="M1429" s="61">
        <v>301</v>
      </c>
      <c r="N1429" s="61" t="s">
        <v>21</v>
      </c>
      <c r="O1429" s="61">
        <v>1</v>
      </c>
      <c r="P1429" s="61" t="s">
        <v>23</v>
      </c>
      <c r="Q1429" s="61">
        <v>4</v>
      </c>
      <c r="R1429" s="61" t="s">
        <v>40</v>
      </c>
      <c r="S1429" s="61">
        <v>105</v>
      </c>
      <c r="T1429" s="61">
        <v>69851</v>
      </c>
      <c r="U1429" s="33">
        <v>3997.549</v>
      </c>
      <c r="V1429" s="61">
        <v>11.635</v>
      </c>
      <c r="W1429" s="61">
        <v>4.2999999999999997E-2</v>
      </c>
      <c r="X1429" s="61">
        <v>30</v>
      </c>
      <c r="Y1429" s="61">
        <v>3.0000000000000001E-3</v>
      </c>
      <c r="Z1429" s="61">
        <f t="shared" si="90"/>
        <v>279232.79519899999</v>
      </c>
      <c r="AA1429" s="61">
        <f t="shared" si="91"/>
        <v>119.92646999999999</v>
      </c>
    </row>
    <row r="1430" spans="1:27" x14ac:dyDescent="0.25">
      <c r="A1430" s="31">
        <v>43479</v>
      </c>
      <c r="B1430" s="61" t="s">
        <v>57</v>
      </c>
      <c r="C1430" s="65">
        <v>43472</v>
      </c>
      <c r="D1430" s="35">
        <f t="shared" si="88"/>
        <v>2019</v>
      </c>
      <c r="E1430" s="35">
        <f t="shared" si="89"/>
        <v>1</v>
      </c>
      <c r="F1430" s="61">
        <v>120164</v>
      </c>
      <c r="G1430" s="61" t="s">
        <v>275</v>
      </c>
      <c r="H1430" s="61" t="s">
        <v>39</v>
      </c>
      <c r="I1430" s="61" t="s">
        <v>276</v>
      </c>
      <c r="J1430" s="61" t="s">
        <v>20</v>
      </c>
      <c r="K1430" s="61" t="s">
        <v>191</v>
      </c>
      <c r="L1430" s="61" t="s">
        <v>277</v>
      </c>
      <c r="M1430" s="61">
        <v>301</v>
      </c>
      <c r="N1430" s="61" t="s">
        <v>21</v>
      </c>
      <c r="O1430" s="61">
        <v>1</v>
      </c>
      <c r="P1430" s="61" t="s">
        <v>23</v>
      </c>
      <c r="Q1430" s="61">
        <v>4</v>
      </c>
      <c r="R1430" s="61" t="s">
        <v>40</v>
      </c>
      <c r="S1430" s="61">
        <v>101</v>
      </c>
      <c r="T1430" s="61">
        <v>65480</v>
      </c>
      <c r="U1430" s="33">
        <v>4561.3050000000003</v>
      </c>
      <c r="V1430" s="61">
        <v>12.445</v>
      </c>
      <c r="W1430" s="61">
        <v>7.5999999999999998E-2</v>
      </c>
      <c r="X1430" s="61">
        <v>50</v>
      </c>
      <c r="Y1430" s="61">
        <v>1.7000000000000001E-2</v>
      </c>
      <c r="Z1430" s="61">
        <f t="shared" si="90"/>
        <v>298674.25140000001</v>
      </c>
      <c r="AA1430" s="61">
        <f t="shared" si="91"/>
        <v>228.06524999999999</v>
      </c>
    </row>
    <row r="1431" spans="1:27" x14ac:dyDescent="0.25">
      <c r="A1431" s="31">
        <v>43479</v>
      </c>
      <c r="B1431" s="61" t="s">
        <v>57</v>
      </c>
      <c r="C1431" s="65">
        <v>43472</v>
      </c>
      <c r="D1431" s="35">
        <f t="shared" si="88"/>
        <v>2019</v>
      </c>
      <c r="E1431" s="35">
        <f t="shared" si="89"/>
        <v>1</v>
      </c>
      <c r="F1431" s="61">
        <v>120164</v>
      </c>
      <c r="G1431" s="61" t="s">
        <v>275</v>
      </c>
      <c r="H1431" s="61" t="s">
        <v>39</v>
      </c>
      <c r="I1431" s="61" t="s">
        <v>276</v>
      </c>
      <c r="J1431" s="61" t="s">
        <v>20</v>
      </c>
      <c r="K1431" s="61" t="s">
        <v>191</v>
      </c>
      <c r="L1431" s="61" t="s">
        <v>277</v>
      </c>
      <c r="M1431" s="61">
        <v>301</v>
      </c>
      <c r="N1431" s="61" t="s">
        <v>21</v>
      </c>
      <c r="O1431" s="61">
        <v>1</v>
      </c>
      <c r="P1431" s="61" t="s">
        <v>23</v>
      </c>
      <c r="Q1431" s="61">
        <v>4</v>
      </c>
      <c r="R1431" s="61" t="s">
        <v>40</v>
      </c>
      <c r="S1431" s="61">
        <v>102</v>
      </c>
      <c r="T1431" s="61">
        <v>64512</v>
      </c>
      <c r="U1431" s="33">
        <v>3891.2750000000001</v>
      </c>
      <c r="V1431" s="61">
        <v>10.46</v>
      </c>
      <c r="W1431" s="61">
        <v>0.13</v>
      </c>
      <c r="X1431" s="61">
        <v>84</v>
      </c>
      <c r="Y1431" s="61">
        <v>1.9E-2</v>
      </c>
      <c r="Z1431" s="61">
        <f t="shared" si="90"/>
        <v>251033.93280000001</v>
      </c>
      <c r="AA1431" s="61">
        <f t="shared" si="91"/>
        <v>326.86710000000005</v>
      </c>
    </row>
    <row r="1432" spans="1:27" x14ac:dyDescent="0.25">
      <c r="A1432" s="31">
        <v>43479</v>
      </c>
      <c r="B1432" s="61" t="s">
        <v>57</v>
      </c>
      <c r="C1432" s="65">
        <v>43472</v>
      </c>
      <c r="D1432" s="35">
        <f t="shared" si="88"/>
        <v>2019</v>
      </c>
      <c r="E1432" s="35">
        <f t="shared" si="89"/>
        <v>1</v>
      </c>
      <c r="F1432" s="61">
        <v>120164</v>
      </c>
      <c r="G1432" s="61" t="s">
        <v>275</v>
      </c>
      <c r="H1432" s="61" t="s">
        <v>39</v>
      </c>
      <c r="I1432" s="61" t="s">
        <v>276</v>
      </c>
      <c r="J1432" s="61" t="s">
        <v>20</v>
      </c>
      <c r="K1432" s="61" t="s">
        <v>191</v>
      </c>
      <c r="L1432" s="61" t="s">
        <v>277</v>
      </c>
      <c r="M1432" s="61">
        <v>301</v>
      </c>
      <c r="N1432" s="61" t="s">
        <v>21</v>
      </c>
      <c r="O1432" s="61">
        <v>1</v>
      </c>
      <c r="P1432" s="61" t="s">
        <v>23</v>
      </c>
      <c r="Q1432" s="61">
        <v>4</v>
      </c>
      <c r="R1432" s="61" t="s">
        <v>40</v>
      </c>
      <c r="S1432" s="61">
        <v>104</v>
      </c>
      <c r="T1432" s="61">
        <v>64816</v>
      </c>
      <c r="U1432" s="33">
        <v>3946.7130000000002</v>
      </c>
      <c r="V1432" s="61">
        <v>10.659000000000001</v>
      </c>
      <c r="W1432" s="61">
        <v>8.7999999999999995E-2</v>
      </c>
      <c r="X1432" s="61">
        <v>57</v>
      </c>
      <c r="Y1432" s="61">
        <v>8.9999999999999993E-3</v>
      </c>
      <c r="Z1432" s="61">
        <f t="shared" si="90"/>
        <v>255810.14980799999</v>
      </c>
      <c r="AA1432" s="61">
        <f t="shared" si="91"/>
        <v>224.96264099999999</v>
      </c>
    </row>
    <row r="1433" spans="1:27" x14ac:dyDescent="0.25">
      <c r="A1433" s="31">
        <v>43479</v>
      </c>
      <c r="B1433" s="61" t="s">
        <v>57</v>
      </c>
      <c r="C1433" s="65">
        <v>43472</v>
      </c>
      <c r="D1433" s="35">
        <f t="shared" si="88"/>
        <v>2019</v>
      </c>
      <c r="E1433" s="35">
        <f t="shared" si="89"/>
        <v>1</v>
      </c>
      <c r="F1433" s="61">
        <v>120164</v>
      </c>
      <c r="G1433" s="61" t="s">
        <v>275</v>
      </c>
      <c r="H1433" s="61" t="s">
        <v>39</v>
      </c>
      <c r="I1433" s="61" t="s">
        <v>276</v>
      </c>
      <c r="J1433" s="61" t="s">
        <v>20</v>
      </c>
      <c r="K1433" s="61" t="s">
        <v>191</v>
      </c>
      <c r="L1433" s="61" t="s">
        <v>277</v>
      </c>
      <c r="M1433" s="61">
        <v>301</v>
      </c>
      <c r="N1433" s="61" t="s">
        <v>21</v>
      </c>
      <c r="O1433" s="61">
        <v>1</v>
      </c>
      <c r="P1433" s="61" t="s">
        <v>23</v>
      </c>
      <c r="Q1433" s="61">
        <v>4</v>
      </c>
      <c r="R1433" s="61" t="s">
        <v>40</v>
      </c>
      <c r="S1433" s="61">
        <v>103</v>
      </c>
      <c r="T1433" s="61">
        <v>62529</v>
      </c>
      <c r="U1433" s="33">
        <v>4087.9169999999999</v>
      </c>
      <c r="V1433" s="61">
        <v>10.651</v>
      </c>
      <c r="W1433" s="61">
        <v>7.0000000000000007E-2</v>
      </c>
      <c r="X1433" s="61">
        <v>44</v>
      </c>
      <c r="Y1433" s="61">
        <v>0.01</v>
      </c>
      <c r="Z1433" s="61">
        <f t="shared" si="90"/>
        <v>255613.362093</v>
      </c>
      <c r="AA1433" s="61">
        <f t="shared" si="91"/>
        <v>179.868348</v>
      </c>
    </row>
    <row r="1434" spans="1:27" x14ac:dyDescent="0.25">
      <c r="A1434" s="31">
        <v>43479</v>
      </c>
      <c r="B1434" s="61" t="s">
        <v>57</v>
      </c>
      <c r="C1434" s="65">
        <v>43472</v>
      </c>
      <c r="D1434" s="35">
        <f t="shared" si="88"/>
        <v>2019</v>
      </c>
      <c r="E1434" s="35">
        <f t="shared" si="89"/>
        <v>1</v>
      </c>
      <c r="F1434" s="61">
        <v>120164</v>
      </c>
      <c r="G1434" s="61" t="s">
        <v>275</v>
      </c>
      <c r="H1434" s="61" t="s">
        <v>39</v>
      </c>
      <c r="I1434" s="61" t="s">
        <v>276</v>
      </c>
      <c r="J1434" s="61" t="s">
        <v>20</v>
      </c>
      <c r="K1434" s="61" t="s">
        <v>191</v>
      </c>
      <c r="L1434" s="61" t="s">
        <v>277</v>
      </c>
      <c r="M1434" s="61">
        <v>301</v>
      </c>
      <c r="N1434" s="61" t="s">
        <v>21</v>
      </c>
      <c r="O1434" s="61">
        <v>1</v>
      </c>
      <c r="P1434" s="61" t="s">
        <v>23</v>
      </c>
      <c r="Q1434" s="61">
        <v>4</v>
      </c>
      <c r="R1434" s="61" t="s">
        <v>40</v>
      </c>
      <c r="S1434" s="61">
        <v>112</v>
      </c>
      <c r="T1434" s="61">
        <v>71022</v>
      </c>
      <c r="U1434" s="33">
        <v>2863.0050000000001</v>
      </c>
      <c r="V1434" s="61">
        <v>8.4719999999999995</v>
      </c>
      <c r="W1434" s="61">
        <v>9.4E-2</v>
      </c>
      <c r="X1434" s="61">
        <v>67</v>
      </c>
      <c r="Y1434" s="61">
        <v>1.0999999999999999E-2</v>
      </c>
      <c r="Z1434" s="61">
        <f t="shared" si="90"/>
        <v>203336.34111000001</v>
      </c>
      <c r="AA1434" s="61">
        <f t="shared" si="91"/>
        <v>191.82133500000003</v>
      </c>
    </row>
    <row r="1435" spans="1:27" x14ac:dyDescent="0.25">
      <c r="A1435" s="31">
        <v>43479</v>
      </c>
      <c r="B1435" s="61" t="s">
        <v>57</v>
      </c>
      <c r="C1435" s="65">
        <v>43472</v>
      </c>
      <c r="D1435" s="35">
        <f t="shared" si="88"/>
        <v>2019</v>
      </c>
      <c r="E1435" s="35">
        <f t="shared" si="89"/>
        <v>1</v>
      </c>
      <c r="F1435" s="61">
        <v>120164</v>
      </c>
      <c r="G1435" s="61" t="s">
        <v>275</v>
      </c>
      <c r="H1435" s="61" t="s">
        <v>39</v>
      </c>
      <c r="I1435" s="61" t="s">
        <v>276</v>
      </c>
      <c r="J1435" s="61" t="s">
        <v>20</v>
      </c>
      <c r="K1435" s="61" t="s">
        <v>191</v>
      </c>
      <c r="L1435" s="61" t="s">
        <v>277</v>
      </c>
      <c r="M1435" s="61">
        <v>301</v>
      </c>
      <c r="N1435" s="61" t="s">
        <v>21</v>
      </c>
      <c r="O1435" s="61">
        <v>1</v>
      </c>
      <c r="P1435" s="61" t="s">
        <v>23</v>
      </c>
      <c r="Q1435" s="61">
        <v>4</v>
      </c>
      <c r="R1435" s="61" t="s">
        <v>40</v>
      </c>
      <c r="S1435" s="61">
        <v>113</v>
      </c>
      <c r="T1435" s="61">
        <v>56871</v>
      </c>
      <c r="U1435" s="33">
        <v>3502.9360000000001</v>
      </c>
      <c r="V1435" s="61">
        <v>8.3010000000000002</v>
      </c>
      <c r="W1435" s="61">
        <v>0.17399999999999999</v>
      </c>
      <c r="X1435" s="61">
        <v>99</v>
      </c>
      <c r="Y1435" s="61">
        <v>2.5999999999999999E-2</v>
      </c>
      <c r="Z1435" s="61">
        <f t="shared" si="90"/>
        <v>199215.47325600003</v>
      </c>
      <c r="AA1435" s="61">
        <f t="shared" si="91"/>
        <v>346.79066399999999</v>
      </c>
    </row>
    <row r="1436" spans="1:27" x14ac:dyDescent="0.25">
      <c r="A1436" s="31">
        <v>43479</v>
      </c>
      <c r="B1436" s="61" t="s">
        <v>57</v>
      </c>
      <c r="C1436" s="65">
        <v>43472</v>
      </c>
      <c r="D1436" s="35">
        <f t="shared" si="88"/>
        <v>2019</v>
      </c>
      <c r="E1436" s="35">
        <f t="shared" si="89"/>
        <v>1</v>
      </c>
      <c r="F1436" s="61">
        <v>120164</v>
      </c>
      <c r="G1436" s="61" t="s">
        <v>275</v>
      </c>
      <c r="H1436" s="61" t="s">
        <v>39</v>
      </c>
      <c r="I1436" s="61" t="s">
        <v>276</v>
      </c>
      <c r="J1436" s="61" t="s">
        <v>20</v>
      </c>
      <c r="K1436" s="61" t="s">
        <v>191</v>
      </c>
      <c r="L1436" s="61" t="s">
        <v>277</v>
      </c>
      <c r="M1436" s="61">
        <v>301</v>
      </c>
      <c r="N1436" s="61" t="s">
        <v>21</v>
      </c>
      <c r="O1436" s="61">
        <v>1</v>
      </c>
      <c r="P1436" s="61" t="s">
        <v>23</v>
      </c>
      <c r="Q1436" s="61">
        <v>4</v>
      </c>
      <c r="R1436" s="61" t="s">
        <v>40</v>
      </c>
      <c r="S1436" s="61">
        <v>114</v>
      </c>
      <c r="T1436" s="61">
        <v>63892</v>
      </c>
      <c r="U1436" s="33">
        <v>3796.8719999999998</v>
      </c>
      <c r="V1436" s="61">
        <v>10.108000000000001</v>
      </c>
      <c r="W1436" s="61">
        <v>4.2000000000000003E-2</v>
      </c>
      <c r="X1436" s="61">
        <v>27</v>
      </c>
      <c r="Y1436" s="61">
        <v>3.0000000000000001E-3</v>
      </c>
      <c r="Z1436" s="61">
        <f t="shared" si="90"/>
        <v>242589.74582400001</v>
      </c>
      <c r="AA1436" s="61">
        <f t="shared" si="91"/>
        <v>102.51554399999999</v>
      </c>
    </row>
    <row r="1437" spans="1:27" x14ac:dyDescent="0.25">
      <c r="A1437" s="31">
        <v>43479</v>
      </c>
      <c r="B1437" s="61" t="s">
        <v>57</v>
      </c>
      <c r="C1437" s="65">
        <v>43472</v>
      </c>
      <c r="D1437" s="35">
        <f t="shared" si="88"/>
        <v>2019</v>
      </c>
      <c r="E1437" s="35">
        <f t="shared" si="89"/>
        <v>1</v>
      </c>
      <c r="F1437" s="61">
        <v>120164</v>
      </c>
      <c r="G1437" s="61" t="s">
        <v>275</v>
      </c>
      <c r="H1437" s="61" t="s">
        <v>39</v>
      </c>
      <c r="I1437" s="61" t="s">
        <v>276</v>
      </c>
      <c r="J1437" s="61" t="s">
        <v>20</v>
      </c>
      <c r="K1437" s="61" t="s">
        <v>191</v>
      </c>
      <c r="L1437" s="61" t="s">
        <v>277</v>
      </c>
      <c r="M1437" s="61">
        <v>301</v>
      </c>
      <c r="N1437" s="61" t="s">
        <v>21</v>
      </c>
      <c r="O1437" s="61">
        <v>1</v>
      </c>
      <c r="P1437" s="61" t="s">
        <v>23</v>
      </c>
      <c r="Q1437" s="61">
        <v>4</v>
      </c>
      <c r="R1437" s="61" t="s">
        <v>40</v>
      </c>
      <c r="S1437" s="61">
        <v>115</v>
      </c>
      <c r="T1437" s="61">
        <v>56703</v>
      </c>
      <c r="U1437" s="33">
        <v>3350.82</v>
      </c>
      <c r="V1437" s="61">
        <v>7.9169999999999998</v>
      </c>
      <c r="W1437" s="61">
        <v>0.249</v>
      </c>
      <c r="X1437" s="61">
        <v>141</v>
      </c>
      <c r="Y1437" s="61">
        <v>5.8000000000000003E-2</v>
      </c>
      <c r="Z1437" s="61">
        <f t="shared" si="90"/>
        <v>190001.54646000001</v>
      </c>
      <c r="AA1437" s="61">
        <f t="shared" si="91"/>
        <v>472.46562</v>
      </c>
    </row>
    <row r="1438" spans="1:27" x14ac:dyDescent="0.25">
      <c r="A1438" s="31">
        <v>43479</v>
      </c>
      <c r="B1438" s="61" t="s">
        <v>57</v>
      </c>
      <c r="C1438" s="65">
        <v>43472</v>
      </c>
      <c r="D1438" s="35">
        <f t="shared" si="88"/>
        <v>2019</v>
      </c>
      <c r="E1438" s="35">
        <f t="shared" si="89"/>
        <v>1</v>
      </c>
      <c r="F1438" s="61">
        <v>120164</v>
      </c>
      <c r="G1438" s="61" t="s">
        <v>275</v>
      </c>
      <c r="H1438" s="61" t="s">
        <v>39</v>
      </c>
      <c r="I1438" s="61" t="s">
        <v>276</v>
      </c>
      <c r="J1438" s="61" t="s">
        <v>20</v>
      </c>
      <c r="K1438" s="61" t="s">
        <v>191</v>
      </c>
      <c r="L1438" s="61" t="s">
        <v>277</v>
      </c>
      <c r="M1438" s="61">
        <v>301</v>
      </c>
      <c r="N1438" s="61" t="s">
        <v>21</v>
      </c>
      <c r="O1438" s="61">
        <v>1</v>
      </c>
      <c r="P1438" s="61" t="s">
        <v>23</v>
      </c>
      <c r="Q1438" s="61">
        <v>4</v>
      </c>
      <c r="R1438" s="61" t="s">
        <v>40</v>
      </c>
      <c r="S1438" s="61">
        <v>116</v>
      </c>
      <c r="T1438" s="61">
        <v>65695</v>
      </c>
      <c r="U1438" s="33">
        <v>3520.7460000000001</v>
      </c>
      <c r="V1438" s="61">
        <v>9.6370000000000005</v>
      </c>
      <c r="W1438" s="61">
        <v>8.4000000000000005E-2</v>
      </c>
      <c r="X1438" s="61">
        <v>55</v>
      </c>
      <c r="Y1438" s="61">
        <v>1.4999999999999999E-2</v>
      </c>
      <c r="Z1438" s="61">
        <f t="shared" si="90"/>
        <v>231295.40846999999</v>
      </c>
      <c r="AA1438" s="61">
        <f t="shared" si="91"/>
        <v>193.64103</v>
      </c>
    </row>
    <row r="1439" spans="1:27" x14ac:dyDescent="0.25">
      <c r="A1439" s="31">
        <v>43472</v>
      </c>
      <c r="B1439" s="61" t="s">
        <v>58</v>
      </c>
      <c r="C1439" s="65">
        <v>43466</v>
      </c>
      <c r="D1439" s="35">
        <f t="shared" si="88"/>
        <v>2019</v>
      </c>
      <c r="E1439" s="35">
        <f t="shared" si="89"/>
        <v>1</v>
      </c>
      <c r="F1439" s="61">
        <v>120164</v>
      </c>
      <c r="G1439" s="61" t="s">
        <v>275</v>
      </c>
      <c r="H1439" s="61" t="s">
        <v>39</v>
      </c>
      <c r="I1439" s="61" t="s">
        <v>276</v>
      </c>
      <c r="J1439" s="61" t="s">
        <v>20</v>
      </c>
      <c r="K1439" s="61" t="s">
        <v>191</v>
      </c>
      <c r="L1439" s="61" t="s">
        <v>277</v>
      </c>
      <c r="M1439" s="61">
        <v>301</v>
      </c>
      <c r="N1439" s="61" t="s">
        <v>21</v>
      </c>
      <c r="O1439" s="61">
        <v>1</v>
      </c>
      <c r="P1439" s="61" t="s">
        <v>23</v>
      </c>
      <c r="Q1439" s="61">
        <v>4</v>
      </c>
      <c r="R1439" s="61" t="s">
        <v>40</v>
      </c>
      <c r="S1439" s="61">
        <v>116</v>
      </c>
      <c r="T1439" s="61">
        <v>65756</v>
      </c>
      <c r="U1439" s="33">
        <v>3400.3119999999999</v>
      </c>
      <c r="V1439" s="61">
        <v>9.3160000000000007</v>
      </c>
      <c r="W1439" s="61">
        <v>8.4000000000000005E-2</v>
      </c>
      <c r="X1439" s="61">
        <v>55</v>
      </c>
      <c r="Y1439" s="61">
        <v>6.0000000000000001E-3</v>
      </c>
      <c r="Z1439" s="61">
        <f t="shared" si="90"/>
        <v>223590.91587199998</v>
      </c>
      <c r="AA1439" s="61">
        <f t="shared" si="91"/>
        <v>187.01715999999999</v>
      </c>
    </row>
    <row r="1440" spans="1:27" x14ac:dyDescent="0.25">
      <c r="A1440" s="31">
        <v>43472</v>
      </c>
      <c r="B1440" s="61" t="s">
        <v>58</v>
      </c>
      <c r="C1440" s="65">
        <v>43466</v>
      </c>
      <c r="D1440" s="35">
        <f t="shared" si="88"/>
        <v>2019</v>
      </c>
      <c r="E1440" s="35">
        <f t="shared" si="89"/>
        <v>1</v>
      </c>
      <c r="F1440" s="61">
        <v>120164</v>
      </c>
      <c r="G1440" s="61" t="s">
        <v>275</v>
      </c>
      <c r="H1440" s="61" t="s">
        <v>39</v>
      </c>
      <c r="I1440" s="61" t="s">
        <v>276</v>
      </c>
      <c r="J1440" s="61" t="s">
        <v>20</v>
      </c>
      <c r="K1440" s="61" t="s">
        <v>191</v>
      </c>
      <c r="L1440" s="61" t="s">
        <v>277</v>
      </c>
      <c r="M1440" s="61">
        <v>301</v>
      </c>
      <c r="N1440" s="61" t="s">
        <v>21</v>
      </c>
      <c r="O1440" s="61">
        <v>1</v>
      </c>
      <c r="P1440" s="61" t="s">
        <v>23</v>
      </c>
      <c r="Q1440" s="61">
        <v>4</v>
      </c>
      <c r="R1440" s="61" t="s">
        <v>40</v>
      </c>
      <c r="S1440" s="61">
        <v>115</v>
      </c>
      <c r="T1440" s="61">
        <v>56809</v>
      </c>
      <c r="U1440" s="33">
        <v>3222.4560000000001</v>
      </c>
      <c r="V1440" s="61">
        <v>7.6280000000000001</v>
      </c>
      <c r="W1440" s="61">
        <v>0.157</v>
      </c>
      <c r="X1440" s="61">
        <v>89</v>
      </c>
      <c r="Y1440" s="61">
        <v>8.9999999999999993E-3</v>
      </c>
      <c r="Z1440" s="61">
        <f t="shared" si="90"/>
        <v>183064.50290400002</v>
      </c>
      <c r="AA1440" s="61">
        <f t="shared" si="91"/>
        <v>286.79858400000001</v>
      </c>
    </row>
    <row r="1441" spans="1:27" x14ac:dyDescent="0.25">
      <c r="A1441" s="31">
        <v>43472</v>
      </c>
      <c r="B1441" s="61" t="s">
        <v>58</v>
      </c>
      <c r="C1441" s="65">
        <v>43466</v>
      </c>
      <c r="D1441" s="35">
        <f t="shared" si="88"/>
        <v>2019</v>
      </c>
      <c r="E1441" s="35">
        <f t="shared" si="89"/>
        <v>1</v>
      </c>
      <c r="F1441" s="61">
        <v>120164</v>
      </c>
      <c r="G1441" s="61" t="s">
        <v>275</v>
      </c>
      <c r="H1441" s="61" t="s">
        <v>39</v>
      </c>
      <c r="I1441" s="61" t="s">
        <v>276</v>
      </c>
      <c r="J1441" s="61" t="s">
        <v>20</v>
      </c>
      <c r="K1441" s="61" t="s">
        <v>191</v>
      </c>
      <c r="L1441" s="61" t="s">
        <v>277</v>
      </c>
      <c r="M1441" s="61">
        <v>301</v>
      </c>
      <c r="N1441" s="61" t="s">
        <v>21</v>
      </c>
      <c r="O1441" s="61">
        <v>1</v>
      </c>
      <c r="P1441" s="61" t="s">
        <v>23</v>
      </c>
      <c r="Q1441" s="61">
        <v>4</v>
      </c>
      <c r="R1441" s="61" t="s">
        <v>40</v>
      </c>
      <c r="S1441" s="61">
        <v>114</v>
      </c>
      <c r="T1441" s="61">
        <v>63949</v>
      </c>
      <c r="U1441" s="33">
        <v>3670.0520000000001</v>
      </c>
      <c r="V1441" s="61">
        <v>9.7789999999999999</v>
      </c>
      <c r="W1441" s="61">
        <v>7.6999999999999999E-2</v>
      </c>
      <c r="X1441" s="61">
        <v>49</v>
      </c>
      <c r="Y1441" s="61">
        <v>5.0000000000000001E-3</v>
      </c>
      <c r="Z1441" s="61">
        <f t="shared" si="90"/>
        <v>234696.15534800003</v>
      </c>
      <c r="AA1441" s="61">
        <f t="shared" si="91"/>
        <v>179.832548</v>
      </c>
    </row>
    <row r="1442" spans="1:27" x14ac:dyDescent="0.25">
      <c r="A1442" s="31">
        <v>43472</v>
      </c>
      <c r="B1442" s="61" t="s">
        <v>58</v>
      </c>
      <c r="C1442" s="65">
        <v>43466</v>
      </c>
      <c r="D1442" s="35">
        <f t="shared" si="88"/>
        <v>2019</v>
      </c>
      <c r="E1442" s="35">
        <f t="shared" si="89"/>
        <v>1</v>
      </c>
      <c r="F1442" s="61">
        <v>120164</v>
      </c>
      <c r="G1442" s="61" t="s">
        <v>275</v>
      </c>
      <c r="H1442" s="61" t="s">
        <v>39</v>
      </c>
      <c r="I1442" s="61" t="s">
        <v>276</v>
      </c>
      <c r="J1442" s="61" t="s">
        <v>20</v>
      </c>
      <c r="K1442" s="61" t="s">
        <v>191</v>
      </c>
      <c r="L1442" s="61" t="s">
        <v>277</v>
      </c>
      <c r="M1442" s="61">
        <v>301</v>
      </c>
      <c r="N1442" s="61" t="s">
        <v>21</v>
      </c>
      <c r="O1442" s="61">
        <v>1</v>
      </c>
      <c r="P1442" s="61" t="s">
        <v>23</v>
      </c>
      <c r="Q1442" s="61">
        <v>4</v>
      </c>
      <c r="R1442" s="61" t="s">
        <v>40</v>
      </c>
      <c r="S1442" s="61">
        <v>113</v>
      </c>
      <c r="T1442" s="61">
        <v>56925</v>
      </c>
      <c r="U1442" s="33">
        <v>3373.8879999999999</v>
      </c>
      <c r="V1442" s="61">
        <v>8.0020000000000007</v>
      </c>
      <c r="W1442" s="61">
        <v>9.5000000000000001E-2</v>
      </c>
      <c r="X1442" s="61">
        <v>54</v>
      </c>
      <c r="Y1442" s="61">
        <v>0</v>
      </c>
      <c r="Z1442" s="61">
        <f t="shared" si="90"/>
        <v>192058.57440000001</v>
      </c>
      <c r="AA1442" s="61">
        <f t="shared" si="91"/>
        <v>182.18995199999998</v>
      </c>
    </row>
    <row r="1443" spans="1:27" x14ac:dyDescent="0.25">
      <c r="A1443" s="31">
        <v>43472</v>
      </c>
      <c r="B1443" s="61" t="s">
        <v>58</v>
      </c>
      <c r="C1443" s="65">
        <v>43466</v>
      </c>
      <c r="D1443" s="35">
        <f t="shared" si="88"/>
        <v>2019</v>
      </c>
      <c r="E1443" s="35">
        <f t="shared" si="89"/>
        <v>1</v>
      </c>
      <c r="F1443" s="61">
        <v>120164</v>
      </c>
      <c r="G1443" s="61" t="s">
        <v>275</v>
      </c>
      <c r="H1443" s="61" t="s">
        <v>39</v>
      </c>
      <c r="I1443" s="61" t="s">
        <v>276</v>
      </c>
      <c r="J1443" s="61" t="s">
        <v>20</v>
      </c>
      <c r="K1443" s="61" t="s">
        <v>191</v>
      </c>
      <c r="L1443" s="61" t="s">
        <v>277</v>
      </c>
      <c r="M1443" s="61">
        <v>301</v>
      </c>
      <c r="N1443" s="61" t="s">
        <v>21</v>
      </c>
      <c r="O1443" s="61">
        <v>1</v>
      </c>
      <c r="P1443" s="61" t="s">
        <v>23</v>
      </c>
      <c r="Q1443" s="61">
        <v>4</v>
      </c>
      <c r="R1443" s="61" t="s">
        <v>40</v>
      </c>
      <c r="S1443" s="61">
        <v>112</v>
      </c>
      <c r="T1443" s="61">
        <v>71084</v>
      </c>
      <c r="U1443" s="33">
        <v>2758.89</v>
      </c>
      <c r="V1443" s="61">
        <v>8.1709999999999994</v>
      </c>
      <c r="W1443" s="61">
        <v>6.9000000000000006E-2</v>
      </c>
      <c r="X1443" s="61">
        <v>49</v>
      </c>
      <c r="Y1443" s="61">
        <v>3.0000000000000001E-3</v>
      </c>
      <c r="Z1443" s="61">
        <f t="shared" si="90"/>
        <v>196112.93675999998</v>
      </c>
      <c r="AA1443" s="61">
        <f t="shared" si="91"/>
        <v>135.18561</v>
      </c>
    </row>
    <row r="1444" spans="1:27" x14ac:dyDescent="0.25">
      <c r="A1444" s="31">
        <v>43472</v>
      </c>
      <c r="B1444" s="61" t="s">
        <v>58</v>
      </c>
      <c r="C1444" s="65">
        <v>43466</v>
      </c>
      <c r="D1444" s="35">
        <f t="shared" si="88"/>
        <v>2019</v>
      </c>
      <c r="E1444" s="35">
        <f t="shared" si="89"/>
        <v>1</v>
      </c>
      <c r="F1444" s="61">
        <v>120164</v>
      </c>
      <c r="G1444" s="61" t="s">
        <v>275</v>
      </c>
      <c r="H1444" s="61" t="s">
        <v>39</v>
      </c>
      <c r="I1444" s="61" t="s">
        <v>276</v>
      </c>
      <c r="J1444" s="61" t="s">
        <v>20</v>
      </c>
      <c r="K1444" s="61" t="s">
        <v>191</v>
      </c>
      <c r="L1444" s="61" t="s">
        <v>277</v>
      </c>
      <c r="M1444" s="61">
        <v>301</v>
      </c>
      <c r="N1444" s="61" t="s">
        <v>21</v>
      </c>
      <c r="O1444" s="61">
        <v>1</v>
      </c>
      <c r="P1444" s="61" t="s">
        <v>23</v>
      </c>
      <c r="Q1444" s="61">
        <v>4</v>
      </c>
      <c r="R1444" s="61" t="s">
        <v>40</v>
      </c>
      <c r="S1444" s="61">
        <v>103</v>
      </c>
      <c r="T1444" s="61">
        <v>62569</v>
      </c>
      <c r="U1444" s="33">
        <v>3953.777</v>
      </c>
      <c r="V1444" s="61">
        <v>10.308</v>
      </c>
      <c r="W1444" s="61">
        <v>5.0999999999999997E-2</v>
      </c>
      <c r="X1444" s="61">
        <v>32</v>
      </c>
      <c r="Y1444" s="61">
        <v>3.0000000000000001E-3</v>
      </c>
      <c r="Z1444" s="61">
        <f t="shared" si="90"/>
        <v>247383.87311300001</v>
      </c>
      <c r="AA1444" s="61">
        <f t="shared" si="91"/>
        <v>126.520864</v>
      </c>
    </row>
    <row r="1445" spans="1:27" x14ac:dyDescent="0.25">
      <c r="A1445" s="31">
        <v>43472</v>
      </c>
      <c r="B1445" s="61" t="s">
        <v>58</v>
      </c>
      <c r="C1445" s="65">
        <v>43466</v>
      </c>
      <c r="D1445" s="35">
        <f t="shared" si="88"/>
        <v>2019</v>
      </c>
      <c r="E1445" s="35">
        <f t="shared" si="89"/>
        <v>1</v>
      </c>
      <c r="F1445" s="61">
        <v>120164</v>
      </c>
      <c r="G1445" s="61" t="s">
        <v>275</v>
      </c>
      <c r="H1445" s="61" t="s">
        <v>39</v>
      </c>
      <c r="I1445" s="61" t="s">
        <v>276</v>
      </c>
      <c r="J1445" s="61" t="s">
        <v>20</v>
      </c>
      <c r="K1445" s="61" t="s">
        <v>191</v>
      </c>
      <c r="L1445" s="61" t="s">
        <v>277</v>
      </c>
      <c r="M1445" s="61">
        <v>301</v>
      </c>
      <c r="N1445" s="61" t="s">
        <v>21</v>
      </c>
      <c r="O1445" s="61">
        <v>1</v>
      </c>
      <c r="P1445" s="61" t="s">
        <v>23</v>
      </c>
      <c r="Q1445" s="61">
        <v>4</v>
      </c>
      <c r="R1445" s="61" t="s">
        <v>40</v>
      </c>
      <c r="S1445" s="61">
        <v>104</v>
      </c>
      <c r="T1445" s="61">
        <v>64876</v>
      </c>
      <c r="U1445" s="33">
        <v>3809.442</v>
      </c>
      <c r="V1445" s="61">
        <v>10.298</v>
      </c>
      <c r="W1445" s="61">
        <v>0.08</v>
      </c>
      <c r="X1445" s="61">
        <v>52</v>
      </c>
      <c r="Y1445" s="61">
        <v>8.0000000000000002E-3</v>
      </c>
      <c r="Z1445" s="61">
        <f t="shared" si="90"/>
        <v>247141.359192</v>
      </c>
      <c r="AA1445" s="61">
        <f t="shared" si="91"/>
        <v>198.09098399999999</v>
      </c>
    </row>
    <row r="1446" spans="1:27" x14ac:dyDescent="0.25">
      <c r="A1446" s="31">
        <v>43472</v>
      </c>
      <c r="B1446" s="61" t="s">
        <v>58</v>
      </c>
      <c r="C1446" s="65">
        <v>43466</v>
      </c>
      <c r="D1446" s="35">
        <f t="shared" si="88"/>
        <v>2019</v>
      </c>
      <c r="E1446" s="35">
        <f t="shared" si="89"/>
        <v>1</v>
      </c>
      <c r="F1446" s="61">
        <v>120164</v>
      </c>
      <c r="G1446" s="61" t="s">
        <v>275</v>
      </c>
      <c r="H1446" s="61" t="s">
        <v>39</v>
      </c>
      <c r="I1446" s="61" t="s">
        <v>276</v>
      </c>
      <c r="J1446" s="61" t="s">
        <v>20</v>
      </c>
      <c r="K1446" s="61" t="s">
        <v>191</v>
      </c>
      <c r="L1446" s="61" t="s">
        <v>277</v>
      </c>
      <c r="M1446" s="61">
        <v>301</v>
      </c>
      <c r="N1446" s="61" t="s">
        <v>21</v>
      </c>
      <c r="O1446" s="61">
        <v>1</v>
      </c>
      <c r="P1446" s="61" t="s">
        <v>23</v>
      </c>
      <c r="Q1446" s="61">
        <v>4</v>
      </c>
      <c r="R1446" s="61" t="s">
        <v>40</v>
      </c>
      <c r="S1446" s="61">
        <v>102</v>
      </c>
      <c r="T1446" s="61">
        <v>64589</v>
      </c>
      <c r="U1446" s="33">
        <v>3746.962</v>
      </c>
      <c r="V1446" s="61">
        <v>10.084</v>
      </c>
      <c r="W1446" s="61">
        <v>0.10199999999999999</v>
      </c>
      <c r="X1446" s="61">
        <v>66</v>
      </c>
      <c r="Y1446" s="61">
        <v>1.0999999999999999E-2</v>
      </c>
      <c r="Z1446" s="61">
        <f t="shared" si="90"/>
        <v>242012.52861800001</v>
      </c>
      <c r="AA1446" s="61">
        <f t="shared" si="91"/>
        <v>247.29949199999999</v>
      </c>
    </row>
    <row r="1447" spans="1:27" x14ac:dyDescent="0.25">
      <c r="A1447" s="31">
        <v>43472</v>
      </c>
      <c r="B1447" s="61" t="s">
        <v>58</v>
      </c>
      <c r="C1447" s="65">
        <v>43466</v>
      </c>
      <c r="D1447" s="35">
        <f t="shared" si="88"/>
        <v>2019</v>
      </c>
      <c r="E1447" s="35">
        <f t="shared" si="89"/>
        <v>1</v>
      </c>
      <c r="F1447" s="61">
        <v>120164</v>
      </c>
      <c r="G1447" s="61" t="s">
        <v>275</v>
      </c>
      <c r="H1447" s="61" t="s">
        <v>39</v>
      </c>
      <c r="I1447" s="61" t="s">
        <v>276</v>
      </c>
      <c r="J1447" s="61" t="s">
        <v>20</v>
      </c>
      <c r="K1447" s="61" t="s">
        <v>191</v>
      </c>
      <c r="L1447" s="61" t="s">
        <v>277</v>
      </c>
      <c r="M1447" s="61">
        <v>301</v>
      </c>
      <c r="N1447" s="61" t="s">
        <v>21</v>
      </c>
      <c r="O1447" s="61">
        <v>1</v>
      </c>
      <c r="P1447" s="61" t="s">
        <v>23</v>
      </c>
      <c r="Q1447" s="61">
        <v>4</v>
      </c>
      <c r="R1447" s="61" t="s">
        <v>40</v>
      </c>
      <c r="S1447" s="61">
        <v>101</v>
      </c>
      <c r="T1447" s="61">
        <v>65521</v>
      </c>
      <c r="U1447" s="33">
        <v>4406.5460000000003</v>
      </c>
      <c r="V1447" s="61">
        <v>12.03</v>
      </c>
      <c r="W1447" s="61">
        <v>5.2999999999999999E-2</v>
      </c>
      <c r="X1447" s="61">
        <v>35</v>
      </c>
      <c r="Y1447" s="61">
        <v>2E-3</v>
      </c>
      <c r="Z1447" s="61">
        <f t="shared" si="90"/>
        <v>288721.30046600004</v>
      </c>
      <c r="AA1447" s="61">
        <f t="shared" si="91"/>
        <v>154.22911000000002</v>
      </c>
    </row>
    <row r="1448" spans="1:27" x14ac:dyDescent="0.25">
      <c r="A1448" s="31">
        <v>43472</v>
      </c>
      <c r="B1448" s="61" t="s">
        <v>58</v>
      </c>
      <c r="C1448" s="65">
        <v>43466</v>
      </c>
      <c r="D1448" s="35">
        <f t="shared" si="88"/>
        <v>2019</v>
      </c>
      <c r="E1448" s="35">
        <f t="shared" si="89"/>
        <v>1</v>
      </c>
      <c r="F1448" s="61">
        <v>120164</v>
      </c>
      <c r="G1448" s="61" t="s">
        <v>275</v>
      </c>
      <c r="H1448" s="61" t="s">
        <v>39</v>
      </c>
      <c r="I1448" s="61" t="s">
        <v>276</v>
      </c>
      <c r="J1448" s="61" t="s">
        <v>20</v>
      </c>
      <c r="K1448" s="61" t="s">
        <v>191</v>
      </c>
      <c r="L1448" s="61" t="s">
        <v>277</v>
      </c>
      <c r="M1448" s="61">
        <v>301</v>
      </c>
      <c r="N1448" s="61" t="s">
        <v>21</v>
      </c>
      <c r="O1448" s="61">
        <v>1</v>
      </c>
      <c r="P1448" s="61" t="s">
        <v>23</v>
      </c>
      <c r="Q1448" s="61">
        <v>4</v>
      </c>
      <c r="R1448" s="61" t="s">
        <v>40</v>
      </c>
      <c r="S1448" s="61">
        <v>105</v>
      </c>
      <c r="T1448" s="61">
        <v>69897</v>
      </c>
      <c r="U1448" s="33">
        <v>3865.2359999999999</v>
      </c>
      <c r="V1448" s="61">
        <v>11.257</v>
      </c>
      <c r="W1448" s="61">
        <v>5.7000000000000002E-2</v>
      </c>
      <c r="X1448" s="61">
        <v>40</v>
      </c>
      <c r="Y1448" s="61">
        <v>4.0000000000000001E-3</v>
      </c>
      <c r="Z1448" s="61">
        <f t="shared" si="90"/>
        <v>270168.400692</v>
      </c>
      <c r="AA1448" s="61">
        <f t="shared" si="91"/>
        <v>154.60944000000001</v>
      </c>
    </row>
    <row r="1449" spans="1:27" x14ac:dyDescent="0.25">
      <c r="A1449" s="31">
        <v>43472</v>
      </c>
      <c r="B1449" s="61" t="s">
        <v>58</v>
      </c>
      <c r="C1449" s="65">
        <v>43466</v>
      </c>
      <c r="D1449" s="35">
        <f t="shared" si="88"/>
        <v>2019</v>
      </c>
      <c r="E1449" s="35">
        <f t="shared" si="89"/>
        <v>1</v>
      </c>
      <c r="F1449" s="61">
        <v>120164</v>
      </c>
      <c r="G1449" s="61" t="s">
        <v>275</v>
      </c>
      <c r="H1449" s="61" t="s">
        <v>39</v>
      </c>
      <c r="I1449" s="61" t="s">
        <v>276</v>
      </c>
      <c r="J1449" s="61" t="s">
        <v>20</v>
      </c>
      <c r="K1449" s="61" t="s">
        <v>191</v>
      </c>
      <c r="L1449" s="61" t="s">
        <v>277</v>
      </c>
      <c r="M1449" s="61">
        <v>301</v>
      </c>
      <c r="N1449" s="61" t="s">
        <v>21</v>
      </c>
      <c r="O1449" s="61">
        <v>1</v>
      </c>
      <c r="P1449" s="61" t="s">
        <v>23</v>
      </c>
      <c r="Q1449" s="61">
        <v>4</v>
      </c>
      <c r="R1449" s="61" t="s">
        <v>40</v>
      </c>
      <c r="S1449" s="61">
        <v>107</v>
      </c>
      <c r="T1449" s="61">
        <v>73651</v>
      </c>
      <c r="U1449" s="33">
        <v>3848.7979999999998</v>
      </c>
      <c r="V1449" s="61">
        <v>11.811</v>
      </c>
      <c r="W1449" s="61">
        <v>5.3999999999999999E-2</v>
      </c>
      <c r="X1449" s="61">
        <v>40</v>
      </c>
      <c r="Y1449" s="61">
        <v>4.0000000000000001E-3</v>
      </c>
      <c r="Z1449" s="61">
        <f t="shared" si="90"/>
        <v>283467.82149799995</v>
      </c>
      <c r="AA1449" s="61">
        <f t="shared" si="91"/>
        <v>153.95191999999997</v>
      </c>
    </row>
    <row r="1450" spans="1:27" x14ac:dyDescent="0.25">
      <c r="A1450" s="31">
        <v>43472</v>
      </c>
      <c r="B1450" s="61" t="s">
        <v>58</v>
      </c>
      <c r="C1450" s="65">
        <v>43466</v>
      </c>
      <c r="D1450" s="35">
        <f t="shared" si="88"/>
        <v>2019</v>
      </c>
      <c r="E1450" s="35">
        <f t="shared" si="89"/>
        <v>1</v>
      </c>
      <c r="F1450" s="61">
        <v>120164</v>
      </c>
      <c r="G1450" s="61" t="s">
        <v>275</v>
      </c>
      <c r="H1450" s="61" t="s">
        <v>39</v>
      </c>
      <c r="I1450" s="61" t="s">
        <v>276</v>
      </c>
      <c r="J1450" s="61" t="s">
        <v>20</v>
      </c>
      <c r="K1450" s="61" t="s">
        <v>191</v>
      </c>
      <c r="L1450" s="61" t="s">
        <v>277</v>
      </c>
      <c r="M1450" s="61">
        <v>301</v>
      </c>
      <c r="N1450" s="61" t="s">
        <v>21</v>
      </c>
      <c r="O1450" s="61">
        <v>1</v>
      </c>
      <c r="P1450" s="61" t="s">
        <v>23</v>
      </c>
      <c r="Q1450" s="61">
        <v>4</v>
      </c>
      <c r="R1450" s="61" t="s">
        <v>40</v>
      </c>
      <c r="S1450" s="61">
        <v>106</v>
      </c>
      <c r="T1450" s="61">
        <v>64778</v>
      </c>
      <c r="U1450" s="33">
        <v>3811.547</v>
      </c>
      <c r="V1450" s="61">
        <v>10.288</v>
      </c>
      <c r="W1450" s="61">
        <v>6.5000000000000002E-2</v>
      </c>
      <c r="X1450" s="61">
        <v>42</v>
      </c>
      <c r="Y1450" s="61">
        <v>3.0000000000000001E-3</v>
      </c>
      <c r="Z1450" s="61">
        <f t="shared" si="90"/>
        <v>246904.39156600001</v>
      </c>
      <c r="AA1450" s="61">
        <f t="shared" si="91"/>
        <v>160.08497399999999</v>
      </c>
    </row>
    <row r="1451" spans="1:27" x14ac:dyDescent="0.25">
      <c r="A1451" s="31">
        <v>43472</v>
      </c>
      <c r="B1451" s="61" t="s">
        <v>58</v>
      </c>
      <c r="C1451" s="65">
        <v>43466</v>
      </c>
      <c r="D1451" s="35">
        <f t="shared" si="88"/>
        <v>2019</v>
      </c>
      <c r="E1451" s="35">
        <f t="shared" si="89"/>
        <v>1</v>
      </c>
      <c r="F1451" s="61">
        <v>120164</v>
      </c>
      <c r="G1451" s="61" t="s">
        <v>275</v>
      </c>
      <c r="H1451" s="61" t="s">
        <v>39</v>
      </c>
      <c r="I1451" s="61" t="s">
        <v>276</v>
      </c>
      <c r="J1451" s="61" t="s">
        <v>20</v>
      </c>
      <c r="K1451" s="61" t="s">
        <v>191</v>
      </c>
      <c r="L1451" s="61" t="s">
        <v>277</v>
      </c>
      <c r="M1451" s="61">
        <v>301</v>
      </c>
      <c r="N1451" s="61" t="s">
        <v>21</v>
      </c>
      <c r="O1451" s="61">
        <v>1</v>
      </c>
      <c r="P1451" s="61" t="s">
        <v>23</v>
      </c>
      <c r="Q1451" s="61">
        <v>4</v>
      </c>
      <c r="R1451" s="61" t="s">
        <v>40</v>
      </c>
      <c r="S1451" s="61">
        <v>110</v>
      </c>
      <c r="T1451" s="61">
        <v>71172</v>
      </c>
      <c r="U1451" s="33">
        <v>2468.6759999999999</v>
      </c>
      <c r="V1451" s="61">
        <v>7.3209999999999997</v>
      </c>
      <c r="W1451" s="61">
        <v>0.111</v>
      </c>
      <c r="X1451" s="61">
        <v>79</v>
      </c>
      <c r="Y1451" s="61">
        <v>4.0000000000000001E-3</v>
      </c>
      <c r="Z1451" s="61">
        <f t="shared" si="90"/>
        <v>175700.60827199998</v>
      </c>
      <c r="AA1451" s="61">
        <f t="shared" si="91"/>
        <v>195.02540399999998</v>
      </c>
    </row>
    <row r="1452" spans="1:27" x14ac:dyDescent="0.25">
      <c r="A1452" s="31">
        <v>43472</v>
      </c>
      <c r="B1452" s="61" t="s">
        <v>58</v>
      </c>
      <c r="C1452" s="65">
        <v>43466</v>
      </c>
      <c r="D1452" s="35">
        <f t="shared" si="88"/>
        <v>2019</v>
      </c>
      <c r="E1452" s="35">
        <f t="shared" si="89"/>
        <v>1</v>
      </c>
      <c r="F1452" s="61">
        <v>120164</v>
      </c>
      <c r="G1452" s="61" t="s">
        <v>275</v>
      </c>
      <c r="H1452" s="61" t="s">
        <v>39</v>
      </c>
      <c r="I1452" s="61" t="s">
        <v>276</v>
      </c>
      <c r="J1452" s="61" t="s">
        <v>20</v>
      </c>
      <c r="K1452" s="61" t="s">
        <v>191</v>
      </c>
      <c r="L1452" s="61" t="s">
        <v>277</v>
      </c>
      <c r="M1452" s="61">
        <v>301</v>
      </c>
      <c r="N1452" s="61" t="s">
        <v>21</v>
      </c>
      <c r="O1452" s="61">
        <v>1</v>
      </c>
      <c r="P1452" s="61" t="s">
        <v>23</v>
      </c>
      <c r="Q1452" s="61">
        <v>4</v>
      </c>
      <c r="R1452" s="61" t="s">
        <v>40</v>
      </c>
      <c r="S1452" s="61">
        <v>111</v>
      </c>
      <c r="T1452" s="61">
        <v>70144</v>
      </c>
      <c r="U1452" s="33">
        <v>2829.7829999999999</v>
      </c>
      <c r="V1452" s="61">
        <v>8.2710000000000008</v>
      </c>
      <c r="W1452" s="61">
        <v>6.8000000000000005E-2</v>
      </c>
      <c r="X1452" s="61">
        <v>48</v>
      </c>
      <c r="Y1452" s="61">
        <v>0</v>
      </c>
      <c r="Z1452" s="61">
        <f t="shared" si="90"/>
        <v>198492.298752</v>
      </c>
      <c r="AA1452" s="61">
        <f t="shared" si="91"/>
        <v>135.82958400000001</v>
      </c>
    </row>
    <row r="1453" spans="1:27" x14ac:dyDescent="0.25">
      <c r="A1453" s="31">
        <v>43472</v>
      </c>
      <c r="B1453" s="61" t="s">
        <v>58</v>
      </c>
      <c r="C1453" s="65">
        <v>43466</v>
      </c>
      <c r="D1453" s="35">
        <f t="shared" si="88"/>
        <v>2019</v>
      </c>
      <c r="E1453" s="35">
        <f t="shared" si="89"/>
        <v>1</v>
      </c>
      <c r="F1453" s="61">
        <v>120164</v>
      </c>
      <c r="G1453" s="61" t="s">
        <v>275</v>
      </c>
      <c r="H1453" s="61" t="s">
        <v>39</v>
      </c>
      <c r="I1453" s="61" t="s">
        <v>276</v>
      </c>
      <c r="J1453" s="61" t="s">
        <v>20</v>
      </c>
      <c r="K1453" s="61" t="s">
        <v>191</v>
      </c>
      <c r="L1453" s="61" t="s">
        <v>277</v>
      </c>
      <c r="M1453" s="61">
        <v>301</v>
      </c>
      <c r="N1453" s="61" t="s">
        <v>21</v>
      </c>
      <c r="O1453" s="61">
        <v>1</v>
      </c>
      <c r="P1453" s="61" t="s">
        <v>23</v>
      </c>
      <c r="Q1453" s="61">
        <v>4</v>
      </c>
      <c r="R1453" s="61" t="s">
        <v>40</v>
      </c>
      <c r="S1453" s="61">
        <v>109</v>
      </c>
      <c r="T1453" s="61">
        <v>70297</v>
      </c>
      <c r="U1453" s="33">
        <v>2914.701</v>
      </c>
      <c r="V1453" s="61">
        <v>8.5370000000000008</v>
      </c>
      <c r="W1453" s="61">
        <v>9.5000000000000001E-2</v>
      </c>
      <c r="X1453" s="61">
        <v>67</v>
      </c>
      <c r="Y1453" s="61">
        <v>6.0000000000000001E-3</v>
      </c>
      <c r="Z1453" s="61">
        <f t="shared" si="90"/>
        <v>204894.73619699999</v>
      </c>
      <c r="AA1453" s="61">
        <f t="shared" si="91"/>
        <v>195.28496699999999</v>
      </c>
    </row>
    <row r="1454" spans="1:27" x14ac:dyDescent="0.25">
      <c r="A1454" s="31">
        <v>43472</v>
      </c>
      <c r="B1454" s="61" t="s">
        <v>58</v>
      </c>
      <c r="C1454" s="65">
        <v>43466</v>
      </c>
      <c r="D1454" s="35">
        <f t="shared" si="88"/>
        <v>2019</v>
      </c>
      <c r="E1454" s="35">
        <f t="shared" si="89"/>
        <v>1</v>
      </c>
      <c r="F1454" s="61">
        <v>120164</v>
      </c>
      <c r="G1454" s="61" t="s">
        <v>275</v>
      </c>
      <c r="H1454" s="61" t="s">
        <v>39</v>
      </c>
      <c r="I1454" s="61" t="s">
        <v>276</v>
      </c>
      <c r="J1454" s="61" t="s">
        <v>20</v>
      </c>
      <c r="K1454" s="61" t="s">
        <v>191</v>
      </c>
      <c r="L1454" s="61" t="s">
        <v>277</v>
      </c>
      <c r="M1454" s="61">
        <v>301</v>
      </c>
      <c r="N1454" s="61" t="s">
        <v>21</v>
      </c>
      <c r="O1454" s="61">
        <v>1</v>
      </c>
      <c r="P1454" s="61" t="s">
        <v>23</v>
      </c>
      <c r="Q1454" s="61">
        <v>4</v>
      </c>
      <c r="R1454" s="61" t="s">
        <v>40</v>
      </c>
      <c r="S1454" s="61">
        <v>108</v>
      </c>
      <c r="T1454" s="61">
        <v>70735</v>
      </c>
      <c r="U1454" s="33">
        <v>2403.8040000000001</v>
      </c>
      <c r="V1454" s="61">
        <v>7.085</v>
      </c>
      <c r="W1454" s="61">
        <v>0.109</v>
      </c>
      <c r="X1454" s="61">
        <v>77</v>
      </c>
      <c r="Y1454" s="61">
        <v>0.01</v>
      </c>
      <c r="Z1454" s="61">
        <f t="shared" si="90"/>
        <v>170033.07594000001</v>
      </c>
      <c r="AA1454" s="61">
        <f t="shared" si="91"/>
        <v>185.09290799999999</v>
      </c>
    </row>
    <row r="1455" spans="1:27" x14ac:dyDescent="0.25">
      <c r="A1455" s="31">
        <v>43472</v>
      </c>
      <c r="B1455" s="61" t="s">
        <v>59</v>
      </c>
      <c r="C1455" s="65">
        <v>43465</v>
      </c>
      <c r="D1455" s="35">
        <f t="shared" si="88"/>
        <v>2018</v>
      </c>
      <c r="E1455" s="35">
        <f t="shared" si="89"/>
        <v>12</v>
      </c>
      <c r="F1455" s="61">
        <v>120164</v>
      </c>
      <c r="G1455" s="61" t="s">
        <v>275</v>
      </c>
      <c r="H1455" s="61" t="s">
        <v>39</v>
      </c>
      <c r="I1455" s="61" t="s">
        <v>276</v>
      </c>
      <c r="J1455" s="61" t="s">
        <v>20</v>
      </c>
      <c r="K1455" s="61" t="s">
        <v>191</v>
      </c>
      <c r="L1455" s="61" t="s">
        <v>277</v>
      </c>
      <c r="M1455" s="61">
        <v>301</v>
      </c>
      <c r="N1455" s="61" t="s">
        <v>21</v>
      </c>
      <c r="O1455" s="61">
        <v>1</v>
      </c>
      <c r="P1455" s="61" t="s">
        <v>23</v>
      </c>
      <c r="Q1455" s="61">
        <v>4</v>
      </c>
      <c r="R1455" s="61" t="s">
        <v>40</v>
      </c>
      <c r="S1455" s="61">
        <v>108</v>
      </c>
      <c r="T1455" s="61">
        <v>70735</v>
      </c>
      <c r="U1455" s="33">
        <v>2403.8040000000001</v>
      </c>
      <c r="V1455" s="61">
        <v>7.085</v>
      </c>
      <c r="W1455" s="61">
        <v>8.0000000000000002E-3</v>
      </c>
      <c r="X1455" s="61">
        <v>6</v>
      </c>
      <c r="Y1455" s="61">
        <v>0</v>
      </c>
      <c r="Z1455" s="61">
        <f t="shared" si="90"/>
        <v>170033.07594000001</v>
      </c>
      <c r="AA1455" s="61">
        <f t="shared" si="91"/>
        <v>14.422824</v>
      </c>
    </row>
    <row r="1456" spans="1:27" x14ac:dyDescent="0.25">
      <c r="A1456" s="31">
        <v>43472</v>
      </c>
      <c r="B1456" s="61" t="s">
        <v>59</v>
      </c>
      <c r="C1456" s="65">
        <v>43465</v>
      </c>
      <c r="D1456" s="35">
        <f t="shared" si="88"/>
        <v>2018</v>
      </c>
      <c r="E1456" s="35">
        <f t="shared" si="89"/>
        <v>12</v>
      </c>
      <c r="F1456" s="61">
        <v>120164</v>
      </c>
      <c r="G1456" s="61" t="s">
        <v>275</v>
      </c>
      <c r="H1456" s="61" t="s">
        <v>39</v>
      </c>
      <c r="I1456" s="61" t="s">
        <v>276</v>
      </c>
      <c r="J1456" s="61" t="s">
        <v>20</v>
      </c>
      <c r="K1456" s="61" t="s">
        <v>191</v>
      </c>
      <c r="L1456" s="61" t="s">
        <v>277</v>
      </c>
      <c r="M1456" s="61">
        <v>301</v>
      </c>
      <c r="N1456" s="61" t="s">
        <v>21</v>
      </c>
      <c r="O1456" s="61">
        <v>1</v>
      </c>
      <c r="P1456" s="61" t="s">
        <v>23</v>
      </c>
      <c r="Q1456" s="61">
        <v>4</v>
      </c>
      <c r="R1456" s="61" t="s">
        <v>40</v>
      </c>
      <c r="S1456" s="61">
        <v>109</v>
      </c>
      <c r="T1456" s="61">
        <v>70297</v>
      </c>
      <c r="U1456" s="33">
        <v>2914.701</v>
      </c>
      <c r="V1456" s="61">
        <v>8.5370000000000008</v>
      </c>
      <c r="W1456" s="61">
        <v>0.01</v>
      </c>
      <c r="X1456" s="61">
        <v>7</v>
      </c>
      <c r="Y1456" s="61">
        <v>0</v>
      </c>
      <c r="Z1456" s="61">
        <f t="shared" si="90"/>
        <v>204894.73619699999</v>
      </c>
      <c r="AA1456" s="61">
        <f t="shared" si="91"/>
        <v>20.402906999999999</v>
      </c>
    </row>
    <row r="1457" spans="1:27" x14ac:dyDescent="0.25">
      <c r="A1457" s="31">
        <v>43472</v>
      </c>
      <c r="B1457" s="61" t="s">
        <v>59</v>
      </c>
      <c r="C1457" s="65">
        <v>43465</v>
      </c>
      <c r="D1457" s="35">
        <f t="shared" si="88"/>
        <v>2018</v>
      </c>
      <c r="E1457" s="35">
        <f t="shared" si="89"/>
        <v>12</v>
      </c>
      <c r="F1457" s="61">
        <v>120164</v>
      </c>
      <c r="G1457" s="61" t="s">
        <v>275</v>
      </c>
      <c r="H1457" s="61" t="s">
        <v>39</v>
      </c>
      <c r="I1457" s="61" t="s">
        <v>276</v>
      </c>
      <c r="J1457" s="61" t="s">
        <v>20</v>
      </c>
      <c r="K1457" s="61" t="s">
        <v>191</v>
      </c>
      <c r="L1457" s="61" t="s">
        <v>277</v>
      </c>
      <c r="M1457" s="61">
        <v>301</v>
      </c>
      <c r="N1457" s="61" t="s">
        <v>21</v>
      </c>
      <c r="O1457" s="61">
        <v>1</v>
      </c>
      <c r="P1457" s="61" t="s">
        <v>23</v>
      </c>
      <c r="Q1457" s="61">
        <v>4</v>
      </c>
      <c r="R1457" s="61" t="s">
        <v>40</v>
      </c>
      <c r="S1457" s="61">
        <v>110</v>
      </c>
      <c r="T1457" s="61">
        <v>71172</v>
      </c>
      <c r="U1457" s="33">
        <v>2468.6759999999999</v>
      </c>
      <c r="V1457" s="61">
        <v>7.3209999999999997</v>
      </c>
      <c r="W1457" s="61">
        <v>1.0999999999999999E-2</v>
      </c>
      <c r="X1457" s="61">
        <v>8</v>
      </c>
      <c r="Y1457" s="61">
        <v>0</v>
      </c>
      <c r="Z1457" s="61">
        <f t="shared" si="90"/>
        <v>175700.60827199998</v>
      </c>
      <c r="AA1457" s="61">
        <f t="shared" si="91"/>
        <v>19.749407999999999</v>
      </c>
    </row>
    <row r="1458" spans="1:27" x14ac:dyDescent="0.25">
      <c r="A1458" s="31">
        <v>43472</v>
      </c>
      <c r="B1458" s="61" t="s">
        <v>59</v>
      </c>
      <c r="C1458" s="65">
        <v>43465</v>
      </c>
      <c r="D1458" s="35">
        <f t="shared" si="88"/>
        <v>2018</v>
      </c>
      <c r="E1458" s="35">
        <f t="shared" si="89"/>
        <v>12</v>
      </c>
      <c r="F1458" s="61">
        <v>120164</v>
      </c>
      <c r="G1458" s="61" t="s">
        <v>275</v>
      </c>
      <c r="H1458" s="61" t="s">
        <v>39</v>
      </c>
      <c r="I1458" s="61" t="s">
        <v>276</v>
      </c>
      <c r="J1458" s="61" t="s">
        <v>20</v>
      </c>
      <c r="K1458" s="61" t="s">
        <v>191</v>
      </c>
      <c r="L1458" s="61" t="s">
        <v>277</v>
      </c>
      <c r="M1458" s="61">
        <v>301</v>
      </c>
      <c r="N1458" s="61" t="s">
        <v>21</v>
      </c>
      <c r="O1458" s="61">
        <v>1</v>
      </c>
      <c r="P1458" s="61" t="s">
        <v>23</v>
      </c>
      <c r="Q1458" s="61">
        <v>4</v>
      </c>
      <c r="R1458" s="61" t="s">
        <v>40</v>
      </c>
      <c r="S1458" s="61">
        <v>111</v>
      </c>
      <c r="T1458" s="61">
        <v>70144</v>
      </c>
      <c r="U1458" s="33">
        <v>2829.7829999999999</v>
      </c>
      <c r="V1458" s="61">
        <v>8.2710000000000008</v>
      </c>
      <c r="W1458" s="61">
        <v>1.2999999999999999E-2</v>
      </c>
      <c r="X1458" s="61">
        <v>9</v>
      </c>
      <c r="Y1458" s="61">
        <v>0</v>
      </c>
      <c r="Z1458" s="61">
        <f t="shared" si="90"/>
        <v>198492.298752</v>
      </c>
      <c r="AA1458" s="61">
        <f t="shared" si="91"/>
        <v>25.468046999999999</v>
      </c>
    </row>
    <row r="1459" spans="1:27" x14ac:dyDescent="0.25">
      <c r="A1459" s="31">
        <v>43472</v>
      </c>
      <c r="B1459" s="61" t="s">
        <v>59</v>
      </c>
      <c r="C1459" s="65">
        <v>43465</v>
      </c>
      <c r="D1459" s="35">
        <f t="shared" si="88"/>
        <v>2018</v>
      </c>
      <c r="E1459" s="35">
        <f t="shared" si="89"/>
        <v>12</v>
      </c>
      <c r="F1459" s="61">
        <v>120164</v>
      </c>
      <c r="G1459" s="61" t="s">
        <v>275</v>
      </c>
      <c r="H1459" s="61" t="s">
        <v>39</v>
      </c>
      <c r="I1459" s="61" t="s">
        <v>276</v>
      </c>
      <c r="J1459" s="61" t="s">
        <v>20</v>
      </c>
      <c r="K1459" s="61" t="s">
        <v>191</v>
      </c>
      <c r="L1459" s="61" t="s">
        <v>277</v>
      </c>
      <c r="M1459" s="61">
        <v>301</v>
      </c>
      <c r="N1459" s="61" t="s">
        <v>21</v>
      </c>
      <c r="O1459" s="61">
        <v>1</v>
      </c>
      <c r="P1459" s="61" t="s">
        <v>23</v>
      </c>
      <c r="Q1459" s="61">
        <v>4</v>
      </c>
      <c r="R1459" s="61" t="s">
        <v>40</v>
      </c>
      <c r="S1459" s="61">
        <v>106</v>
      </c>
      <c r="T1459" s="61">
        <v>64778</v>
      </c>
      <c r="U1459" s="33">
        <v>3811.547</v>
      </c>
      <c r="V1459" s="61">
        <v>10.288</v>
      </c>
      <c r="W1459" s="61">
        <v>8.9999999999999993E-3</v>
      </c>
      <c r="X1459" s="61">
        <v>6</v>
      </c>
      <c r="Y1459" s="61">
        <v>0</v>
      </c>
      <c r="Z1459" s="61">
        <f t="shared" si="90"/>
        <v>246904.39156600001</v>
      </c>
      <c r="AA1459" s="61">
        <f t="shared" si="91"/>
        <v>22.869281999999998</v>
      </c>
    </row>
    <row r="1460" spans="1:27" x14ac:dyDescent="0.25">
      <c r="A1460" s="31">
        <v>43472</v>
      </c>
      <c r="B1460" s="61" t="s">
        <v>59</v>
      </c>
      <c r="C1460" s="65">
        <v>43465</v>
      </c>
      <c r="D1460" s="35">
        <f t="shared" si="88"/>
        <v>2018</v>
      </c>
      <c r="E1460" s="35">
        <f t="shared" si="89"/>
        <v>12</v>
      </c>
      <c r="F1460" s="61">
        <v>120164</v>
      </c>
      <c r="G1460" s="61" t="s">
        <v>275</v>
      </c>
      <c r="H1460" s="61" t="s">
        <v>39</v>
      </c>
      <c r="I1460" s="61" t="s">
        <v>276</v>
      </c>
      <c r="J1460" s="61" t="s">
        <v>20</v>
      </c>
      <c r="K1460" s="61" t="s">
        <v>191</v>
      </c>
      <c r="L1460" s="61" t="s">
        <v>277</v>
      </c>
      <c r="M1460" s="61">
        <v>301</v>
      </c>
      <c r="N1460" s="61" t="s">
        <v>21</v>
      </c>
      <c r="O1460" s="61">
        <v>1</v>
      </c>
      <c r="P1460" s="61" t="s">
        <v>23</v>
      </c>
      <c r="Q1460" s="61">
        <v>4</v>
      </c>
      <c r="R1460" s="61" t="s">
        <v>40</v>
      </c>
      <c r="S1460" s="61">
        <v>107</v>
      </c>
      <c r="T1460" s="61">
        <v>73651</v>
      </c>
      <c r="U1460" s="33">
        <v>3848.7979999999998</v>
      </c>
      <c r="V1460" s="61">
        <v>11.811</v>
      </c>
      <c r="W1460" s="61">
        <v>1.2E-2</v>
      </c>
      <c r="X1460" s="61">
        <v>9</v>
      </c>
      <c r="Y1460" s="61">
        <v>0</v>
      </c>
      <c r="Z1460" s="61">
        <f t="shared" si="90"/>
        <v>283467.82149799995</v>
      </c>
      <c r="AA1460" s="61">
        <f t="shared" si="91"/>
        <v>34.639181999999998</v>
      </c>
    </row>
    <row r="1461" spans="1:27" x14ac:dyDescent="0.25">
      <c r="A1461" s="31">
        <v>43472</v>
      </c>
      <c r="B1461" s="61" t="s">
        <v>59</v>
      </c>
      <c r="C1461" s="65">
        <v>43465</v>
      </c>
      <c r="D1461" s="35">
        <f t="shared" si="88"/>
        <v>2018</v>
      </c>
      <c r="E1461" s="35">
        <f t="shared" si="89"/>
        <v>12</v>
      </c>
      <c r="F1461" s="61">
        <v>120164</v>
      </c>
      <c r="G1461" s="61" t="s">
        <v>275</v>
      </c>
      <c r="H1461" s="61" t="s">
        <v>39</v>
      </c>
      <c r="I1461" s="61" t="s">
        <v>276</v>
      </c>
      <c r="J1461" s="61" t="s">
        <v>20</v>
      </c>
      <c r="K1461" s="61" t="s">
        <v>191</v>
      </c>
      <c r="L1461" s="61" t="s">
        <v>277</v>
      </c>
      <c r="M1461" s="61">
        <v>301</v>
      </c>
      <c r="N1461" s="61" t="s">
        <v>21</v>
      </c>
      <c r="O1461" s="61">
        <v>1</v>
      </c>
      <c r="P1461" s="61" t="s">
        <v>23</v>
      </c>
      <c r="Q1461" s="61">
        <v>4</v>
      </c>
      <c r="R1461" s="61" t="s">
        <v>40</v>
      </c>
      <c r="S1461" s="61">
        <v>101</v>
      </c>
      <c r="T1461" s="61">
        <v>65521</v>
      </c>
      <c r="U1461" s="33">
        <v>4406.5460000000003</v>
      </c>
      <c r="V1461" s="61">
        <v>12.03</v>
      </c>
      <c r="W1461" s="61">
        <v>8.9999999999999993E-3</v>
      </c>
      <c r="X1461" s="61">
        <v>6</v>
      </c>
      <c r="Y1461" s="61">
        <v>0</v>
      </c>
      <c r="Z1461" s="61">
        <f t="shared" si="90"/>
        <v>288721.30046600004</v>
      </c>
      <c r="AA1461" s="61">
        <f t="shared" si="91"/>
        <v>26.439276000000003</v>
      </c>
    </row>
    <row r="1462" spans="1:27" x14ac:dyDescent="0.25">
      <c r="A1462" s="31">
        <v>43472</v>
      </c>
      <c r="B1462" s="61" t="s">
        <v>59</v>
      </c>
      <c r="C1462" s="65">
        <v>43465</v>
      </c>
      <c r="D1462" s="35">
        <f t="shared" si="88"/>
        <v>2018</v>
      </c>
      <c r="E1462" s="35">
        <f t="shared" si="89"/>
        <v>12</v>
      </c>
      <c r="F1462" s="61">
        <v>120164</v>
      </c>
      <c r="G1462" s="61" t="s">
        <v>275</v>
      </c>
      <c r="H1462" s="61" t="s">
        <v>39</v>
      </c>
      <c r="I1462" s="61" t="s">
        <v>276</v>
      </c>
      <c r="J1462" s="61" t="s">
        <v>20</v>
      </c>
      <c r="K1462" s="61" t="s">
        <v>191</v>
      </c>
      <c r="L1462" s="61" t="s">
        <v>277</v>
      </c>
      <c r="M1462" s="61">
        <v>301</v>
      </c>
      <c r="N1462" s="61" t="s">
        <v>21</v>
      </c>
      <c r="O1462" s="61">
        <v>1</v>
      </c>
      <c r="P1462" s="61" t="s">
        <v>23</v>
      </c>
      <c r="Q1462" s="61">
        <v>4</v>
      </c>
      <c r="R1462" s="61" t="s">
        <v>40</v>
      </c>
      <c r="S1462" s="61">
        <v>102</v>
      </c>
      <c r="T1462" s="61">
        <v>64589</v>
      </c>
      <c r="U1462" s="33">
        <v>3746.962</v>
      </c>
      <c r="V1462" s="61">
        <v>10.084</v>
      </c>
      <c r="W1462" s="61">
        <v>1.7000000000000001E-2</v>
      </c>
      <c r="X1462" s="61">
        <v>11</v>
      </c>
      <c r="Y1462" s="61">
        <v>0</v>
      </c>
      <c r="Z1462" s="61">
        <f t="shared" si="90"/>
        <v>242012.52861800001</v>
      </c>
      <c r="AA1462" s="61">
        <f t="shared" si="91"/>
        <v>41.216582000000002</v>
      </c>
    </row>
    <row r="1463" spans="1:27" x14ac:dyDescent="0.25">
      <c r="A1463" s="31">
        <v>43472</v>
      </c>
      <c r="B1463" s="61" t="s">
        <v>59</v>
      </c>
      <c r="C1463" s="65">
        <v>43465</v>
      </c>
      <c r="D1463" s="35">
        <f t="shared" si="88"/>
        <v>2018</v>
      </c>
      <c r="E1463" s="35">
        <f t="shared" si="89"/>
        <v>12</v>
      </c>
      <c r="F1463" s="61">
        <v>120164</v>
      </c>
      <c r="G1463" s="61" t="s">
        <v>275</v>
      </c>
      <c r="H1463" s="61" t="s">
        <v>39</v>
      </c>
      <c r="I1463" s="61" t="s">
        <v>276</v>
      </c>
      <c r="J1463" s="61" t="s">
        <v>20</v>
      </c>
      <c r="K1463" s="61" t="s">
        <v>191</v>
      </c>
      <c r="L1463" s="61" t="s">
        <v>277</v>
      </c>
      <c r="M1463" s="61">
        <v>301</v>
      </c>
      <c r="N1463" s="61" t="s">
        <v>21</v>
      </c>
      <c r="O1463" s="61">
        <v>1</v>
      </c>
      <c r="P1463" s="61" t="s">
        <v>23</v>
      </c>
      <c r="Q1463" s="61">
        <v>4</v>
      </c>
      <c r="R1463" s="61" t="s">
        <v>40</v>
      </c>
      <c r="S1463" s="61">
        <v>103</v>
      </c>
      <c r="T1463" s="61">
        <v>62569</v>
      </c>
      <c r="U1463" s="33">
        <v>3953.777</v>
      </c>
      <c r="V1463" s="61">
        <v>10.308</v>
      </c>
      <c r="W1463" s="61">
        <v>1.2999999999999999E-2</v>
      </c>
      <c r="X1463" s="61">
        <v>8</v>
      </c>
      <c r="Y1463" s="61">
        <v>0</v>
      </c>
      <c r="Z1463" s="61">
        <f t="shared" si="90"/>
        <v>247383.87311300001</v>
      </c>
      <c r="AA1463" s="61">
        <f t="shared" si="91"/>
        <v>31.630216000000001</v>
      </c>
    </row>
    <row r="1464" spans="1:27" x14ac:dyDescent="0.25">
      <c r="A1464" s="31">
        <v>43472</v>
      </c>
      <c r="B1464" s="61" t="s">
        <v>59</v>
      </c>
      <c r="C1464" s="65">
        <v>43465</v>
      </c>
      <c r="D1464" s="35">
        <f t="shared" si="88"/>
        <v>2018</v>
      </c>
      <c r="E1464" s="35">
        <f t="shared" si="89"/>
        <v>12</v>
      </c>
      <c r="F1464" s="61">
        <v>120164</v>
      </c>
      <c r="G1464" s="61" t="s">
        <v>275</v>
      </c>
      <c r="H1464" s="61" t="s">
        <v>39</v>
      </c>
      <c r="I1464" s="61" t="s">
        <v>276</v>
      </c>
      <c r="J1464" s="61" t="s">
        <v>20</v>
      </c>
      <c r="K1464" s="61" t="s">
        <v>191</v>
      </c>
      <c r="L1464" s="61" t="s">
        <v>277</v>
      </c>
      <c r="M1464" s="61">
        <v>301</v>
      </c>
      <c r="N1464" s="61" t="s">
        <v>21</v>
      </c>
      <c r="O1464" s="61">
        <v>1</v>
      </c>
      <c r="P1464" s="61" t="s">
        <v>23</v>
      </c>
      <c r="Q1464" s="61">
        <v>4</v>
      </c>
      <c r="R1464" s="61" t="s">
        <v>40</v>
      </c>
      <c r="S1464" s="61">
        <v>104</v>
      </c>
      <c r="T1464" s="61">
        <v>64876</v>
      </c>
      <c r="U1464" s="33">
        <v>3809.442</v>
      </c>
      <c r="V1464" s="61">
        <v>10.298</v>
      </c>
      <c r="W1464" s="61">
        <v>1.2E-2</v>
      </c>
      <c r="X1464" s="61">
        <v>8</v>
      </c>
      <c r="Y1464" s="61">
        <v>0</v>
      </c>
      <c r="Z1464" s="61">
        <f t="shared" si="90"/>
        <v>247141.359192</v>
      </c>
      <c r="AA1464" s="61">
        <f t="shared" si="91"/>
        <v>30.475536000000002</v>
      </c>
    </row>
    <row r="1465" spans="1:27" x14ac:dyDescent="0.25">
      <c r="A1465" s="31">
        <v>43472</v>
      </c>
      <c r="B1465" s="61" t="s">
        <v>59</v>
      </c>
      <c r="C1465" s="65">
        <v>43465</v>
      </c>
      <c r="D1465" s="35">
        <f t="shared" si="88"/>
        <v>2018</v>
      </c>
      <c r="E1465" s="35">
        <f t="shared" si="89"/>
        <v>12</v>
      </c>
      <c r="F1465" s="61">
        <v>120164</v>
      </c>
      <c r="G1465" s="61" t="s">
        <v>275</v>
      </c>
      <c r="H1465" s="61" t="s">
        <v>39</v>
      </c>
      <c r="I1465" s="61" t="s">
        <v>276</v>
      </c>
      <c r="J1465" s="61" t="s">
        <v>20</v>
      </c>
      <c r="K1465" s="61" t="s">
        <v>191</v>
      </c>
      <c r="L1465" s="61" t="s">
        <v>277</v>
      </c>
      <c r="M1465" s="61">
        <v>301</v>
      </c>
      <c r="N1465" s="61" t="s">
        <v>21</v>
      </c>
      <c r="O1465" s="61">
        <v>1</v>
      </c>
      <c r="P1465" s="61" t="s">
        <v>23</v>
      </c>
      <c r="Q1465" s="61">
        <v>4</v>
      </c>
      <c r="R1465" s="61" t="s">
        <v>40</v>
      </c>
      <c r="S1465" s="61">
        <v>105</v>
      </c>
      <c r="T1465" s="61">
        <v>69897</v>
      </c>
      <c r="U1465" s="33">
        <v>3865.2359999999999</v>
      </c>
      <c r="V1465" s="61">
        <v>11.257</v>
      </c>
      <c r="W1465" s="61">
        <v>8.9999999999999993E-3</v>
      </c>
      <c r="X1465" s="61">
        <v>6</v>
      </c>
      <c r="Y1465" s="61">
        <v>0</v>
      </c>
      <c r="Z1465" s="61">
        <f t="shared" si="90"/>
        <v>270168.400692</v>
      </c>
      <c r="AA1465" s="61">
        <f t="shared" si="91"/>
        <v>23.191415999999997</v>
      </c>
    </row>
    <row r="1466" spans="1:27" x14ac:dyDescent="0.25">
      <c r="A1466" s="31">
        <v>43472</v>
      </c>
      <c r="B1466" s="61" t="s">
        <v>59</v>
      </c>
      <c r="C1466" s="65">
        <v>43465</v>
      </c>
      <c r="D1466" s="35">
        <f t="shared" si="88"/>
        <v>2018</v>
      </c>
      <c r="E1466" s="35">
        <f t="shared" si="89"/>
        <v>12</v>
      </c>
      <c r="F1466" s="61">
        <v>120164</v>
      </c>
      <c r="G1466" s="61" t="s">
        <v>275</v>
      </c>
      <c r="H1466" s="61" t="s">
        <v>39</v>
      </c>
      <c r="I1466" s="61" t="s">
        <v>276</v>
      </c>
      <c r="J1466" s="61" t="s">
        <v>20</v>
      </c>
      <c r="K1466" s="61" t="s">
        <v>191</v>
      </c>
      <c r="L1466" s="61" t="s">
        <v>277</v>
      </c>
      <c r="M1466" s="61">
        <v>301</v>
      </c>
      <c r="N1466" s="61" t="s">
        <v>21</v>
      </c>
      <c r="O1466" s="61">
        <v>1</v>
      </c>
      <c r="P1466" s="61" t="s">
        <v>23</v>
      </c>
      <c r="Q1466" s="61">
        <v>4</v>
      </c>
      <c r="R1466" s="61" t="s">
        <v>40</v>
      </c>
      <c r="S1466" s="61">
        <v>112</v>
      </c>
      <c r="T1466" s="61">
        <v>71084</v>
      </c>
      <c r="U1466" s="33">
        <v>2758.89</v>
      </c>
      <c r="V1466" s="61">
        <v>8.1709999999999994</v>
      </c>
      <c r="W1466" s="61">
        <v>1.7999999999999999E-2</v>
      </c>
      <c r="X1466" s="61">
        <v>13</v>
      </c>
      <c r="Y1466" s="61">
        <v>0</v>
      </c>
      <c r="Z1466" s="61">
        <f t="shared" si="90"/>
        <v>196112.93675999998</v>
      </c>
      <c r="AA1466" s="61">
        <f t="shared" si="91"/>
        <v>35.865569999999998</v>
      </c>
    </row>
    <row r="1467" spans="1:27" x14ac:dyDescent="0.25">
      <c r="A1467" s="31">
        <v>43472</v>
      </c>
      <c r="B1467" s="61" t="s">
        <v>59</v>
      </c>
      <c r="C1467" s="65">
        <v>43465</v>
      </c>
      <c r="D1467" s="35">
        <f t="shared" si="88"/>
        <v>2018</v>
      </c>
      <c r="E1467" s="35">
        <f t="shared" si="89"/>
        <v>12</v>
      </c>
      <c r="F1467" s="61">
        <v>120164</v>
      </c>
      <c r="G1467" s="61" t="s">
        <v>275</v>
      </c>
      <c r="H1467" s="61" t="s">
        <v>39</v>
      </c>
      <c r="I1467" s="61" t="s">
        <v>276</v>
      </c>
      <c r="J1467" s="61" t="s">
        <v>20</v>
      </c>
      <c r="K1467" s="61" t="s">
        <v>191</v>
      </c>
      <c r="L1467" s="61" t="s">
        <v>277</v>
      </c>
      <c r="M1467" s="61">
        <v>301</v>
      </c>
      <c r="N1467" s="61" t="s">
        <v>21</v>
      </c>
      <c r="O1467" s="61">
        <v>1</v>
      </c>
      <c r="P1467" s="61" t="s">
        <v>23</v>
      </c>
      <c r="Q1467" s="61">
        <v>4</v>
      </c>
      <c r="R1467" s="61" t="s">
        <v>40</v>
      </c>
      <c r="S1467" s="61">
        <v>113</v>
      </c>
      <c r="T1467" s="61">
        <v>56925</v>
      </c>
      <c r="U1467" s="33">
        <v>3373.8879999999999</v>
      </c>
      <c r="V1467" s="61">
        <v>8.0020000000000007</v>
      </c>
      <c r="W1467" s="61">
        <v>0</v>
      </c>
      <c r="X1467" s="61">
        <v>0</v>
      </c>
      <c r="Y1467" s="61">
        <v>0</v>
      </c>
      <c r="Z1467" s="61">
        <f t="shared" si="90"/>
        <v>192058.57440000001</v>
      </c>
      <c r="AA1467" s="61">
        <f t="shared" si="91"/>
        <v>0</v>
      </c>
    </row>
    <row r="1468" spans="1:27" x14ac:dyDescent="0.25">
      <c r="A1468" s="31">
        <v>43472</v>
      </c>
      <c r="B1468" s="61" t="s">
        <v>59</v>
      </c>
      <c r="C1468" s="65">
        <v>43465</v>
      </c>
      <c r="D1468" s="35">
        <f t="shared" si="88"/>
        <v>2018</v>
      </c>
      <c r="E1468" s="35">
        <f t="shared" si="89"/>
        <v>12</v>
      </c>
      <c r="F1468" s="61">
        <v>120164</v>
      </c>
      <c r="G1468" s="61" t="s">
        <v>275</v>
      </c>
      <c r="H1468" s="61" t="s">
        <v>39</v>
      </c>
      <c r="I1468" s="61" t="s">
        <v>276</v>
      </c>
      <c r="J1468" s="61" t="s">
        <v>20</v>
      </c>
      <c r="K1468" s="61" t="s">
        <v>191</v>
      </c>
      <c r="L1468" s="61" t="s">
        <v>277</v>
      </c>
      <c r="M1468" s="61">
        <v>301</v>
      </c>
      <c r="N1468" s="61" t="s">
        <v>21</v>
      </c>
      <c r="O1468" s="61">
        <v>1</v>
      </c>
      <c r="P1468" s="61" t="s">
        <v>23</v>
      </c>
      <c r="Q1468" s="61">
        <v>4</v>
      </c>
      <c r="R1468" s="61" t="s">
        <v>40</v>
      </c>
      <c r="S1468" s="61">
        <v>114</v>
      </c>
      <c r="T1468" s="61">
        <v>63949</v>
      </c>
      <c r="U1468" s="33">
        <v>3670.0520000000001</v>
      </c>
      <c r="V1468" s="61">
        <v>9.7789999999999999</v>
      </c>
      <c r="W1468" s="61">
        <v>1.2999999999999999E-2</v>
      </c>
      <c r="X1468" s="61">
        <v>8</v>
      </c>
      <c r="Y1468" s="61">
        <v>0</v>
      </c>
      <c r="Z1468" s="61">
        <f t="shared" si="90"/>
        <v>234696.15534800003</v>
      </c>
      <c r="AA1468" s="61">
        <f t="shared" si="91"/>
        <v>29.360416000000001</v>
      </c>
    </row>
    <row r="1469" spans="1:27" x14ac:dyDescent="0.25">
      <c r="A1469" s="31">
        <v>43472</v>
      </c>
      <c r="B1469" s="61" t="s">
        <v>59</v>
      </c>
      <c r="C1469" s="65">
        <v>43465</v>
      </c>
      <c r="D1469" s="35">
        <f t="shared" si="88"/>
        <v>2018</v>
      </c>
      <c r="E1469" s="35">
        <f t="shared" si="89"/>
        <v>12</v>
      </c>
      <c r="F1469" s="61">
        <v>120164</v>
      </c>
      <c r="G1469" s="61" t="s">
        <v>275</v>
      </c>
      <c r="H1469" s="61" t="s">
        <v>39</v>
      </c>
      <c r="I1469" s="61" t="s">
        <v>276</v>
      </c>
      <c r="J1469" s="61" t="s">
        <v>20</v>
      </c>
      <c r="K1469" s="61" t="s">
        <v>191</v>
      </c>
      <c r="L1469" s="61" t="s">
        <v>277</v>
      </c>
      <c r="M1469" s="61">
        <v>301</v>
      </c>
      <c r="N1469" s="61" t="s">
        <v>21</v>
      </c>
      <c r="O1469" s="61">
        <v>1</v>
      </c>
      <c r="P1469" s="61" t="s">
        <v>23</v>
      </c>
      <c r="Q1469" s="61">
        <v>4</v>
      </c>
      <c r="R1469" s="61" t="s">
        <v>40</v>
      </c>
      <c r="S1469" s="61">
        <v>115</v>
      </c>
      <c r="T1469" s="61">
        <v>56809</v>
      </c>
      <c r="U1469" s="33">
        <v>3222.4560000000001</v>
      </c>
      <c r="V1469" s="61">
        <v>7.6280000000000001</v>
      </c>
      <c r="W1469" s="61">
        <v>0.03</v>
      </c>
      <c r="X1469" s="61">
        <v>17</v>
      </c>
      <c r="Y1469" s="61">
        <v>0</v>
      </c>
      <c r="Z1469" s="61">
        <f t="shared" si="90"/>
        <v>183064.50290400002</v>
      </c>
      <c r="AA1469" s="61">
        <f t="shared" si="91"/>
        <v>54.781751999999997</v>
      </c>
    </row>
    <row r="1470" spans="1:27" x14ac:dyDescent="0.25">
      <c r="A1470" s="31">
        <v>43472</v>
      </c>
      <c r="B1470" s="61" t="s">
        <v>59</v>
      </c>
      <c r="C1470" s="65">
        <v>43465</v>
      </c>
      <c r="D1470" s="35">
        <f t="shared" si="88"/>
        <v>2018</v>
      </c>
      <c r="E1470" s="35">
        <f t="shared" si="89"/>
        <v>12</v>
      </c>
      <c r="F1470" s="61">
        <v>120164</v>
      </c>
      <c r="G1470" s="61" t="s">
        <v>275</v>
      </c>
      <c r="H1470" s="61" t="s">
        <v>39</v>
      </c>
      <c r="I1470" s="61" t="s">
        <v>276</v>
      </c>
      <c r="J1470" s="61" t="s">
        <v>20</v>
      </c>
      <c r="K1470" s="61" t="s">
        <v>191</v>
      </c>
      <c r="L1470" s="61" t="s">
        <v>277</v>
      </c>
      <c r="M1470" s="61">
        <v>301</v>
      </c>
      <c r="N1470" s="61" t="s">
        <v>21</v>
      </c>
      <c r="O1470" s="61">
        <v>1</v>
      </c>
      <c r="P1470" s="61" t="s">
        <v>23</v>
      </c>
      <c r="Q1470" s="61">
        <v>4</v>
      </c>
      <c r="R1470" s="61" t="s">
        <v>40</v>
      </c>
      <c r="S1470" s="61">
        <v>116</v>
      </c>
      <c r="T1470" s="61">
        <v>65756</v>
      </c>
      <c r="U1470" s="33">
        <v>3400.3119999999999</v>
      </c>
      <c r="V1470" s="61">
        <v>9.3160000000000007</v>
      </c>
      <c r="W1470" s="61">
        <v>8.9999999999999993E-3</v>
      </c>
      <c r="X1470" s="61">
        <v>6</v>
      </c>
      <c r="Y1470" s="61">
        <v>0</v>
      </c>
      <c r="Z1470" s="61">
        <f t="shared" si="90"/>
        <v>223590.91587199998</v>
      </c>
      <c r="AA1470" s="61">
        <f t="shared" si="91"/>
        <v>20.401872000000001</v>
      </c>
    </row>
    <row r="1471" spans="1:27" x14ac:dyDescent="0.25">
      <c r="A1471" s="31">
        <v>43703</v>
      </c>
      <c r="B1471" s="61" t="s">
        <v>75</v>
      </c>
      <c r="C1471" s="65">
        <v>43696</v>
      </c>
      <c r="D1471" s="35">
        <f t="shared" si="88"/>
        <v>2019</v>
      </c>
      <c r="E1471" s="35">
        <f t="shared" si="89"/>
        <v>8</v>
      </c>
      <c r="F1471" s="61">
        <v>120164</v>
      </c>
      <c r="G1471" s="61" t="s">
        <v>275</v>
      </c>
      <c r="H1471" s="61" t="s">
        <v>39</v>
      </c>
      <c r="I1471" s="61" t="s">
        <v>276</v>
      </c>
      <c r="J1471" s="61" t="s">
        <v>20</v>
      </c>
      <c r="K1471" s="61" t="s">
        <v>191</v>
      </c>
      <c r="L1471" s="61" t="s">
        <v>277</v>
      </c>
      <c r="M1471" s="61">
        <v>301</v>
      </c>
      <c r="N1471" s="61" t="s">
        <v>21</v>
      </c>
      <c r="O1471" s="61">
        <v>1</v>
      </c>
      <c r="P1471" s="61" t="s">
        <v>23</v>
      </c>
      <c r="Q1471" s="61">
        <v>4</v>
      </c>
      <c r="R1471" s="61" t="s">
        <v>40</v>
      </c>
      <c r="S1471" s="61">
        <v>108</v>
      </c>
      <c r="T1471" s="61">
        <v>8038</v>
      </c>
      <c r="U1471" s="32">
        <v>7032</v>
      </c>
      <c r="V1471" s="61">
        <v>2.57</v>
      </c>
      <c r="W1471" s="61">
        <v>6.2E-2</v>
      </c>
      <c r="X1471" s="61">
        <v>5</v>
      </c>
      <c r="Y1471" s="61">
        <v>0</v>
      </c>
      <c r="Z1471" s="61">
        <f t="shared" si="90"/>
        <v>56523.216</v>
      </c>
      <c r="AA1471" s="61">
        <f t="shared" si="91"/>
        <v>35.159999999999997</v>
      </c>
    </row>
    <row r="1472" spans="1:27" x14ac:dyDescent="0.25">
      <c r="A1472" s="31">
        <v>43703</v>
      </c>
      <c r="B1472" s="61" t="s">
        <v>75</v>
      </c>
      <c r="C1472" s="65">
        <v>43696</v>
      </c>
      <c r="D1472" s="35">
        <f t="shared" si="88"/>
        <v>2019</v>
      </c>
      <c r="E1472" s="35">
        <f t="shared" si="89"/>
        <v>8</v>
      </c>
      <c r="F1472" s="61">
        <v>120164</v>
      </c>
      <c r="G1472" s="61" t="s">
        <v>275</v>
      </c>
      <c r="H1472" s="61" t="s">
        <v>39</v>
      </c>
      <c r="I1472" s="61" t="s">
        <v>276</v>
      </c>
      <c r="J1472" s="61" t="s">
        <v>20</v>
      </c>
      <c r="K1472" s="61" t="s">
        <v>191</v>
      </c>
      <c r="L1472" s="61" t="s">
        <v>277</v>
      </c>
      <c r="M1472" s="61">
        <v>301</v>
      </c>
      <c r="N1472" s="61" t="s">
        <v>21</v>
      </c>
      <c r="O1472" s="61">
        <v>1</v>
      </c>
      <c r="P1472" s="61" t="s">
        <v>23</v>
      </c>
      <c r="Q1472" s="61">
        <v>4</v>
      </c>
      <c r="R1472" s="61" t="s">
        <v>40</v>
      </c>
      <c r="S1472" s="61">
        <v>110</v>
      </c>
      <c r="T1472" s="61">
        <v>24525</v>
      </c>
      <c r="U1472" s="32">
        <v>7276</v>
      </c>
      <c r="V1472" s="61">
        <v>5.34</v>
      </c>
      <c r="W1472" s="61">
        <v>3.3000000000000002E-2</v>
      </c>
      <c r="X1472" s="61">
        <v>8</v>
      </c>
      <c r="Y1472" s="61">
        <v>0</v>
      </c>
      <c r="Z1472" s="61">
        <f t="shared" si="90"/>
        <v>178443.9</v>
      </c>
      <c r="AA1472" s="61">
        <f t="shared" si="91"/>
        <v>58.207999999999998</v>
      </c>
    </row>
    <row r="1473" spans="1:27" x14ac:dyDescent="0.25">
      <c r="A1473" s="31">
        <v>43696</v>
      </c>
      <c r="B1473" s="61" t="s">
        <v>76</v>
      </c>
      <c r="C1473" s="65">
        <v>43689</v>
      </c>
      <c r="D1473" s="35">
        <f t="shared" si="88"/>
        <v>2019</v>
      </c>
      <c r="E1473" s="35">
        <f t="shared" si="89"/>
        <v>8</v>
      </c>
      <c r="F1473" s="61">
        <v>120164</v>
      </c>
      <c r="G1473" s="61" t="s">
        <v>275</v>
      </c>
      <c r="H1473" s="61" t="s">
        <v>39</v>
      </c>
      <c r="I1473" s="61" t="s">
        <v>276</v>
      </c>
      <c r="J1473" s="61" t="s">
        <v>20</v>
      </c>
      <c r="K1473" s="61" t="s">
        <v>191</v>
      </c>
      <c r="L1473" s="61" t="s">
        <v>277</v>
      </c>
      <c r="M1473" s="61">
        <v>301</v>
      </c>
      <c r="N1473" s="61" t="s">
        <v>21</v>
      </c>
      <c r="O1473" s="61">
        <v>1</v>
      </c>
      <c r="P1473" s="61" t="s">
        <v>23</v>
      </c>
      <c r="Q1473" s="61">
        <v>4</v>
      </c>
      <c r="R1473" s="61" t="s">
        <v>40</v>
      </c>
      <c r="S1473" s="61">
        <v>110</v>
      </c>
      <c r="T1473" s="61">
        <v>68193</v>
      </c>
      <c r="U1473" s="33">
        <v>7276.9480000000003</v>
      </c>
      <c r="V1473" s="61">
        <v>20.677</v>
      </c>
      <c r="W1473" s="61">
        <v>0.13800000000000001</v>
      </c>
      <c r="X1473" s="61">
        <v>94</v>
      </c>
      <c r="Y1473" s="61">
        <v>2.5000000000000001E-2</v>
      </c>
      <c r="Z1473" s="61">
        <f t="shared" si="90"/>
        <v>496236.91496400005</v>
      </c>
      <c r="AA1473" s="61">
        <f t="shared" si="91"/>
        <v>684.03311200000007</v>
      </c>
    </row>
    <row r="1474" spans="1:27" x14ac:dyDescent="0.25">
      <c r="A1474" s="31">
        <v>43696</v>
      </c>
      <c r="B1474" s="61" t="s">
        <v>76</v>
      </c>
      <c r="C1474" s="65">
        <v>43689</v>
      </c>
      <c r="D1474" s="35">
        <f t="shared" si="88"/>
        <v>2019</v>
      </c>
      <c r="E1474" s="35">
        <f t="shared" si="89"/>
        <v>8</v>
      </c>
      <c r="F1474" s="61">
        <v>120164</v>
      </c>
      <c r="G1474" s="61" t="s">
        <v>275</v>
      </c>
      <c r="H1474" s="61" t="s">
        <v>39</v>
      </c>
      <c r="I1474" s="61" t="s">
        <v>276</v>
      </c>
      <c r="J1474" s="61" t="s">
        <v>20</v>
      </c>
      <c r="K1474" s="61" t="s">
        <v>191</v>
      </c>
      <c r="L1474" s="61" t="s">
        <v>277</v>
      </c>
      <c r="M1474" s="61">
        <v>301</v>
      </c>
      <c r="N1474" s="61" t="s">
        <v>21</v>
      </c>
      <c r="O1474" s="61">
        <v>1</v>
      </c>
      <c r="P1474" s="61" t="s">
        <v>23</v>
      </c>
      <c r="Q1474" s="61">
        <v>4</v>
      </c>
      <c r="R1474" s="61" t="s">
        <v>40</v>
      </c>
      <c r="S1474" s="61">
        <v>108</v>
      </c>
      <c r="T1474" s="61">
        <v>8078</v>
      </c>
      <c r="U1474" s="32">
        <v>7028</v>
      </c>
      <c r="V1474" s="61">
        <v>6.0449999999999999</v>
      </c>
      <c r="W1474" s="61">
        <v>0.495</v>
      </c>
      <c r="X1474" s="61">
        <v>40</v>
      </c>
      <c r="Y1474" s="61">
        <v>7.3999999999999996E-2</v>
      </c>
      <c r="Z1474" s="61">
        <f t="shared" si="90"/>
        <v>56772.184000000001</v>
      </c>
      <c r="AA1474" s="61">
        <f t="shared" si="91"/>
        <v>281.12</v>
      </c>
    </row>
    <row r="1475" spans="1:27" x14ac:dyDescent="0.25">
      <c r="A1475" s="31">
        <v>43696</v>
      </c>
      <c r="B1475" s="61" t="s">
        <v>76</v>
      </c>
      <c r="C1475" s="65">
        <v>43689</v>
      </c>
      <c r="D1475" s="35">
        <f t="shared" ref="D1475:D1506" si="92">YEAR(C1475)</f>
        <v>2019</v>
      </c>
      <c r="E1475" s="35">
        <f t="shared" ref="E1475:E1506" si="93">MONTH(C1475)</f>
        <v>8</v>
      </c>
      <c r="F1475" s="61">
        <v>120164</v>
      </c>
      <c r="G1475" s="61" t="s">
        <v>275</v>
      </c>
      <c r="H1475" s="61" t="s">
        <v>39</v>
      </c>
      <c r="I1475" s="61" t="s">
        <v>276</v>
      </c>
      <c r="J1475" s="61" t="s">
        <v>20</v>
      </c>
      <c r="K1475" s="61" t="s">
        <v>191</v>
      </c>
      <c r="L1475" s="61" t="s">
        <v>277</v>
      </c>
      <c r="M1475" s="61">
        <v>301</v>
      </c>
      <c r="N1475" s="61" t="s">
        <v>21</v>
      </c>
      <c r="O1475" s="61">
        <v>1</v>
      </c>
      <c r="P1475" s="61" t="s">
        <v>23</v>
      </c>
      <c r="Q1475" s="61">
        <v>4</v>
      </c>
      <c r="R1475" s="61" t="s">
        <v>40</v>
      </c>
      <c r="S1475" s="61">
        <v>111</v>
      </c>
      <c r="T1475" s="61">
        <v>10354</v>
      </c>
      <c r="U1475" s="32">
        <v>7716</v>
      </c>
      <c r="V1475" s="61">
        <v>8.2629999999999999</v>
      </c>
      <c r="W1475" s="61">
        <v>0.57899999999999996</v>
      </c>
      <c r="X1475" s="61">
        <v>60</v>
      </c>
      <c r="Y1475" s="61">
        <v>7.6999999999999999E-2</v>
      </c>
      <c r="Z1475" s="61">
        <f t="shared" ref="Z1475:Z1506" si="94">T1475*U1475/1000</f>
        <v>79891.464000000007</v>
      </c>
      <c r="AA1475" s="61">
        <f t="shared" ref="AA1475:AA1506" si="95">X1475*U1475/1000</f>
        <v>462.96</v>
      </c>
    </row>
    <row r="1476" spans="1:27" x14ac:dyDescent="0.25">
      <c r="A1476" s="31">
        <v>43689</v>
      </c>
      <c r="B1476" s="61" t="s">
        <v>77</v>
      </c>
      <c r="C1476" s="65">
        <v>43682</v>
      </c>
      <c r="D1476" s="35">
        <f t="shared" si="92"/>
        <v>2019</v>
      </c>
      <c r="E1476" s="35">
        <f t="shared" si="93"/>
        <v>8</v>
      </c>
      <c r="F1476" s="61">
        <v>120164</v>
      </c>
      <c r="G1476" s="61" t="s">
        <v>275</v>
      </c>
      <c r="H1476" s="61" t="s">
        <v>39</v>
      </c>
      <c r="I1476" s="61" t="s">
        <v>276</v>
      </c>
      <c r="J1476" s="61" t="s">
        <v>20</v>
      </c>
      <c r="K1476" s="61" t="s">
        <v>191</v>
      </c>
      <c r="L1476" s="61" t="s">
        <v>277</v>
      </c>
      <c r="M1476" s="61">
        <v>301</v>
      </c>
      <c r="N1476" s="61" t="s">
        <v>21</v>
      </c>
      <c r="O1476" s="61">
        <v>1</v>
      </c>
      <c r="P1476" s="61" t="s">
        <v>23</v>
      </c>
      <c r="Q1476" s="61">
        <v>4</v>
      </c>
      <c r="R1476" s="61" t="s">
        <v>40</v>
      </c>
      <c r="S1476" s="61">
        <v>111</v>
      </c>
      <c r="T1476" s="61">
        <v>19350</v>
      </c>
      <c r="U1476" s="32">
        <v>7716</v>
      </c>
      <c r="V1476" s="61">
        <v>8.56</v>
      </c>
      <c r="W1476" s="61">
        <v>0.496</v>
      </c>
      <c r="X1476" s="61">
        <v>96</v>
      </c>
      <c r="Y1476" s="61">
        <v>0</v>
      </c>
      <c r="Z1476" s="61">
        <f t="shared" si="94"/>
        <v>149304.6</v>
      </c>
      <c r="AA1476" s="61">
        <f t="shared" si="95"/>
        <v>740.73599999999999</v>
      </c>
    </row>
    <row r="1477" spans="1:27" x14ac:dyDescent="0.25">
      <c r="A1477" s="31">
        <v>43689</v>
      </c>
      <c r="B1477" s="61" t="s">
        <v>77</v>
      </c>
      <c r="C1477" s="65">
        <v>43682</v>
      </c>
      <c r="D1477" s="35">
        <f t="shared" si="92"/>
        <v>2019</v>
      </c>
      <c r="E1477" s="35">
        <f t="shared" si="93"/>
        <v>8</v>
      </c>
      <c r="F1477" s="61">
        <v>120164</v>
      </c>
      <c r="G1477" s="61" t="s">
        <v>275</v>
      </c>
      <c r="H1477" s="61" t="s">
        <v>39</v>
      </c>
      <c r="I1477" s="61" t="s">
        <v>276</v>
      </c>
      <c r="J1477" s="61" t="s">
        <v>20</v>
      </c>
      <c r="K1477" s="61" t="s">
        <v>191</v>
      </c>
      <c r="L1477" s="61" t="s">
        <v>277</v>
      </c>
      <c r="M1477" s="61">
        <v>301</v>
      </c>
      <c r="N1477" s="61" t="s">
        <v>21</v>
      </c>
      <c r="O1477" s="61">
        <v>1</v>
      </c>
      <c r="P1477" s="61" t="s">
        <v>23</v>
      </c>
      <c r="Q1477" s="61">
        <v>4</v>
      </c>
      <c r="R1477" s="61" t="s">
        <v>40</v>
      </c>
      <c r="S1477" s="61">
        <v>108</v>
      </c>
      <c r="T1477" s="61">
        <v>67987</v>
      </c>
      <c r="U1477" s="32">
        <v>7028</v>
      </c>
      <c r="V1477" s="61">
        <v>19.100000000000001</v>
      </c>
      <c r="W1477" s="61">
        <v>0.16900000000000001</v>
      </c>
      <c r="X1477" s="61">
        <v>115</v>
      </c>
      <c r="Y1477" s="61">
        <v>0</v>
      </c>
      <c r="Z1477" s="61">
        <f t="shared" si="94"/>
        <v>477812.636</v>
      </c>
      <c r="AA1477" s="61">
        <f t="shared" si="95"/>
        <v>808.22</v>
      </c>
    </row>
    <row r="1478" spans="1:27" x14ac:dyDescent="0.25">
      <c r="A1478" s="31">
        <v>43689</v>
      </c>
      <c r="B1478" s="61" t="s">
        <v>77</v>
      </c>
      <c r="C1478" s="65">
        <v>43682</v>
      </c>
      <c r="D1478" s="35">
        <f t="shared" si="92"/>
        <v>2019</v>
      </c>
      <c r="E1478" s="35">
        <f t="shared" si="93"/>
        <v>8</v>
      </c>
      <c r="F1478" s="61">
        <v>120164</v>
      </c>
      <c r="G1478" s="61" t="s">
        <v>275</v>
      </c>
      <c r="H1478" s="61" t="s">
        <v>39</v>
      </c>
      <c r="I1478" s="61" t="s">
        <v>276</v>
      </c>
      <c r="J1478" s="61" t="s">
        <v>20</v>
      </c>
      <c r="K1478" s="61" t="s">
        <v>191</v>
      </c>
      <c r="L1478" s="61" t="s">
        <v>277</v>
      </c>
      <c r="M1478" s="61">
        <v>301</v>
      </c>
      <c r="N1478" s="61" t="s">
        <v>21</v>
      </c>
      <c r="O1478" s="61">
        <v>1</v>
      </c>
      <c r="P1478" s="61" t="s">
        <v>23</v>
      </c>
      <c r="Q1478" s="61">
        <v>4</v>
      </c>
      <c r="R1478" s="61" t="s">
        <v>40</v>
      </c>
      <c r="S1478" s="61">
        <v>110</v>
      </c>
      <c r="T1478" s="61">
        <v>68311</v>
      </c>
      <c r="U1478" s="32">
        <v>7235</v>
      </c>
      <c r="V1478" s="61">
        <v>20.59</v>
      </c>
      <c r="W1478" s="61">
        <v>0.17299999999999999</v>
      </c>
      <c r="X1478" s="61">
        <v>118</v>
      </c>
      <c r="Y1478" s="61">
        <v>0</v>
      </c>
      <c r="Z1478" s="61">
        <f t="shared" si="94"/>
        <v>494230.08500000002</v>
      </c>
      <c r="AA1478" s="61">
        <f t="shared" si="95"/>
        <v>853.73</v>
      </c>
    </row>
    <row r="1479" spans="1:27" x14ac:dyDescent="0.25">
      <c r="A1479" s="31">
        <v>43682</v>
      </c>
      <c r="B1479" s="61" t="s">
        <v>78</v>
      </c>
      <c r="C1479" s="65">
        <v>43678</v>
      </c>
      <c r="D1479" s="35">
        <f t="shared" si="92"/>
        <v>2019</v>
      </c>
      <c r="E1479" s="35">
        <f t="shared" si="93"/>
        <v>8</v>
      </c>
      <c r="F1479" s="61">
        <v>120164</v>
      </c>
      <c r="G1479" s="61" t="s">
        <v>275</v>
      </c>
      <c r="H1479" s="61" t="s">
        <v>39</v>
      </c>
      <c r="I1479" s="61" t="s">
        <v>276</v>
      </c>
      <c r="J1479" s="61" t="s">
        <v>20</v>
      </c>
      <c r="K1479" s="61" t="s">
        <v>191</v>
      </c>
      <c r="L1479" s="61" t="s">
        <v>277</v>
      </c>
      <c r="M1479" s="61">
        <v>301</v>
      </c>
      <c r="N1479" s="61" t="s">
        <v>21</v>
      </c>
      <c r="O1479" s="61">
        <v>1</v>
      </c>
      <c r="P1479" s="61" t="s">
        <v>23</v>
      </c>
      <c r="Q1479" s="61">
        <v>4</v>
      </c>
      <c r="R1479" s="61" t="s">
        <v>40</v>
      </c>
      <c r="S1479" s="61">
        <v>110</v>
      </c>
      <c r="T1479" s="61">
        <v>68542</v>
      </c>
      <c r="U1479" s="32">
        <v>6651</v>
      </c>
      <c r="V1479" s="61">
        <v>18.997</v>
      </c>
      <c r="W1479" s="61">
        <v>0.115</v>
      </c>
      <c r="X1479" s="61">
        <v>79</v>
      </c>
      <c r="Y1479" s="61">
        <v>0</v>
      </c>
      <c r="Z1479" s="61">
        <f t="shared" si="94"/>
        <v>455872.842</v>
      </c>
      <c r="AA1479" s="61">
        <f t="shared" si="95"/>
        <v>525.42899999999997</v>
      </c>
    </row>
    <row r="1480" spans="1:27" x14ac:dyDescent="0.25">
      <c r="A1480" s="31">
        <v>43682</v>
      </c>
      <c r="B1480" s="61" t="s">
        <v>78</v>
      </c>
      <c r="C1480" s="65">
        <v>43678</v>
      </c>
      <c r="D1480" s="35">
        <f t="shared" si="92"/>
        <v>2019</v>
      </c>
      <c r="E1480" s="35">
        <f t="shared" si="93"/>
        <v>8</v>
      </c>
      <c r="F1480" s="61">
        <v>120164</v>
      </c>
      <c r="G1480" s="61" t="s">
        <v>275</v>
      </c>
      <c r="H1480" s="61" t="s">
        <v>39</v>
      </c>
      <c r="I1480" s="61" t="s">
        <v>276</v>
      </c>
      <c r="J1480" s="61" t="s">
        <v>20</v>
      </c>
      <c r="K1480" s="61" t="s">
        <v>191</v>
      </c>
      <c r="L1480" s="61" t="s">
        <v>277</v>
      </c>
      <c r="M1480" s="61">
        <v>301</v>
      </c>
      <c r="N1480" s="61" t="s">
        <v>21</v>
      </c>
      <c r="O1480" s="61">
        <v>1</v>
      </c>
      <c r="P1480" s="61" t="s">
        <v>23</v>
      </c>
      <c r="Q1480" s="61">
        <v>4</v>
      </c>
      <c r="R1480" s="61" t="s">
        <v>40</v>
      </c>
      <c r="S1480" s="61">
        <v>108</v>
      </c>
      <c r="T1480" s="61">
        <v>68087</v>
      </c>
      <c r="U1480" s="32">
        <v>6931</v>
      </c>
      <c r="V1480" s="61">
        <v>19.664000000000001</v>
      </c>
      <c r="W1480" s="61">
        <v>0.10100000000000001</v>
      </c>
      <c r="X1480" s="61">
        <v>69</v>
      </c>
      <c r="Y1480" s="61">
        <v>0</v>
      </c>
      <c r="Z1480" s="61">
        <f t="shared" si="94"/>
        <v>471910.99699999997</v>
      </c>
      <c r="AA1480" s="61">
        <f t="shared" si="95"/>
        <v>478.23899999999998</v>
      </c>
    </row>
    <row r="1481" spans="1:27" x14ac:dyDescent="0.25">
      <c r="A1481" s="31">
        <v>43682</v>
      </c>
      <c r="B1481" s="61" t="s">
        <v>78</v>
      </c>
      <c r="C1481" s="65">
        <v>43678</v>
      </c>
      <c r="D1481" s="35">
        <f t="shared" si="92"/>
        <v>2019</v>
      </c>
      <c r="E1481" s="35">
        <f t="shared" si="93"/>
        <v>8</v>
      </c>
      <c r="F1481" s="61">
        <v>120164</v>
      </c>
      <c r="G1481" s="61" t="s">
        <v>275</v>
      </c>
      <c r="H1481" s="61" t="s">
        <v>39</v>
      </c>
      <c r="I1481" s="61" t="s">
        <v>276</v>
      </c>
      <c r="J1481" s="61" t="s">
        <v>20</v>
      </c>
      <c r="K1481" s="61" t="s">
        <v>191</v>
      </c>
      <c r="L1481" s="61" t="s">
        <v>277</v>
      </c>
      <c r="M1481" s="61">
        <v>301</v>
      </c>
      <c r="N1481" s="61" t="s">
        <v>21</v>
      </c>
      <c r="O1481" s="61">
        <v>1</v>
      </c>
      <c r="P1481" s="61" t="s">
        <v>23</v>
      </c>
      <c r="Q1481" s="61">
        <v>4</v>
      </c>
      <c r="R1481" s="61" t="s">
        <v>40</v>
      </c>
      <c r="S1481" s="61">
        <v>111</v>
      </c>
      <c r="T1481" s="61">
        <v>35598</v>
      </c>
      <c r="U1481" s="32">
        <v>7469</v>
      </c>
      <c r="V1481" s="61">
        <v>13.581</v>
      </c>
      <c r="W1481" s="61">
        <v>0.49399999999999999</v>
      </c>
      <c r="X1481" s="61">
        <v>176</v>
      </c>
      <c r="Y1481" s="61">
        <v>0</v>
      </c>
      <c r="Z1481" s="61">
        <f t="shared" si="94"/>
        <v>265881.462</v>
      </c>
      <c r="AA1481" s="61">
        <f t="shared" si="95"/>
        <v>1314.5440000000001</v>
      </c>
    </row>
    <row r="1482" spans="1:27" x14ac:dyDescent="0.25">
      <c r="A1482" s="31">
        <v>43682</v>
      </c>
      <c r="B1482" s="61" t="s">
        <v>79</v>
      </c>
      <c r="C1482" s="65">
        <v>43675</v>
      </c>
      <c r="D1482" s="35">
        <f t="shared" si="92"/>
        <v>2019</v>
      </c>
      <c r="E1482" s="35">
        <f t="shared" si="93"/>
        <v>7</v>
      </c>
      <c r="F1482" s="61">
        <v>120164</v>
      </c>
      <c r="G1482" s="61" t="s">
        <v>275</v>
      </c>
      <c r="H1482" s="61" t="s">
        <v>39</v>
      </c>
      <c r="I1482" s="61" t="s">
        <v>276</v>
      </c>
      <c r="J1482" s="61" t="s">
        <v>20</v>
      </c>
      <c r="K1482" s="61" t="s">
        <v>191</v>
      </c>
      <c r="L1482" s="61" t="s">
        <v>277</v>
      </c>
      <c r="M1482" s="61">
        <v>301</v>
      </c>
      <c r="N1482" s="61" t="s">
        <v>21</v>
      </c>
      <c r="O1482" s="61">
        <v>1</v>
      </c>
      <c r="P1482" s="61" t="s">
        <v>23</v>
      </c>
      <c r="Q1482" s="61">
        <v>4</v>
      </c>
      <c r="R1482" s="61" t="s">
        <v>40</v>
      </c>
      <c r="S1482" s="61">
        <v>108</v>
      </c>
      <c r="T1482" s="61">
        <v>68087</v>
      </c>
      <c r="U1482" s="32">
        <v>6931</v>
      </c>
      <c r="V1482" s="61">
        <v>19.664000000000001</v>
      </c>
      <c r="W1482" s="61">
        <v>4.5999999999999999E-2</v>
      </c>
      <c r="X1482" s="61">
        <v>31</v>
      </c>
      <c r="Y1482" s="61">
        <v>3.0000000000000001E-3</v>
      </c>
      <c r="Z1482" s="61">
        <f t="shared" si="94"/>
        <v>471910.99699999997</v>
      </c>
      <c r="AA1482" s="61">
        <f t="shared" si="95"/>
        <v>214.86099999999999</v>
      </c>
    </row>
    <row r="1483" spans="1:27" x14ac:dyDescent="0.25">
      <c r="A1483" s="31">
        <v>43682</v>
      </c>
      <c r="B1483" s="61" t="s">
        <v>79</v>
      </c>
      <c r="C1483" s="65">
        <v>43675</v>
      </c>
      <c r="D1483" s="35">
        <f t="shared" si="92"/>
        <v>2019</v>
      </c>
      <c r="E1483" s="35">
        <f t="shared" si="93"/>
        <v>7</v>
      </c>
      <c r="F1483" s="61">
        <v>120164</v>
      </c>
      <c r="G1483" s="61" t="s">
        <v>275</v>
      </c>
      <c r="H1483" s="61" t="s">
        <v>39</v>
      </c>
      <c r="I1483" s="61" t="s">
        <v>276</v>
      </c>
      <c r="J1483" s="61" t="s">
        <v>20</v>
      </c>
      <c r="K1483" s="61" t="s">
        <v>191</v>
      </c>
      <c r="L1483" s="61" t="s">
        <v>277</v>
      </c>
      <c r="M1483" s="61">
        <v>301</v>
      </c>
      <c r="N1483" s="61" t="s">
        <v>21</v>
      </c>
      <c r="O1483" s="61">
        <v>1</v>
      </c>
      <c r="P1483" s="61" t="s">
        <v>23</v>
      </c>
      <c r="Q1483" s="61">
        <v>4</v>
      </c>
      <c r="R1483" s="61" t="s">
        <v>40</v>
      </c>
      <c r="S1483" s="61">
        <v>110</v>
      </c>
      <c r="T1483" s="61">
        <v>68542</v>
      </c>
      <c r="U1483" s="32">
        <v>6651</v>
      </c>
      <c r="V1483" s="61">
        <v>18.997</v>
      </c>
      <c r="W1483" s="61">
        <v>0.222</v>
      </c>
      <c r="X1483" s="61">
        <v>152</v>
      </c>
      <c r="Y1483" s="61">
        <v>2.3E-2</v>
      </c>
      <c r="Z1483" s="61">
        <f t="shared" si="94"/>
        <v>455872.842</v>
      </c>
      <c r="AA1483" s="61">
        <f t="shared" si="95"/>
        <v>1010.952</v>
      </c>
    </row>
    <row r="1484" spans="1:27" x14ac:dyDescent="0.25">
      <c r="A1484" s="31">
        <v>43682</v>
      </c>
      <c r="B1484" s="61" t="s">
        <v>79</v>
      </c>
      <c r="C1484" s="65">
        <v>43675</v>
      </c>
      <c r="D1484" s="35">
        <f t="shared" si="92"/>
        <v>2019</v>
      </c>
      <c r="E1484" s="35">
        <f t="shared" si="93"/>
        <v>7</v>
      </c>
      <c r="F1484" s="61">
        <v>120164</v>
      </c>
      <c r="G1484" s="61" t="s">
        <v>275</v>
      </c>
      <c r="H1484" s="61" t="s">
        <v>39</v>
      </c>
      <c r="I1484" s="61" t="s">
        <v>276</v>
      </c>
      <c r="J1484" s="61" t="s">
        <v>20</v>
      </c>
      <c r="K1484" s="61" t="s">
        <v>191</v>
      </c>
      <c r="L1484" s="61" t="s">
        <v>277</v>
      </c>
      <c r="M1484" s="61">
        <v>301</v>
      </c>
      <c r="N1484" s="61" t="s">
        <v>21</v>
      </c>
      <c r="O1484" s="61">
        <v>1</v>
      </c>
      <c r="P1484" s="61" t="s">
        <v>23</v>
      </c>
      <c r="Q1484" s="61">
        <v>4</v>
      </c>
      <c r="R1484" s="61" t="s">
        <v>40</v>
      </c>
      <c r="S1484" s="61">
        <v>111</v>
      </c>
      <c r="T1484" s="61">
        <v>35598</v>
      </c>
      <c r="U1484" s="32">
        <v>7469</v>
      </c>
      <c r="V1484" s="61">
        <v>13.581</v>
      </c>
      <c r="W1484" s="61">
        <v>0</v>
      </c>
      <c r="X1484" s="61">
        <v>0</v>
      </c>
      <c r="Y1484" s="61">
        <v>0</v>
      </c>
      <c r="Z1484" s="61">
        <f t="shared" si="94"/>
        <v>265881.462</v>
      </c>
      <c r="AA1484" s="61">
        <f t="shared" si="95"/>
        <v>0</v>
      </c>
    </row>
    <row r="1485" spans="1:27" x14ac:dyDescent="0.25">
      <c r="A1485" s="31">
        <v>43675</v>
      </c>
      <c r="B1485" s="61" t="s">
        <v>80</v>
      </c>
      <c r="C1485" s="65">
        <v>43668</v>
      </c>
      <c r="D1485" s="35">
        <f t="shared" si="92"/>
        <v>2019</v>
      </c>
      <c r="E1485" s="35">
        <f t="shared" si="93"/>
        <v>7</v>
      </c>
      <c r="F1485" s="61">
        <v>120164</v>
      </c>
      <c r="G1485" s="61" t="s">
        <v>275</v>
      </c>
      <c r="H1485" s="61" t="s">
        <v>39</v>
      </c>
      <c r="I1485" s="61" t="s">
        <v>276</v>
      </c>
      <c r="J1485" s="61" t="s">
        <v>20</v>
      </c>
      <c r="K1485" s="61" t="s">
        <v>191</v>
      </c>
      <c r="L1485" s="61" t="s">
        <v>277</v>
      </c>
      <c r="M1485" s="61">
        <v>301</v>
      </c>
      <c r="N1485" s="61" t="s">
        <v>21</v>
      </c>
      <c r="O1485" s="61">
        <v>1</v>
      </c>
      <c r="P1485" s="61" t="s">
        <v>23</v>
      </c>
      <c r="Q1485" s="61">
        <v>4</v>
      </c>
      <c r="R1485" s="61" t="s">
        <v>40</v>
      </c>
      <c r="S1485" s="61">
        <v>110</v>
      </c>
      <c r="T1485" s="61">
        <v>68637</v>
      </c>
      <c r="U1485" s="33">
        <v>6554.5940000000001</v>
      </c>
      <c r="V1485" s="61">
        <v>18.745000000000001</v>
      </c>
      <c r="W1485" s="61">
        <v>0.13800000000000001</v>
      </c>
      <c r="X1485" s="61">
        <v>95</v>
      </c>
      <c r="Y1485" s="61">
        <v>2.3E-2</v>
      </c>
      <c r="Z1485" s="61">
        <f t="shared" si="94"/>
        <v>449887.66837800003</v>
      </c>
      <c r="AA1485" s="61">
        <f t="shared" si="95"/>
        <v>622.68643000000009</v>
      </c>
    </row>
    <row r="1486" spans="1:27" x14ac:dyDescent="0.25">
      <c r="A1486" s="31">
        <v>43675</v>
      </c>
      <c r="B1486" s="61" t="s">
        <v>80</v>
      </c>
      <c r="C1486" s="65">
        <v>43668</v>
      </c>
      <c r="D1486" s="35">
        <f t="shared" si="92"/>
        <v>2019</v>
      </c>
      <c r="E1486" s="35">
        <f t="shared" si="93"/>
        <v>7</v>
      </c>
      <c r="F1486" s="61">
        <v>120164</v>
      </c>
      <c r="G1486" s="61" t="s">
        <v>275</v>
      </c>
      <c r="H1486" s="61" t="s">
        <v>39</v>
      </c>
      <c r="I1486" s="61" t="s">
        <v>276</v>
      </c>
      <c r="J1486" s="61" t="s">
        <v>20</v>
      </c>
      <c r="K1486" s="61" t="s">
        <v>191</v>
      </c>
      <c r="L1486" s="61" t="s">
        <v>277</v>
      </c>
      <c r="M1486" s="61">
        <v>301</v>
      </c>
      <c r="N1486" s="61" t="s">
        <v>21</v>
      </c>
      <c r="O1486" s="61">
        <v>1</v>
      </c>
      <c r="P1486" s="61" t="s">
        <v>23</v>
      </c>
      <c r="Q1486" s="61">
        <v>4</v>
      </c>
      <c r="R1486" s="61" t="s">
        <v>40</v>
      </c>
      <c r="S1486" s="61">
        <v>108</v>
      </c>
      <c r="T1486" s="61">
        <v>68197</v>
      </c>
      <c r="U1486" s="33">
        <v>6799.5529999999999</v>
      </c>
      <c r="V1486" s="61">
        <v>19.321000000000002</v>
      </c>
      <c r="W1486" s="61">
        <v>0.161</v>
      </c>
      <c r="X1486" s="61">
        <v>110</v>
      </c>
      <c r="Y1486" s="61">
        <v>1.6E-2</v>
      </c>
      <c r="Z1486" s="61">
        <f t="shared" si="94"/>
        <v>463709.115941</v>
      </c>
      <c r="AA1486" s="61">
        <f t="shared" si="95"/>
        <v>747.95083</v>
      </c>
    </row>
    <row r="1487" spans="1:27" x14ac:dyDescent="0.25">
      <c r="A1487" s="31">
        <v>43675</v>
      </c>
      <c r="B1487" s="61" t="s">
        <v>80</v>
      </c>
      <c r="C1487" s="65">
        <v>43668</v>
      </c>
      <c r="D1487" s="35">
        <f t="shared" si="92"/>
        <v>2019</v>
      </c>
      <c r="E1487" s="35">
        <f t="shared" si="93"/>
        <v>7</v>
      </c>
      <c r="F1487" s="61">
        <v>120164</v>
      </c>
      <c r="G1487" s="61" t="s">
        <v>275</v>
      </c>
      <c r="H1487" s="61" t="s">
        <v>39</v>
      </c>
      <c r="I1487" s="61" t="s">
        <v>276</v>
      </c>
      <c r="J1487" s="61" t="s">
        <v>20</v>
      </c>
      <c r="K1487" s="61" t="s">
        <v>191</v>
      </c>
      <c r="L1487" s="61" t="s">
        <v>277</v>
      </c>
      <c r="M1487" s="61">
        <v>301</v>
      </c>
      <c r="N1487" s="61" t="s">
        <v>21</v>
      </c>
      <c r="O1487" s="61">
        <v>1</v>
      </c>
      <c r="P1487" s="61" t="s">
        <v>23</v>
      </c>
      <c r="Q1487" s="61">
        <v>4</v>
      </c>
      <c r="R1487" s="61" t="s">
        <v>40</v>
      </c>
      <c r="S1487" s="61">
        <v>111</v>
      </c>
      <c r="T1487" s="61">
        <v>67919</v>
      </c>
      <c r="U1487" s="33">
        <v>7469.1270000000004</v>
      </c>
      <c r="V1487" s="61">
        <v>21.137</v>
      </c>
      <c r="W1487" s="61">
        <v>0.115</v>
      </c>
      <c r="X1487" s="61">
        <v>78</v>
      </c>
      <c r="Y1487" s="61">
        <v>1.2999999999999999E-2</v>
      </c>
      <c r="Z1487" s="61">
        <f t="shared" si="94"/>
        <v>507295.63671300001</v>
      </c>
      <c r="AA1487" s="61">
        <f t="shared" si="95"/>
        <v>582.59190600000011</v>
      </c>
    </row>
    <row r="1488" spans="1:27" x14ac:dyDescent="0.25">
      <c r="A1488" s="31">
        <v>43675</v>
      </c>
      <c r="B1488" s="61" t="s">
        <v>80</v>
      </c>
      <c r="C1488" s="65">
        <v>43668</v>
      </c>
      <c r="D1488" s="35">
        <f t="shared" si="92"/>
        <v>2019</v>
      </c>
      <c r="E1488" s="35">
        <f t="shared" si="93"/>
        <v>7</v>
      </c>
      <c r="F1488" s="61">
        <v>120164</v>
      </c>
      <c r="G1488" s="61" t="s">
        <v>275</v>
      </c>
      <c r="H1488" s="61" t="s">
        <v>39</v>
      </c>
      <c r="I1488" s="61" t="s">
        <v>276</v>
      </c>
      <c r="J1488" s="61" t="s">
        <v>20</v>
      </c>
      <c r="K1488" s="61" t="s">
        <v>191</v>
      </c>
      <c r="L1488" s="61" t="s">
        <v>277</v>
      </c>
      <c r="M1488" s="61">
        <v>301</v>
      </c>
      <c r="N1488" s="61" t="s">
        <v>21</v>
      </c>
      <c r="O1488" s="61">
        <v>1</v>
      </c>
      <c r="P1488" s="61" t="s">
        <v>23</v>
      </c>
      <c r="Q1488" s="61">
        <v>4</v>
      </c>
      <c r="R1488" s="61" t="s">
        <v>40</v>
      </c>
      <c r="S1488" s="61">
        <v>112</v>
      </c>
      <c r="T1488" s="61">
        <v>21587</v>
      </c>
      <c r="U1488" s="33">
        <v>7604.5950000000003</v>
      </c>
      <c r="V1488" s="61">
        <v>8.4390000000000001</v>
      </c>
      <c r="W1488" s="61">
        <v>0.185</v>
      </c>
      <c r="X1488" s="61">
        <v>40</v>
      </c>
      <c r="Y1488" s="61">
        <v>1.9E-2</v>
      </c>
      <c r="Z1488" s="61">
        <f t="shared" si="94"/>
        <v>164160.392265</v>
      </c>
      <c r="AA1488" s="61">
        <f t="shared" si="95"/>
        <v>304.18379999999996</v>
      </c>
    </row>
    <row r="1489" spans="1:27" x14ac:dyDescent="0.25">
      <c r="A1489" s="31">
        <v>43668</v>
      </c>
      <c r="B1489" s="61" t="s">
        <v>81</v>
      </c>
      <c r="C1489" s="65">
        <v>43661</v>
      </c>
      <c r="D1489" s="35">
        <f t="shared" si="92"/>
        <v>2019</v>
      </c>
      <c r="E1489" s="35">
        <f t="shared" si="93"/>
        <v>7</v>
      </c>
      <c r="F1489" s="61">
        <v>120164</v>
      </c>
      <c r="G1489" s="61" t="s">
        <v>275</v>
      </c>
      <c r="H1489" s="61" t="s">
        <v>39</v>
      </c>
      <c r="I1489" s="61" t="s">
        <v>276</v>
      </c>
      <c r="J1489" s="61" t="s">
        <v>20</v>
      </c>
      <c r="K1489" s="61" t="s">
        <v>191</v>
      </c>
      <c r="L1489" s="61" t="s">
        <v>277</v>
      </c>
      <c r="M1489" s="61">
        <v>301</v>
      </c>
      <c r="N1489" s="61" t="s">
        <v>21</v>
      </c>
      <c r="O1489" s="61">
        <v>1</v>
      </c>
      <c r="P1489" s="61" t="s">
        <v>23</v>
      </c>
      <c r="Q1489" s="61">
        <v>4</v>
      </c>
      <c r="R1489" s="61" t="s">
        <v>40</v>
      </c>
      <c r="S1489" s="61">
        <v>112</v>
      </c>
      <c r="T1489" s="61">
        <v>68970</v>
      </c>
      <c r="U1489" s="33">
        <v>7604.5950000000003</v>
      </c>
      <c r="V1489" s="61">
        <v>21.853999999999999</v>
      </c>
      <c r="W1489" s="61">
        <v>0.21299999999999999</v>
      </c>
      <c r="X1489" s="61">
        <v>147</v>
      </c>
      <c r="Y1489" s="61">
        <v>3.2000000000000001E-2</v>
      </c>
      <c r="Z1489" s="61">
        <f t="shared" si="94"/>
        <v>524488.91714999999</v>
      </c>
      <c r="AA1489" s="61">
        <f t="shared" si="95"/>
        <v>1117.8754650000001</v>
      </c>
    </row>
    <row r="1490" spans="1:27" x14ac:dyDescent="0.25">
      <c r="A1490" s="31">
        <v>43668</v>
      </c>
      <c r="B1490" s="61" t="s">
        <v>81</v>
      </c>
      <c r="C1490" s="65">
        <v>43661</v>
      </c>
      <c r="D1490" s="35">
        <f t="shared" si="92"/>
        <v>2019</v>
      </c>
      <c r="E1490" s="35">
        <f t="shared" si="93"/>
        <v>7</v>
      </c>
      <c r="F1490" s="61">
        <v>120164</v>
      </c>
      <c r="G1490" s="61" t="s">
        <v>275</v>
      </c>
      <c r="H1490" s="61" t="s">
        <v>39</v>
      </c>
      <c r="I1490" s="61" t="s">
        <v>276</v>
      </c>
      <c r="J1490" s="61" t="s">
        <v>20</v>
      </c>
      <c r="K1490" s="61" t="s">
        <v>191</v>
      </c>
      <c r="L1490" s="61" t="s">
        <v>277</v>
      </c>
      <c r="M1490" s="61">
        <v>301</v>
      </c>
      <c r="N1490" s="61" t="s">
        <v>21</v>
      </c>
      <c r="O1490" s="61">
        <v>1</v>
      </c>
      <c r="P1490" s="61" t="s">
        <v>23</v>
      </c>
      <c r="Q1490" s="61">
        <v>4</v>
      </c>
      <c r="R1490" s="61" t="s">
        <v>40</v>
      </c>
      <c r="S1490" s="61">
        <v>115</v>
      </c>
      <c r="T1490" s="61">
        <v>25446</v>
      </c>
      <c r="U1490" s="33">
        <v>7468.7079999999996</v>
      </c>
      <c r="V1490" s="61">
        <v>9.2219999999999995</v>
      </c>
      <c r="W1490" s="61">
        <v>0.34200000000000003</v>
      </c>
      <c r="X1490" s="61">
        <v>87</v>
      </c>
      <c r="Y1490" s="61">
        <v>3.1E-2</v>
      </c>
      <c r="Z1490" s="61">
        <f t="shared" si="94"/>
        <v>190048.74376799999</v>
      </c>
      <c r="AA1490" s="61">
        <f t="shared" si="95"/>
        <v>649.77759600000002</v>
      </c>
    </row>
    <row r="1491" spans="1:27" x14ac:dyDescent="0.25">
      <c r="A1491" s="31">
        <v>43668</v>
      </c>
      <c r="B1491" s="61" t="s">
        <v>81</v>
      </c>
      <c r="C1491" s="65">
        <v>43661</v>
      </c>
      <c r="D1491" s="35">
        <f t="shared" si="92"/>
        <v>2019</v>
      </c>
      <c r="E1491" s="35">
        <f t="shared" si="93"/>
        <v>7</v>
      </c>
      <c r="F1491" s="61">
        <v>120164</v>
      </c>
      <c r="G1491" s="61" t="s">
        <v>275</v>
      </c>
      <c r="H1491" s="61" t="s">
        <v>39</v>
      </c>
      <c r="I1491" s="61" t="s">
        <v>276</v>
      </c>
      <c r="J1491" s="61" t="s">
        <v>20</v>
      </c>
      <c r="K1491" s="61" t="s">
        <v>191</v>
      </c>
      <c r="L1491" s="61" t="s">
        <v>277</v>
      </c>
      <c r="M1491" s="61">
        <v>301</v>
      </c>
      <c r="N1491" s="61" t="s">
        <v>21</v>
      </c>
      <c r="O1491" s="61">
        <v>1</v>
      </c>
      <c r="P1491" s="61" t="s">
        <v>23</v>
      </c>
      <c r="Q1491" s="61">
        <v>4</v>
      </c>
      <c r="R1491" s="61" t="s">
        <v>40</v>
      </c>
      <c r="S1491" s="61">
        <v>111</v>
      </c>
      <c r="T1491" s="61">
        <v>68137</v>
      </c>
      <c r="U1491" s="33">
        <v>7417.0749999999998</v>
      </c>
      <c r="V1491" s="61">
        <v>21.056999999999999</v>
      </c>
      <c r="W1491" s="61">
        <v>0.32</v>
      </c>
      <c r="X1491" s="61">
        <v>218</v>
      </c>
      <c r="Y1491" s="61">
        <v>9.7000000000000003E-2</v>
      </c>
      <c r="Z1491" s="61">
        <f t="shared" si="94"/>
        <v>505377.239275</v>
      </c>
      <c r="AA1491" s="61">
        <f t="shared" si="95"/>
        <v>1616.9223499999998</v>
      </c>
    </row>
    <row r="1492" spans="1:27" x14ac:dyDescent="0.25">
      <c r="A1492" s="31">
        <v>43668</v>
      </c>
      <c r="B1492" s="61" t="s">
        <v>81</v>
      </c>
      <c r="C1492" s="65">
        <v>43661</v>
      </c>
      <c r="D1492" s="35">
        <f t="shared" si="92"/>
        <v>2019</v>
      </c>
      <c r="E1492" s="35">
        <f t="shared" si="93"/>
        <v>7</v>
      </c>
      <c r="F1492" s="61">
        <v>120164</v>
      </c>
      <c r="G1492" s="61" t="s">
        <v>275</v>
      </c>
      <c r="H1492" s="61" t="s">
        <v>39</v>
      </c>
      <c r="I1492" s="61" t="s">
        <v>276</v>
      </c>
      <c r="J1492" s="61" t="s">
        <v>20</v>
      </c>
      <c r="K1492" s="61" t="s">
        <v>191</v>
      </c>
      <c r="L1492" s="61" t="s">
        <v>277</v>
      </c>
      <c r="M1492" s="61">
        <v>301</v>
      </c>
      <c r="N1492" s="61" t="s">
        <v>21</v>
      </c>
      <c r="O1492" s="61">
        <v>1</v>
      </c>
      <c r="P1492" s="61" t="s">
        <v>23</v>
      </c>
      <c r="Q1492" s="61">
        <v>4</v>
      </c>
      <c r="R1492" s="61" t="s">
        <v>40</v>
      </c>
      <c r="S1492" s="61">
        <v>108</v>
      </c>
      <c r="T1492" s="61">
        <v>68320</v>
      </c>
      <c r="U1492" s="33">
        <v>6647.1859999999997</v>
      </c>
      <c r="V1492" s="61">
        <v>18.922000000000001</v>
      </c>
      <c r="W1492" s="61">
        <v>0.18</v>
      </c>
      <c r="X1492" s="61">
        <v>123</v>
      </c>
      <c r="Y1492" s="61">
        <v>5.7000000000000002E-2</v>
      </c>
      <c r="Z1492" s="61">
        <f t="shared" si="94"/>
        <v>454135.74751999998</v>
      </c>
      <c r="AA1492" s="61">
        <f t="shared" si="95"/>
        <v>817.6038779999999</v>
      </c>
    </row>
    <row r="1493" spans="1:27" x14ac:dyDescent="0.25">
      <c r="A1493" s="31">
        <v>43668</v>
      </c>
      <c r="B1493" s="61" t="s">
        <v>81</v>
      </c>
      <c r="C1493" s="65">
        <v>43661</v>
      </c>
      <c r="D1493" s="35">
        <f t="shared" si="92"/>
        <v>2019</v>
      </c>
      <c r="E1493" s="35">
        <f t="shared" si="93"/>
        <v>7</v>
      </c>
      <c r="F1493" s="61">
        <v>120164</v>
      </c>
      <c r="G1493" s="61" t="s">
        <v>275</v>
      </c>
      <c r="H1493" s="61" t="s">
        <v>39</v>
      </c>
      <c r="I1493" s="61" t="s">
        <v>276</v>
      </c>
      <c r="J1493" s="61" t="s">
        <v>20</v>
      </c>
      <c r="K1493" s="61" t="s">
        <v>191</v>
      </c>
      <c r="L1493" s="61" t="s">
        <v>277</v>
      </c>
      <c r="M1493" s="61">
        <v>301</v>
      </c>
      <c r="N1493" s="61" t="s">
        <v>21</v>
      </c>
      <c r="O1493" s="61">
        <v>1</v>
      </c>
      <c r="P1493" s="61" t="s">
        <v>23</v>
      </c>
      <c r="Q1493" s="61">
        <v>4</v>
      </c>
      <c r="R1493" s="61" t="s">
        <v>40</v>
      </c>
      <c r="S1493" s="61">
        <v>110</v>
      </c>
      <c r="T1493" s="61">
        <v>68917</v>
      </c>
      <c r="U1493" s="33">
        <v>6446.0829999999996</v>
      </c>
      <c r="V1493" s="61">
        <v>18.510000000000002</v>
      </c>
      <c r="W1493" s="61">
        <v>0.40600000000000003</v>
      </c>
      <c r="X1493" s="61">
        <v>280</v>
      </c>
      <c r="Y1493" s="61">
        <v>5.8000000000000003E-2</v>
      </c>
      <c r="Z1493" s="61">
        <f t="shared" si="94"/>
        <v>444244.70211100002</v>
      </c>
      <c r="AA1493" s="61">
        <f t="shared" si="95"/>
        <v>1804.9032400000001</v>
      </c>
    </row>
    <row r="1494" spans="1:27" x14ac:dyDescent="0.25">
      <c r="A1494" s="31">
        <v>43661</v>
      </c>
      <c r="B1494" s="61" t="s">
        <v>82</v>
      </c>
      <c r="C1494" s="65">
        <v>43654</v>
      </c>
      <c r="D1494" s="35">
        <f t="shared" si="92"/>
        <v>2019</v>
      </c>
      <c r="E1494" s="35">
        <f t="shared" si="93"/>
        <v>7</v>
      </c>
      <c r="F1494" s="61">
        <v>120164</v>
      </c>
      <c r="G1494" s="61" t="s">
        <v>275</v>
      </c>
      <c r="H1494" s="61" t="s">
        <v>39</v>
      </c>
      <c r="I1494" s="61" t="s">
        <v>276</v>
      </c>
      <c r="J1494" s="61" t="s">
        <v>20</v>
      </c>
      <c r="K1494" s="61" t="s">
        <v>191</v>
      </c>
      <c r="L1494" s="61" t="s">
        <v>277</v>
      </c>
      <c r="M1494" s="61">
        <v>301</v>
      </c>
      <c r="N1494" s="61" t="s">
        <v>21</v>
      </c>
      <c r="O1494" s="61">
        <v>1</v>
      </c>
      <c r="P1494" s="61" t="s">
        <v>23</v>
      </c>
      <c r="Q1494" s="61">
        <v>4</v>
      </c>
      <c r="R1494" s="61" t="s">
        <v>40</v>
      </c>
      <c r="S1494" s="61">
        <v>108</v>
      </c>
      <c r="T1494" s="61">
        <v>68496</v>
      </c>
      <c r="U1494" s="33">
        <v>6534.6719999999996</v>
      </c>
      <c r="V1494" s="61">
        <v>18.649999999999999</v>
      </c>
      <c r="W1494" s="61">
        <v>0.25700000000000001</v>
      </c>
      <c r="X1494" s="61">
        <v>176</v>
      </c>
      <c r="Y1494" s="61">
        <v>2.3E-2</v>
      </c>
      <c r="Z1494" s="61">
        <f t="shared" si="94"/>
        <v>447598.89331199997</v>
      </c>
      <c r="AA1494" s="61">
        <f t="shared" si="95"/>
        <v>1150.1022719999999</v>
      </c>
    </row>
    <row r="1495" spans="1:27" x14ac:dyDescent="0.25">
      <c r="A1495" s="31">
        <v>43661</v>
      </c>
      <c r="B1495" s="61" t="s">
        <v>82</v>
      </c>
      <c r="C1495" s="65">
        <v>43654</v>
      </c>
      <c r="D1495" s="35">
        <f t="shared" si="92"/>
        <v>2019</v>
      </c>
      <c r="E1495" s="35">
        <f t="shared" si="93"/>
        <v>7</v>
      </c>
      <c r="F1495" s="61">
        <v>120164</v>
      </c>
      <c r="G1495" s="61" t="s">
        <v>275</v>
      </c>
      <c r="H1495" s="61" t="s">
        <v>39</v>
      </c>
      <c r="I1495" s="61" t="s">
        <v>276</v>
      </c>
      <c r="J1495" s="61" t="s">
        <v>20</v>
      </c>
      <c r="K1495" s="61" t="s">
        <v>191</v>
      </c>
      <c r="L1495" s="61" t="s">
        <v>277</v>
      </c>
      <c r="M1495" s="61">
        <v>301</v>
      </c>
      <c r="N1495" s="61" t="s">
        <v>21</v>
      </c>
      <c r="O1495" s="61">
        <v>1</v>
      </c>
      <c r="P1495" s="61" t="s">
        <v>23</v>
      </c>
      <c r="Q1495" s="61">
        <v>4</v>
      </c>
      <c r="R1495" s="61" t="s">
        <v>40</v>
      </c>
      <c r="S1495" s="61">
        <v>110</v>
      </c>
      <c r="T1495" s="61">
        <v>69087</v>
      </c>
      <c r="U1495" s="33">
        <v>6336.5919999999996</v>
      </c>
      <c r="V1495" s="61">
        <v>18.241</v>
      </c>
      <c r="W1495" s="61">
        <v>0.246</v>
      </c>
      <c r="X1495" s="61">
        <v>170</v>
      </c>
      <c r="Y1495" s="61">
        <v>3.3000000000000002E-2</v>
      </c>
      <c r="Z1495" s="61">
        <f t="shared" si="94"/>
        <v>437776.13150399993</v>
      </c>
      <c r="AA1495" s="61">
        <f t="shared" si="95"/>
        <v>1077.22064</v>
      </c>
    </row>
    <row r="1496" spans="1:27" x14ac:dyDescent="0.25">
      <c r="A1496" s="31">
        <v>43661</v>
      </c>
      <c r="B1496" s="61" t="s">
        <v>82</v>
      </c>
      <c r="C1496" s="65">
        <v>43654</v>
      </c>
      <c r="D1496" s="35">
        <f t="shared" si="92"/>
        <v>2019</v>
      </c>
      <c r="E1496" s="35">
        <f t="shared" si="93"/>
        <v>7</v>
      </c>
      <c r="F1496" s="61">
        <v>120164</v>
      </c>
      <c r="G1496" s="61" t="s">
        <v>275</v>
      </c>
      <c r="H1496" s="61" t="s">
        <v>39</v>
      </c>
      <c r="I1496" s="61" t="s">
        <v>276</v>
      </c>
      <c r="J1496" s="61" t="s">
        <v>20</v>
      </c>
      <c r="K1496" s="61" t="s">
        <v>191</v>
      </c>
      <c r="L1496" s="61" t="s">
        <v>277</v>
      </c>
      <c r="M1496" s="61">
        <v>301</v>
      </c>
      <c r="N1496" s="61" t="s">
        <v>21</v>
      </c>
      <c r="O1496" s="61">
        <v>1</v>
      </c>
      <c r="P1496" s="61" t="s">
        <v>23</v>
      </c>
      <c r="Q1496" s="61">
        <v>4</v>
      </c>
      <c r="R1496" s="61" t="s">
        <v>40</v>
      </c>
      <c r="S1496" s="61">
        <v>111</v>
      </c>
      <c r="T1496" s="61">
        <v>68225</v>
      </c>
      <c r="U1496" s="33">
        <v>7319.4290000000001</v>
      </c>
      <c r="V1496" s="61">
        <v>20.806999999999999</v>
      </c>
      <c r="W1496" s="61">
        <v>0.129</v>
      </c>
      <c r="X1496" s="61">
        <v>88</v>
      </c>
      <c r="Y1496" s="61">
        <v>3.6999999999999998E-2</v>
      </c>
      <c r="Z1496" s="61">
        <f t="shared" si="94"/>
        <v>499368.04352499999</v>
      </c>
      <c r="AA1496" s="61">
        <f t="shared" si="95"/>
        <v>644.10975199999996</v>
      </c>
    </row>
    <row r="1497" spans="1:27" x14ac:dyDescent="0.25">
      <c r="A1497" s="31">
        <v>43661</v>
      </c>
      <c r="B1497" s="61" t="s">
        <v>82</v>
      </c>
      <c r="C1497" s="65">
        <v>43654</v>
      </c>
      <c r="D1497" s="35">
        <f t="shared" si="92"/>
        <v>2019</v>
      </c>
      <c r="E1497" s="35">
        <f t="shared" si="93"/>
        <v>7</v>
      </c>
      <c r="F1497" s="61">
        <v>120164</v>
      </c>
      <c r="G1497" s="61" t="s">
        <v>275</v>
      </c>
      <c r="H1497" s="61" t="s">
        <v>39</v>
      </c>
      <c r="I1497" s="61" t="s">
        <v>276</v>
      </c>
      <c r="J1497" s="61" t="s">
        <v>20</v>
      </c>
      <c r="K1497" s="61" t="s">
        <v>191</v>
      </c>
      <c r="L1497" s="61" t="s">
        <v>277</v>
      </c>
      <c r="M1497" s="61">
        <v>301</v>
      </c>
      <c r="N1497" s="61" t="s">
        <v>21</v>
      </c>
      <c r="O1497" s="61">
        <v>1</v>
      </c>
      <c r="P1497" s="61" t="s">
        <v>23</v>
      </c>
      <c r="Q1497" s="61">
        <v>4</v>
      </c>
      <c r="R1497" s="61" t="s">
        <v>40</v>
      </c>
      <c r="S1497" s="61">
        <v>115</v>
      </c>
      <c r="T1497" s="61">
        <v>53826</v>
      </c>
      <c r="U1497" s="33">
        <v>7468.7079999999996</v>
      </c>
      <c r="V1497" s="61">
        <v>16.75</v>
      </c>
      <c r="W1497" s="61">
        <v>0.33400000000000002</v>
      </c>
      <c r="X1497" s="61">
        <v>180</v>
      </c>
      <c r="Y1497" s="61">
        <v>4.5999999999999999E-2</v>
      </c>
      <c r="Z1497" s="61">
        <f t="shared" si="94"/>
        <v>402010.67680799996</v>
      </c>
      <c r="AA1497" s="61">
        <f t="shared" si="95"/>
        <v>1344.36744</v>
      </c>
    </row>
    <row r="1498" spans="1:27" x14ac:dyDescent="0.25">
      <c r="A1498" s="31">
        <v>43661</v>
      </c>
      <c r="B1498" s="61" t="s">
        <v>82</v>
      </c>
      <c r="C1498" s="65">
        <v>43654</v>
      </c>
      <c r="D1498" s="35">
        <f t="shared" si="92"/>
        <v>2019</v>
      </c>
      <c r="E1498" s="35">
        <f t="shared" si="93"/>
        <v>7</v>
      </c>
      <c r="F1498" s="61">
        <v>120164</v>
      </c>
      <c r="G1498" s="61" t="s">
        <v>275</v>
      </c>
      <c r="H1498" s="61" t="s">
        <v>39</v>
      </c>
      <c r="I1498" s="61" t="s">
        <v>276</v>
      </c>
      <c r="J1498" s="61" t="s">
        <v>20</v>
      </c>
      <c r="K1498" s="61" t="s">
        <v>191</v>
      </c>
      <c r="L1498" s="61" t="s">
        <v>277</v>
      </c>
      <c r="M1498" s="61">
        <v>301</v>
      </c>
      <c r="N1498" s="61" t="s">
        <v>21</v>
      </c>
      <c r="O1498" s="61">
        <v>1</v>
      </c>
      <c r="P1498" s="61" t="s">
        <v>23</v>
      </c>
      <c r="Q1498" s="61">
        <v>4</v>
      </c>
      <c r="R1498" s="61" t="s">
        <v>40</v>
      </c>
      <c r="S1498" s="61">
        <v>112</v>
      </c>
      <c r="T1498" s="61">
        <v>69053</v>
      </c>
      <c r="U1498" s="33">
        <v>7549.1130000000003</v>
      </c>
      <c r="V1498" s="61">
        <v>21.72</v>
      </c>
      <c r="W1498" s="61">
        <v>0.12</v>
      </c>
      <c r="X1498" s="61">
        <v>83</v>
      </c>
      <c r="Y1498" s="61">
        <v>3.7999999999999999E-2</v>
      </c>
      <c r="Z1498" s="61">
        <f t="shared" si="94"/>
        <v>521288.899989</v>
      </c>
      <c r="AA1498" s="61">
        <f t="shared" si="95"/>
        <v>626.57637900000009</v>
      </c>
    </row>
    <row r="1499" spans="1:27" x14ac:dyDescent="0.25">
      <c r="A1499" s="31">
        <v>43661</v>
      </c>
      <c r="B1499" s="61" t="s">
        <v>82</v>
      </c>
      <c r="C1499" s="65">
        <v>43654</v>
      </c>
      <c r="D1499" s="35">
        <f t="shared" si="92"/>
        <v>2019</v>
      </c>
      <c r="E1499" s="35">
        <f t="shared" si="93"/>
        <v>7</v>
      </c>
      <c r="F1499" s="61">
        <v>120164</v>
      </c>
      <c r="G1499" s="61" t="s">
        <v>275</v>
      </c>
      <c r="H1499" s="61" t="s">
        <v>39</v>
      </c>
      <c r="I1499" s="61" t="s">
        <v>276</v>
      </c>
      <c r="J1499" s="61" t="s">
        <v>20</v>
      </c>
      <c r="K1499" s="61" t="s">
        <v>191</v>
      </c>
      <c r="L1499" s="61" t="s">
        <v>277</v>
      </c>
      <c r="M1499" s="61">
        <v>301</v>
      </c>
      <c r="N1499" s="61" t="s">
        <v>21</v>
      </c>
      <c r="O1499" s="61">
        <v>1</v>
      </c>
      <c r="P1499" s="61" t="s">
        <v>23</v>
      </c>
      <c r="Q1499" s="61">
        <v>4</v>
      </c>
      <c r="R1499" s="61" t="s">
        <v>40</v>
      </c>
      <c r="S1499" s="61">
        <v>113</v>
      </c>
      <c r="T1499" s="61">
        <v>26117</v>
      </c>
      <c r="U1499" s="33">
        <v>7426.183</v>
      </c>
      <c r="V1499" s="61">
        <v>16.373999999999999</v>
      </c>
      <c r="W1499" s="61">
        <v>0.47099999999999997</v>
      </c>
      <c r="X1499" s="61">
        <v>123</v>
      </c>
      <c r="Y1499" s="61">
        <v>3.4000000000000002E-2</v>
      </c>
      <c r="Z1499" s="61">
        <f t="shared" si="94"/>
        <v>193949.621411</v>
      </c>
      <c r="AA1499" s="61">
        <f t="shared" si="95"/>
        <v>913.42050899999992</v>
      </c>
    </row>
    <row r="1500" spans="1:27" x14ac:dyDescent="0.25">
      <c r="A1500" s="31">
        <v>43654</v>
      </c>
      <c r="B1500" s="61" t="s">
        <v>83</v>
      </c>
      <c r="C1500" s="65">
        <v>43647</v>
      </c>
      <c r="D1500" s="35">
        <f t="shared" si="92"/>
        <v>2019</v>
      </c>
      <c r="E1500" s="35">
        <f t="shared" si="93"/>
        <v>7</v>
      </c>
      <c r="F1500" s="61">
        <v>120164</v>
      </c>
      <c r="G1500" s="61" t="s">
        <v>275</v>
      </c>
      <c r="H1500" s="61" t="s">
        <v>39</v>
      </c>
      <c r="I1500" s="61" t="s">
        <v>276</v>
      </c>
      <c r="J1500" s="61" t="s">
        <v>20</v>
      </c>
      <c r="K1500" s="61" t="s">
        <v>191</v>
      </c>
      <c r="L1500" s="61" t="s">
        <v>277</v>
      </c>
      <c r="M1500" s="61">
        <v>301</v>
      </c>
      <c r="N1500" s="61" t="s">
        <v>21</v>
      </c>
      <c r="O1500" s="61">
        <v>1</v>
      </c>
      <c r="P1500" s="61" t="s">
        <v>23</v>
      </c>
      <c r="Q1500" s="61">
        <v>4</v>
      </c>
      <c r="R1500" s="61" t="s">
        <v>40</v>
      </c>
      <c r="S1500" s="61">
        <v>113</v>
      </c>
      <c r="T1500" s="61">
        <v>54560</v>
      </c>
      <c r="U1500" s="33">
        <v>7397.433</v>
      </c>
      <c r="V1500" s="61">
        <v>16.817</v>
      </c>
      <c r="W1500" s="61">
        <v>0.108</v>
      </c>
      <c r="X1500" s="61">
        <v>59</v>
      </c>
      <c r="Y1500" s="61">
        <v>2.9000000000000001E-2</v>
      </c>
      <c r="Z1500" s="61">
        <f t="shared" si="94"/>
        <v>403603.94448000001</v>
      </c>
      <c r="AA1500" s="61">
        <f t="shared" si="95"/>
        <v>436.44854700000002</v>
      </c>
    </row>
    <row r="1501" spans="1:27" x14ac:dyDescent="0.25">
      <c r="A1501" s="31">
        <v>43654</v>
      </c>
      <c r="B1501" s="61" t="s">
        <v>83</v>
      </c>
      <c r="C1501" s="65">
        <v>43647</v>
      </c>
      <c r="D1501" s="35">
        <f t="shared" si="92"/>
        <v>2019</v>
      </c>
      <c r="E1501" s="35">
        <f t="shared" si="93"/>
        <v>7</v>
      </c>
      <c r="F1501" s="61">
        <v>120164</v>
      </c>
      <c r="G1501" s="61" t="s">
        <v>275</v>
      </c>
      <c r="H1501" s="61" t="s">
        <v>39</v>
      </c>
      <c r="I1501" s="61" t="s">
        <v>276</v>
      </c>
      <c r="J1501" s="61" t="s">
        <v>20</v>
      </c>
      <c r="K1501" s="61" t="s">
        <v>191</v>
      </c>
      <c r="L1501" s="61" t="s">
        <v>277</v>
      </c>
      <c r="M1501" s="61">
        <v>301</v>
      </c>
      <c r="N1501" s="61" t="s">
        <v>21</v>
      </c>
      <c r="O1501" s="61">
        <v>1</v>
      </c>
      <c r="P1501" s="61" t="s">
        <v>23</v>
      </c>
      <c r="Q1501" s="61">
        <v>4</v>
      </c>
      <c r="R1501" s="61" t="s">
        <v>40</v>
      </c>
      <c r="S1501" s="61">
        <v>115</v>
      </c>
      <c r="T1501" s="61">
        <v>53931</v>
      </c>
      <c r="U1501" s="33">
        <v>7324.5820000000003</v>
      </c>
      <c r="V1501" s="61">
        <v>16.459</v>
      </c>
      <c r="W1501" s="61">
        <v>0.19500000000000001</v>
      </c>
      <c r="X1501" s="61">
        <v>105</v>
      </c>
      <c r="Y1501" s="61">
        <v>3.9E-2</v>
      </c>
      <c r="Z1501" s="61">
        <f t="shared" si="94"/>
        <v>395022.03184200003</v>
      </c>
      <c r="AA1501" s="61">
        <f t="shared" si="95"/>
        <v>769.08110999999997</v>
      </c>
    </row>
    <row r="1502" spans="1:27" x14ac:dyDescent="0.25">
      <c r="A1502" s="31">
        <v>43654</v>
      </c>
      <c r="B1502" s="61" t="s">
        <v>83</v>
      </c>
      <c r="C1502" s="65">
        <v>43647</v>
      </c>
      <c r="D1502" s="35">
        <f t="shared" si="92"/>
        <v>2019</v>
      </c>
      <c r="E1502" s="35">
        <f t="shared" si="93"/>
        <v>7</v>
      </c>
      <c r="F1502" s="61">
        <v>120164</v>
      </c>
      <c r="G1502" s="61" t="s">
        <v>275</v>
      </c>
      <c r="H1502" s="61" t="s">
        <v>39</v>
      </c>
      <c r="I1502" s="61" t="s">
        <v>276</v>
      </c>
      <c r="J1502" s="61" t="s">
        <v>20</v>
      </c>
      <c r="K1502" s="61" t="s">
        <v>191</v>
      </c>
      <c r="L1502" s="61" t="s">
        <v>277</v>
      </c>
      <c r="M1502" s="61">
        <v>301</v>
      </c>
      <c r="N1502" s="61" t="s">
        <v>21</v>
      </c>
      <c r="O1502" s="61">
        <v>1</v>
      </c>
      <c r="P1502" s="61" t="s">
        <v>23</v>
      </c>
      <c r="Q1502" s="61">
        <v>4</v>
      </c>
      <c r="R1502" s="61" t="s">
        <v>40</v>
      </c>
      <c r="S1502" s="61">
        <v>111</v>
      </c>
      <c r="T1502" s="61">
        <v>68276</v>
      </c>
      <c r="U1502" s="32">
        <v>7200</v>
      </c>
      <c r="V1502" s="61">
        <v>20.483000000000001</v>
      </c>
      <c r="W1502" s="61">
        <v>7.4999999999999997E-2</v>
      </c>
      <c r="X1502" s="61">
        <v>51</v>
      </c>
      <c r="Y1502" s="61">
        <v>3.1E-2</v>
      </c>
      <c r="Z1502" s="61">
        <f t="shared" si="94"/>
        <v>491587.2</v>
      </c>
      <c r="AA1502" s="61">
        <f t="shared" si="95"/>
        <v>367.2</v>
      </c>
    </row>
    <row r="1503" spans="1:27" x14ac:dyDescent="0.25">
      <c r="A1503" s="31">
        <v>43654</v>
      </c>
      <c r="B1503" s="61" t="s">
        <v>83</v>
      </c>
      <c r="C1503" s="65">
        <v>43647</v>
      </c>
      <c r="D1503" s="35">
        <f t="shared" si="92"/>
        <v>2019</v>
      </c>
      <c r="E1503" s="35">
        <f t="shared" si="93"/>
        <v>7</v>
      </c>
      <c r="F1503" s="61">
        <v>120164</v>
      </c>
      <c r="G1503" s="61" t="s">
        <v>275</v>
      </c>
      <c r="H1503" s="61" t="s">
        <v>39</v>
      </c>
      <c r="I1503" s="61" t="s">
        <v>276</v>
      </c>
      <c r="J1503" s="61" t="s">
        <v>20</v>
      </c>
      <c r="K1503" s="61" t="s">
        <v>191</v>
      </c>
      <c r="L1503" s="61" t="s">
        <v>277</v>
      </c>
      <c r="M1503" s="61">
        <v>301</v>
      </c>
      <c r="N1503" s="61" t="s">
        <v>21</v>
      </c>
      <c r="O1503" s="61">
        <v>1</v>
      </c>
      <c r="P1503" s="61" t="s">
        <v>23</v>
      </c>
      <c r="Q1503" s="61">
        <v>4</v>
      </c>
      <c r="R1503" s="61" t="s">
        <v>40</v>
      </c>
      <c r="S1503" s="61">
        <v>112</v>
      </c>
      <c r="T1503" s="61">
        <v>69106</v>
      </c>
      <c r="U1503" s="32">
        <v>7418</v>
      </c>
      <c r="V1503" s="61">
        <v>21.36</v>
      </c>
      <c r="W1503" s="61">
        <v>7.6999999999999999E-2</v>
      </c>
      <c r="X1503" s="61">
        <v>53</v>
      </c>
      <c r="Y1503" s="61">
        <v>2.9000000000000001E-2</v>
      </c>
      <c r="Z1503" s="61">
        <f t="shared" si="94"/>
        <v>512628.30800000002</v>
      </c>
      <c r="AA1503" s="61">
        <f t="shared" si="95"/>
        <v>393.154</v>
      </c>
    </row>
    <row r="1504" spans="1:27" x14ac:dyDescent="0.25">
      <c r="A1504" s="31">
        <v>43654</v>
      </c>
      <c r="B1504" s="61" t="s">
        <v>83</v>
      </c>
      <c r="C1504" s="65">
        <v>43647</v>
      </c>
      <c r="D1504" s="35">
        <f t="shared" si="92"/>
        <v>2019</v>
      </c>
      <c r="E1504" s="35">
        <f t="shared" si="93"/>
        <v>7</v>
      </c>
      <c r="F1504" s="61">
        <v>120164</v>
      </c>
      <c r="G1504" s="61" t="s">
        <v>275</v>
      </c>
      <c r="H1504" s="61" t="s">
        <v>39</v>
      </c>
      <c r="I1504" s="61" t="s">
        <v>276</v>
      </c>
      <c r="J1504" s="61" t="s">
        <v>20</v>
      </c>
      <c r="K1504" s="61" t="s">
        <v>191</v>
      </c>
      <c r="L1504" s="61" t="s">
        <v>277</v>
      </c>
      <c r="M1504" s="61">
        <v>301</v>
      </c>
      <c r="N1504" s="61" t="s">
        <v>21</v>
      </c>
      <c r="O1504" s="61">
        <v>1</v>
      </c>
      <c r="P1504" s="61" t="s">
        <v>23</v>
      </c>
      <c r="Q1504" s="61">
        <v>4</v>
      </c>
      <c r="R1504" s="61" t="s">
        <v>40</v>
      </c>
      <c r="S1504" s="61">
        <v>108</v>
      </c>
      <c r="T1504" s="61">
        <v>68553</v>
      </c>
      <c r="U1504" s="33">
        <v>6368.9309999999996</v>
      </c>
      <c r="V1504" s="61">
        <v>18.192</v>
      </c>
      <c r="W1504" s="61">
        <v>8.3000000000000004E-2</v>
      </c>
      <c r="X1504" s="61">
        <v>57</v>
      </c>
      <c r="Y1504" s="61">
        <v>3.1E-2</v>
      </c>
      <c r="Z1504" s="61">
        <f t="shared" si="94"/>
        <v>436609.32684300002</v>
      </c>
      <c r="AA1504" s="61">
        <f t="shared" si="95"/>
        <v>363.029067</v>
      </c>
    </row>
    <row r="1505" spans="1:27" x14ac:dyDescent="0.25">
      <c r="A1505" s="31">
        <v>43654</v>
      </c>
      <c r="B1505" s="61" t="s">
        <v>83</v>
      </c>
      <c r="C1505" s="65">
        <v>43647</v>
      </c>
      <c r="D1505" s="35">
        <f t="shared" si="92"/>
        <v>2019</v>
      </c>
      <c r="E1505" s="35">
        <f t="shared" si="93"/>
        <v>7</v>
      </c>
      <c r="F1505" s="61">
        <v>120164</v>
      </c>
      <c r="G1505" s="61" t="s">
        <v>275</v>
      </c>
      <c r="H1505" s="61" t="s">
        <v>39</v>
      </c>
      <c r="I1505" s="61" t="s">
        <v>276</v>
      </c>
      <c r="J1505" s="61" t="s">
        <v>20</v>
      </c>
      <c r="K1505" s="61" t="s">
        <v>191</v>
      </c>
      <c r="L1505" s="61" t="s">
        <v>277</v>
      </c>
      <c r="M1505" s="61">
        <v>301</v>
      </c>
      <c r="N1505" s="61" t="s">
        <v>21</v>
      </c>
      <c r="O1505" s="61">
        <v>1</v>
      </c>
      <c r="P1505" s="61" t="s">
        <v>23</v>
      </c>
      <c r="Q1505" s="61">
        <v>4</v>
      </c>
      <c r="R1505" s="61" t="s">
        <v>40</v>
      </c>
      <c r="S1505" s="61">
        <v>109</v>
      </c>
      <c r="T1505" s="61">
        <v>51776</v>
      </c>
      <c r="U1505" s="32">
        <v>7413</v>
      </c>
      <c r="V1505" s="61">
        <v>21.038</v>
      </c>
      <c r="W1505" s="61">
        <v>6.6000000000000003E-2</v>
      </c>
      <c r="X1505" s="61">
        <v>34</v>
      </c>
      <c r="Y1505" s="61">
        <v>0.01</v>
      </c>
      <c r="Z1505" s="61">
        <f t="shared" si="94"/>
        <v>383815.48800000001</v>
      </c>
      <c r="AA1505" s="61">
        <f t="shared" si="95"/>
        <v>252.042</v>
      </c>
    </row>
    <row r="1506" spans="1:27" x14ac:dyDescent="0.25">
      <c r="A1506" s="31">
        <v>43654</v>
      </c>
      <c r="B1506" s="61" t="s">
        <v>83</v>
      </c>
      <c r="C1506" s="65">
        <v>43647</v>
      </c>
      <c r="D1506" s="35">
        <f t="shared" si="92"/>
        <v>2019</v>
      </c>
      <c r="E1506" s="35">
        <f t="shared" si="93"/>
        <v>7</v>
      </c>
      <c r="F1506" s="61">
        <v>120164</v>
      </c>
      <c r="G1506" s="61" t="s">
        <v>275</v>
      </c>
      <c r="H1506" s="61" t="s">
        <v>39</v>
      </c>
      <c r="I1506" s="61" t="s">
        <v>276</v>
      </c>
      <c r="J1506" s="61" t="s">
        <v>20</v>
      </c>
      <c r="K1506" s="61" t="s">
        <v>191</v>
      </c>
      <c r="L1506" s="61" t="s">
        <v>277</v>
      </c>
      <c r="M1506" s="61">
        <v>301</v>
      </c>
      <c r="N1506" s="61" t="s">
        <v>21</v>
      </c>
      <c r="O1506" s="61">
        <v>1</v>
      </c>
      <c r="P1506" s="61" t="s">
        <v>23</v>
      </c>
      <c r="Q1506" s="61">
        <v>4</v>
      </c>
      <c r="R1506" s="61" t="s">
        <v>40</v>
      </c>
      <c r="S1506" s="61">
        <v>110</v>
      </c>
      <c r="T1506" s="61">
        <v>69135</v>
      </c>
      <c r="U1506" s="33">
        <v>6187.701</v>
      </c>
      <c r="V1506" s="61">
        <v>17.824000000000002</v>
      </c>
      <c r="W1506" s="61">
        <v>6.9000000000000006E-2</v>
      </c>
      <c r="X1506" s="61">
        <v>48</v>
      </c>
      <c r="Y1506" s="61">
        <v>2.1999999999999999E-2</v>
      </c>
      <c r="Z1506" s="61">
        <f t="shared" si="94"/>
        <v>427786.70863499999</v>
      </c>
      <c r="AA1506" s="61">
        <f t="shared" si="95"/>
        <v>297.00964799999997</v>
      </c>
    </row>
  </sheetData>
  <conditionalFormatting sqref="R1:R1085">
    <cfRule type="cellIs" dxfId="1" priority="1" operator="greaterThan">
      <formula>12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S247"/>
  <sheetViews>
    <sheetView topLeftCell="B217" zoomScale="70" zoomScaleNormal="70" workbookViewId="0">
      <selection activeCell="E25" sqref="E25"/>
    </sheetView>
  </sheetViews>
  <sheetFormatPr baseColWidth="10" defaultRowHeight="15" x14ac:dyDescent="0.25"/>
  <cols>
    <col min="1" max="1" width="47.85546875" bestFit="1" customWidth="1"/>
    <col min="2" max="12" width="11.7109375" customWidth="1"/>
    <col min="13" max="14" width="11.7109375" style="61" customWidth="1"/>
    <col min="15" max="17" width="11.7109375" customWidth="1"/>
  </cols>
  <sheetData>
    <row r="1" spans="2:8" x14ac:dyDescent="0.25">
      <c r="B1" s="108" t="s">
        <v>43</v>
      </c>
      <c r="C1" s="109"/>
      <c r="D1" s="110"/>
    </row>
    <row r="2" spans="2:8" ht="15.75" thickBot="1" x14ac:dyDescent="0.3">
      <c r="B2" s="7" t="s">
        <v>1</v>
      </c>
      <c r="C2" s="9" t="s">
        <v>2</v>
      </c>
      <c r="D2" s="10" t="s">
        <v>3</v>
      </c>
    </row>
    <row r="3" spans="2:8" x14ac:dyDescent="0.25">
      <c r="B3" s="5">
        <v>101</v>
      </c>
      <c r="C3" s="6">
        <v>3672</v>
      </c>
      <c r="D3" s="37">
        <v>9808.450627000002</v>
      </c>
    </row>
    <row r="4" spans="2:8" x14ac:dyDescent="0.25">
      <c r="B4" s="42">
        <v>102</v>
      </c>
      <c r="C4" s="43">
        <v>5107</v>
      </c>
      <c r="D4" s="44">
        <v>13355.548933999999</v>
      </c>
    </row>
    <row r="5" spans="2:8" x14ac:dyDescent="0.25">
      <c r="B5" s="42">
        <v>103</v>
      </c>
      <c r="C5" s="43">
        <v>4271</v>
      </c>
      <c r="D5" s="44">
        <v>9892.0920659999992</v>
      </c>
    </row>
    <row r="6" spans="2:8" x14ac:dyDescent="0.25">
      <c r="B6" s="42">
        <v>104</v>
      </c>
      <c r="C6" s="43">
        <v>4989</v>
      </c>
      <c r="D6" s="44">
        <v>12295.207981000003</v>
      </c>
    </row>
    <row r="7" spans="2:8" x14ac:dyDescent="0.25">
      <c r="B7" s="42">
        <v>105</v>
      </c>
      <c r="C7" s="43">
        <v>8805</v>
      </c>
      <c r="D7" s="44">
        <v>13754.148266000004</v>
      </c>
    </row>
    <row r="8" spans="2:8" x14ac:dyDescent="0.25">
      <c r="B8" s="42">
        <v>106</v>
      </c>
      <c r="C8" s="43">
        <v>4914</v>
      </c>
      <c r="D8" s="44">
        <v>11815.822954000005</v>
      </c>
    </row>
    <row r="9" spans="2:8" x14ac:dyDescent="0.25">
      <c r="B9" s="42">
        <v>107</v>
      </c>
      <c r="C9" s="43">
        <v>5635</v>
      </c>
      <c r="D9" s="44">
        <v>12556.386152999999</v>
      </c>
    </row>
    <row r="10" spans="2:8" x14ac:dyDescent="0.25">
      <c r="B10" s="42">
        <v>108</v>
      </c>
      <c r="C10" s="43">
        <v>6030</v>
      </c>
      <c r="D10" s="44">
        <v>17673.716909999999</v>
      </c>
    </row>
    <row r="11" spans="2:8" x14ac:dyDescent="0.25">
      <c r="B11" s="42">
        <v>109</v>
      </c>
      <c r="C11" s="43">
        <v>4779</v>
      </c>
      <c r="D11" s="44">
        <v>14613.111349000001</v>
      </c>
    </row>
    <row r="12" spans="2:8" x14ac:dyDescent="0.25">
      <c r="B12" s="42">
        <v>110</v>
      </c>
      <c r="C12" s="43">
        <v>5766</v>
      </c>
      <c r="D12" s="44">
        <v>18990.933202999993</v>
      </c>
    </row>
    <row r="13" spans="2:8" x14ac:dyDescent="0.25">
      <c r="B13" s="42">
        <v>111</v>
      </c>
      <c r="C13" s="43">
        <v>5348</v>
      </c>
      <c r="D13" s="44">
        <v>18642.962575000001</v>
      </c>
    </row>
    <row r="14" spans="2:8" s="61" customFormat="1" x14ac:dyDescent="0.25">
      <c r="B14" s="42">
        <v>112</v>
      </c>
      <c r="C14" s="43">
        <v>5074</v>
      </c>
      <c r="D14" s="44">
        <v>15971.393732000006</v>
      </c>
    </row>
    <row r="15" spans="2:8" s="61" customFormat="1" x14ac:dyDescent="0.25">
      <c r="B15" s="42">
        <v>113</v>
      </c>
      <c r="C15" s="43">
        <v>6229</v>
      </c>
      <c r="D15" s="44">
        <v>21759.969570000005</v>
      </c>
    </row>
    <row r="16" spans="2:8" x14ac:dyDescent="0.25">
      <c r="B16" s="42">
        <v>114</v>
      </c>
      <c r="C16" s="2">
        <v>6873</v>
      </c>
      <c r="D16" s="38">
        <v>14292.859242999997</v>
      </c>
      <c r="H16" s="32"/>
    </row>
    <row r="17" spans="1:19" x14ac:dyDescent="0.25">
      <c r="B17" s="42">
        <v>115</v>
      </c>
      <c r="C17" s="2">
        <v>7049</v>
      </c>
      <c r="D17" s="38">
        <v>25534.521381999999</v>
      </c>
      <c r="H17" s="63"/>
    </row>
    <row r="18" spans="1:19" ht="15.75" thickBot="1" x14ac:dyDescent="0.3">
      <c r="B18" s="62">
        <v>116</v>
      </c>
      <c r="C18" s="8">
        <v>6289</v>
      </c>
      <c r="D18" s="39">
        <v>15504.418995000004</v>
      </c>
    </row>
    <row r="19" spans="1:19" ht="15.75" thickBot="1" x14ac:dyDescent="0.3"/>
    <row r="20" spans="1:19" ht="15.75" thickBot="1" x14ac:dyDescent="0.3">
      <c r="B20" s="3" t="s">
        <v>0</v>
      </c>
      <c r="C20" s="4">
        <f>SUM(C3:C18)</f>
        <v>90830</v>
      </c>
      <c r="D20" s="50">
        <f>SUM(D3:D18)</f>
        <v>246461.54394000003</v>
      </c>
    </row>
    <row r="21" spans="1:19" ht="15.75" thickBot="1" x14ac:dyDescent="0.3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</row>
    <row r="22" spans="1:19" x14ac:dyDescent="0.25">
      <c r="A22" s="113" t="s">
        <v>10</v>
      </c>
      <c r="B22" s="97" t="s">
        <v>15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2"/>
      <c r="S22" s="111" t="s">
        <v>25</v>
      </c>
    </row>
    <row r="23" spans="1:19" ht="15.75" thickBot="1" x14ac:dyDescent="0.3">
      <c r="A23" s="114"/>
      <c r="B23" s="19">
        <v>101</v>
      </c>
      <c r="C23" s="20">
        <v>102</v>
      </c>
      <c r="D23" s="20">
        <v>103</v>
      </c>
      <c r="E23" s="20">
        <v>104</v>
      </c>
      <c r="F23" s="20">
        <v>105</v>
      </c>
      <c r="G23" s="20">
        <v>106</v>
      </c>
      <c r="H23" s="20">
        <v>107</v>
      </c>
      <c r="I23" s="20">
        <v>108</v>
      </c>
      <c r="J23" s="20">
        <v>109</v>
      </c>
      <c r="K23" s="20">
        <v>110</v>
      </c>
      <c r="L23" s="20">
        <v>111</v>
      </c>
      <c r="M23" s="20">
        <v>112</v>
      </c>
      <c r="N23" s="20">
        <v>113</v>
      </c>
      <c r="O23" s="20">
        <v>114</v>
      </c>
      <c r="P23" s="20">
        <v>115</v>
      </c>
      <c r="Q23" s="66">
        <v>116</v>
      </c>
      <c r="S23" s="112"/>
    </row>
    <row r="24" spans="1:19" x14ac:dyDescent="0.25">
      <c r="A24" s="45" t="s">
        <v>138</v>
      </c>
      <c r="B24" s="6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>
        <v>1145</v>
      </c>
      <c r="P24" s="6"/>
      <c r="Q24" s="69">
        <v>378</v>
      </c>
      <c r="R24" s="32"/>
      <c r="S24" s="70">
        <v>1523</v>
      </c>
    </row>
    <row r="25" spans="1:19" x14ac:dyDescent="0.25">
      <c r="A25" s="46" t="s">
        <v>139</v>
      </c>
      <c r="B25" s="7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>
        <v>83</v>
      </c>
      <c r="P25" s="2"/>
      <c r="Q25" s="72">
        <v>34</v>
      </c>
      <c r="R25" s="32"/>
      <c r="S25" s="52">
        <v>117</v>
      </c>
    </row>
    <row r="26" spans="1:19" x14ac:dyDescent="0.25">
      <c r="A26" s="46" t="s">
        <v>140</v>
      </c>
      <c r="B26" s="71">
        <v>297</v>
      </c>
      <c r="C26" s="2">
        <v>196</v>
      </c>
      <c r="D26" s="2">
        <v>197</v>
      </c>
      <c r="E26" s="2">
        <v>195</v>
      </c>
      <c r="F26" s="2"/>
      <c r="G26" s="2">
        <v>1046</v>
      </c>
      <c r="H26" s="2"/>
      <c r="I26" s="2"/>
      <c r="J26" s="2"/>
      <c r="K26" s="2"/>
      <c r="L26" s="2"/>
      <c r="M26" s="2"/>
      <c r="N26" s="2"/>
      <c r="O26" s="2">
        <v>286</v>
      </c>
      <c r="P26" s="2"/>
      <c r="Q26" s="72">
        <v>74</v>
      </c>
      <c r="R26" s="32"/>
      <c r="S26" s="52">
        <v>2291</v>
      </c>
    </row>
    <row r="27" spans="1:19" x14ac:dyDescent="0.25">
      <c r="A27" s="46" t="s">
        <v>141</v>
      </c>
      <c r="B27" s="71">
        <v>125</v>
      </c>
      <c r="C27" s="2">
        <v>122</v>
      </c>
      <c r="D27" s="2">
        <v>97</v>
      </c>
      <c r="E27" s="2">
        <v>197</v>
      </c>
      <c r="F27" s="2"/>
      <c r="G27" s="2">
        <v>92</v>
      </c>
      <c r="H27" s="2"/>
      <c r="I27" s="2"/>
      <c r="J27" s="2">
        <v>91</v>
      </c>
      <c r="K27" s="2"/>
      <c r="L27" s="2">
        <v>46</v>
      </c>
      <c r="M27" s="2"/>
      <c r="N27" s="2"/>
      <c r="O27" s="2">
        <v>129</v>
      </c>
      <c r="P27" s="2"/>
      <c r="Q27" s="72">
        <v>35</v>
      </c>
      <c r="R27" s="32"/>
      <c r="S27" s="52">
        <v>934</v>
      </c>
    </row>
    <row r="28" spans="1:19" x14ac:dyDescent="0.25">
      <c r="A28" s="46" t="s">
        <v>142</v>
      </c>
      <c r="B28" s="71">
        <v>93</v>
      </c>
      <c r="C28" s="2">
        <v>59</v>
      </c>
      <c r="D28" s="2">
        <v>71</v>
      </c>
      <c r="E28" s="2">
        <v>93</v>
      </c>
      <c r="F28" s="2"/>
      <c r="G28" s="2">
        <v>53</v>
      </c>
      <c r="H28" s="2"/>
      <c r="I28" s="2"/>
      <c r="J28" s="2">
        <v>14</v>
      </c>
      <c r="K28" s="2"/>
      <c r="L28" s="2">
        <v>17</v>
      </c>
      <c r="M28" s="2"/>
      <c r="N28" s="2"/>
      <c r="O28" s="2">
        <v>84</v>
      </c>
      <c r="P28" s="2"/>
      <c r="Q28" s="72">
        <v>28</v>
      </c>
      <c r="R28" s="32"/>
      <c r="S28" s="52">
        <v>512</v>
      </c>
    </row>
    <row r="29" spans="1:19" x14ac:dyDescent="0.25">
      <c r="A29" s="46" t="s">
        <v>143</v>
      </c>
      <c r="B29" s="71">
        <v>29</v>
      </c>
      <c r="C29" s="2">
        <v>15</v>
      </c>
      <c r="D29" s="2">
        <v>43</v>
      </c>
      <c r="E29" s="2">
        <v>15</v>
      </c>
      <c r="F29" s="2">
        <v>2173</v>
      </c>
      <c r="G29" s="2">
        <v>9</v>
      </c>
      <c r="H29" s="2">
        <v>423</v>
      </c>
      <c r="I29" s="2"/>
      <c r="J29" s="2">
        <v>10</v>
      </c>
      <c r="K29" s="2"/>
      <c r="L29" s="2">
        <v>11</v>
      </c>
      <c r="M29" s="2"/>
      <c r="N29" s="2"/>
      <c r="O29" s="2">
        <v>78</v>
      </c>
      <c r="P29" s="2"/>
      <c r="Q29" s="72">
        <v>21</v>
      </c>
      <c r="R29" s="32"/>
      <c r="S29" s="52">
        <v>2827</v>
      </c>
    </row>
    <row r="30" spans="1:19" x14ac:dyDescent="0.25">
      <c r="A30" s="46" t="s">
        <v>144</v>
      </c>
      <c r="B30" s="71">
        <v>22</v>
      </c>
      <c r="C30" s="2">
        <v>17</v>
      </c>
      <c r="D30" s="2">
        <v>34</v>
      </c>
      <c r="E30" s="2">
        <v>25</v>
      </c>
      <c r="F30" s="2">
        <v>1082</v>
      </c>
      <c r="G30" s="2">
        <v>36</v>
      </c>
      <c r="H30" s="2">
        <v>556</v>
      </c>
      <c r="I30" s="2">
        <v>72</v>
      </c>
      <c r="J30" s="2">
        <v>4</v>
      </c>
      <c r="K30" s="2">
        <v>13</v>
      </c>
      <c r="L30" s="2">
        <v>9</v>
      </c>
      <c r="M30" s="2">
        <v>9</v>
      </c>
      <c r="N30" s="2">
        <v>35</v>
      </c>
      <c r="O30" s="2">
        <v>58</v>
      </c>
      <c r="P30" s="2">
        <v>17</v>
      </c>
      <c r="Q30" s="72">
        <v>24</v>
      </c>
      <c r="R30" s="32"/>
      <c r="S30" s="52">
        <v>2013</v>
      </c>
    </row>
    <row r="31" spans="1:19" x14ac:dyDescent="0.25">
      <c r="A31" s="46" t="s">
        <v>145</v>
      </c>
      <c r="B31" s="71">
        <v>7</v>
      </c>
      <c r="C31" s="2">
        <v>4</v>
      </c>
      <c r="D31" s="2">
        <v>10</v>
      </c>
      <c r="E31" s="2">
        <v>13</v>
      </c>
      <c r="F31" s="2">
        <v>652</v>
      </c>
      <c r="G31" s="2">
        <v>10</v>
      </c>
      <c r="H31" s="2">
        <v>231</v>
      </c>
      <c r="I31" s="2">
        <v>17</v>
      </c>
      <c r="J31" s="2">
        <v>7</v>
      </c>
      <c r="K31" s="2">
        <v>6</v>
      </c>
      <c r="L31" s="2">
        <v>4</v>
      </c>
      <c r="M31" s="2">
        <v>8</v>
      </c>
      <c r="N31" s="2">
        <v>24</v>
      </c>
      <c r="O31" s="2">
        <v>31</v>
      </c>
      <c r="P31" s="2">
        <v>14</v>
      </c>
      <c r="Q31" s="72">
        <v>19</v>
      </c>
      <c r="R31" s="32"/>
      <c r="S31" s="52">
        <v>1057</v>
      </c>
    </row>
    <row r="32" spans="1:19" x14ac:dyDescent="0.25">
      <c r="A32" s="46" t="s">
        <v>146</v>
      </c>
      <c r="B32" s="71">
        <v>26</v>
      </c>
      <c r="C32" s="2">
        <v>20</v>
      </c>
      <c r="D32" s="2">
        <v>42</v>
      </c>
      <c r="E32" s="2">
        <v>30</v>
      </c>
      <c r="F32" s="2">
        <v>413</v>
      </c>
      <c r="G32" s="2">
        <v>28</v>
      </c>
      <c r="H32" s="2">
        <v>146</v>
      </c>
      <c r="I32" s="2">
        <v>31</v>
      </c>
      <c r="J32" s="2">
        <v>14</v>
      </c>
      <c r="K32" s="2">
        <v>11</v>
      </c>
      <c r="L32" s="2">
        <v>16</v>
      </c>
      <c r="M32" s="2">
        <v>10</v>
      </c>
      <c r="N32" s="2">
        <v>10</v>
      </c>
      <c r="O32" s="2">
        <v>110</v>
      </c>
      <c r="P32" s="2">
        <v>18</v>
      </c>
      <c r="Q32" s="72">
        <v>47</v>
      </c>
      <c r="R32" s="32"/>
      <c r="S32" s="52">
        <v>972</v>
      </c>
    </row>
    <row r="33" spans="1:19" x14ac:dyDescent="0.25">
      <c r="A33" s="46" t="s">
        <v>147</v>
      </c>
      <c r="B33" s="71">
        <v>26</v>
      </c>
      <c r="C33" s="2">
        <v>18</v>
      </c>
      <c r="D33" s="2">
        <v>23</v>
      </c>
      <c r="E33" s="2">
        <v>25</v>
      </c>
      <c r="F33" s="2">
        <v>123</v>
      </c>
      <c r="G33" s="2">
        <v>13</v>
      </c>
      <c r="H33" s="2">
        <v>25</v>
      </c>
      <c r="I33" s="2">
        <v>19</v>
      </c>
      <c r="J33" s="2">
        <v>12</v>
      </c>
      <c r="K33" s="2">
        <v>16</v>
      </c>
      <c r="L33" s="2">
        <v>12</v>
      </c>
      <c r="M33" s="2">
        <v>29</v>
      </c>
      <c r="N33" s="2">
        <v>20</v>
      </c>
      <c r="O33" s="2">
        <v>29</v>
      </c>
      <c r="P33" s="2">
        <v>22</v>
      </c>
      <c r="Q33" s="72">
        <v>24</v>
      </c>
      <c r="R33" s="32"/>
      <c r="S33" s="52">
        <v>436</v>
      </c>
    </row>
    <row r="34" spans="1:19" x14ac:dyDescent="0.25">
      <c r="A34" s="46" t="s">
        <v>148</v>
      </c>
      <c r="B34" s="71">
        <v>14</v>
      </c>
      <c r="C34" s="2">
        <v>9</v>
      </c>
      <c r="D34" s="2">
        <v>11</v>
      </c>
      <c r="E34" s="2">
        <v>19</v>
      </c>
      <c r="F34" s="2">
        <v>18</v>
      </c>
      <c r="G34" s="2">
        <v>11</v>
      </c>
      <c r="H34" s="2">
        <v>17</v>
      </c>
      <c r="I34" s="2">
        <v>3</v>
      </c>
      <c r="J34" s="2">
        <v>6</v>
      </c>
      <c r="K34" s="2">
        <v>3</v>
      </c>
      <c r="L34" s="2">
        <v>3</v>
      </c>
      <c r="M34" s="2">
        <v>5</v>
      </c>
      <c r="N34" s="2">
        <v>3</v>
      </c>
      <c r="O34" s="2">
        <v>31</v>
      </c>
      <c r="P34" s="2">
        <v>3</v>
      </c>
      <c r="Q34" s="72">
        <v>25</v>
      </c>
      <c r="R34" s="32"/>
      <c r="S34" s="52">
        <v>181</v>
      </c>
    </row>
    <row r="35" spans="1:19" x14ac:dyDescent="0.25">
      <c r="A35" s="46" t="s">
        <v>149</v>
      </c>
      <c r="B35" s="71">
        <v>16</v>
      </c>
      <c r="C35" s="2">
        <v>5</v>
      </c>
      <c r="D35" s="2">
        <v>19</v>
      </c>
      <c r="E35" s="2">
        <v>22</v>
      </c>
      <c r="F35" s="2">
        <v>32</v>
      </c>
      <c r="G35" s="2">
        <v>14</v>
      </c>
      <c r="H35" s="2">
        <v>16</v>
      </c>
      <c r="I35" s="2">
        <v>10</v>
      </c>
      <c r="J35" s="2">
        <v>7</v>
      </c>
      <c r="K35" s="2">
        <v>5</v>
      </c>
      <c r="L35" s="2">
        <v>9</v>
      </c>
      <c r="M35" s="2">
        <v>5</v>
      </c>
      <c r="N35" s="2">
        <v>5</v>
      </c>
      <c r="O35" s="2">
        <v>73</v>
      </c>
      <c r="P35" s="2">
        <v>9</v>
      </c>
      <c r="Q35" s="72">
        <v>57</v>
      </c>
      <c r="R35" s="32"/>
      <c r="S35" s="52">
        <v>304</v>
      </c>
    </row>
    <row r="36" spans="1:19" x14ac:dyDescent="0.25">
      <c r="A36" s="46" t="s">
        <v>150</v>
      </c>
      <c r="B36" s="71">
        <v>29</v>
      </c>
      <c r="C36" s="2">
        <v>36</v>
      </c>
      <c r="D36" s="2">
        <v>37</v>
      </c>
      <c r="E36" s="2">
        <v>34</v>
      </c>
      <c r="F36" s="2">
        <v>29</v>
      </c>
      <c r="G36" s="2">
        <v>24</v>
      </c>
      <c r="H36" s="2">
        <v>29</v>
      </c>
      <c r="I36" s="2">
        <v>15</v>
      </c>
      <c r="J36" s="2">
        <v>20</v>
      </c>
      <c r="K36" s="2">
        <v>15</v>
      </c>
      <c r="L36" s="2">
        <v>35</v>
      </c>
      <c r="M36" s="2">
        <v>15</v>
      </c>
      <c r="N36" s="2">
        <v>36</v>
      </c>
      <c r="O36" s="2">
        <v>68</v>
      </c>
      <c r="P36" s="2">
        <v>28</v>
      </c>
      <c r="Q36" s="72">
        <v>62</v>
      </c>
      <c r="R36" s="32"/>
      <c r="S36" s="52">
        <v>512</v>
      </c>
    </row>
    <row r="37" spans="1:19" x14ac:dyDescent="0.25">
      <c r="A37" s="46" t="s">
        <v>151</v>
      </c>
      <c r="B37" s="71">
        <v>25</v>
      </c>
      <c r="C37" s="2">
        <v>53</v>
      </c>
      <c r="D37" s="2">
        <v>54</v>
      </c>
      <c r="E37" s="2">
        <v>49</v>
      </c>
      <c r="F37" s="2">
        <v>41</v>
      </c>
      <c r="G37" s="2">
        <v>30</v>
      </c>
      <c r="H37" s="2">
        <v>36</v>
      </c>
      <c r="I37" s="2">
        <v>15</v>
      </c>
      <c r="J37" s="2">
        <v>20</v>
      </c>
      <c r="K37" s="2">
        <v>22</v>
      </c>
      <c r="L37" s="2">
        <v>20</v>
      </c>
      <c r="M37" s="2">
        <v>18</v>
      </c>
      <c r="N37" s="2">
        <v>13</v>
      </c>
      <c r="O37" s="2">
        <v>93</v>
      </c>
      <c r="P37" s="2">
        <v>28</v>
      </c>
      <c r="Q37" s="72">
        <v>104</v>
      </c>
      <c r="R37" s="32"/>
      <c r="S37" s="52">
        <v>621</v>
      </c>
    </row>
    <row r="38" spans="1:19" x14ac:dyDescent="0.25">
      <c r="A38" s="46" t="s">
        <v>152</v>
      </c>
      <c r="B38" s="71">
        <v>42</v>
      </c>
      <c r="C38" s="2">
        <v>62</v>
      </c>
      <c r="D38" s="2">
        <v>77</v>
      </c>
      <c r="E38" s="2">
        <v>75</v>
      </c>
      <c r="F38" s="2">
        <v>55</v>
      </c>
      <c r="G38" s="2">
        <v>35</v>
      </c>
      <c r="H38" s="2">
        <v>62</v>
      </c>
      <c r="I38" s="2">
        <v>26</v>
      </c>
      <c r="J38" s="2">
        <v>34</v>
      </c>
      <c r="K38" s="2">
        <v>34</v>
      </c>
      <c r="L38" s="2">
        <v>40</v>
      </c>
      <c r="M38" s="2">
        <v>55</v>
      </c>
      <c r="N38" s="2">
        <v>29</v>
      </c>
      <c r="O38" s="2">
        <v>117</v>
      </c>
      <c r="P38" s="2">
        <v>49</v>
      </c>
      <c r="Q38" s="72">
        <v>134</v>
      </c>
      <c r="R38" s="32"/>
      <c r="S38" s="52">
        <v>926</v>
      </c>
    </row>
    <row r="39" spans="1:19" x14ac:dyDescent="0.25">
      <c r="A39" s="46" t="s">
        <v>153</v>
      </c>
      <c r="B39" s="71">
        <v>8</v>
      </c>
      <c r="C39" s="2">
        <v>9</v>
      </c>
      <c r="D39" s="2">
        <v>10</v>
      </c>
      <c r="E39" s="2">
        <v>12</v>
      </c>
      <c r="F39" s="2">
        <v>8</v>
      </c>
      <c r="G39" s="2">
        <v>11</v>
      </c>
      <c r="H39" s="2">
        <v>12</v>
      </c>
      <c r="I39" s="2">
        <v>7</v>
      </c>
      <c r="J39" s="2">
        <v>6</v>
      </c>
      <c r="K39" s="2">
        <v>5</v>
      </c>
      <c r="L39" s="2">
        <v>6</v>
      </c>
      <c r="M39" s="2">
        <v>9</v>
      </c>
      <c r="N39" s="2">
        <v>12</v>
      </c>
      <c r="O39" s="2">
        <v>28</v>
      </c>
      <c r="P39" s="2">
        <v>9</v>
      </c>
      <c r="Q39" s="72">
        <v>35</v>
      </c>
      <c r="R39" s="32"/>
      <c r="S39" s="52">
        <v>187</v>
      </c>
    </row>
    <row r="40" spans="1:19" x14ac:dyDescent="0.25">
      <c r="A40" s="46" t="s">
        <v>154</v>
      </c>
      <c r="B40" s="71">
        <v>34</v>
      </c>
      <c r="C40" s="2">
        <v>66</v>
      </c>
      <c r="D40" s="2">
        <v>76</v>
      </c>
      <c r="E40" s="2">
        <v>75</v>
      </c>
      <c r="F40" s="2">
        <v>47</v>
      </c>
      <c r="G40" s="2">
        <v>49</v>
      </c>
      <c r="H40" s="2">
        <v>69</v>
      </c>
      <c r="I40" s="2">
        <v>34</v>
      </c>
      <c r="J40" s="2">
        <v>26</v>
      </c>
      <c r="K40" s="2">
        <v>32</v>
      </c>
      <c r="L40" s="2">
        <v>29</v>
      </c>
      <c r="M40" s="2">
        <v>50</v>
      </c>
      <c r="N40" s="2">
        <v>18</v>
      </c>
      <c r="O40" s="2">
        <v>139</v>
      </c>
      <c r="P40" s="2">
        <v>24</v>
      </c>
      <c r="Q40" s="72">
        <v>131</v>
      </c>
      <c r="R40" s="32"/>
      <c r="S40" s="52">
        <v>899</v>
      </c>
    </row>
    <row r="41" spans="1:19" x14ac:dyDescent="0.25">
      <c r="A41" s="46" t="s">
        <v>155</v>
      </c>
      <c r="B41" s="71">
        <v>63</v>
      </c>
      <c r="C41" s="2">
        <v>80</v>
      </c>
      <c r="D41" s="2">
        <v>106</v>
      </c>
      <c r="E41" s="2">
        <v>113</v>
      </c>
      <c r="F41" s="2">
        <v>81</v>
      </c>
      <c r="G41" s="2">
        <v>56</v>
      </c>
      <c r="H41" s="2">
        <v>71</v>
      </c>
      <c r="I41" s="2">
        <v>56</v>
      </c>
      <c r="J41" s="2">
        <v>45</v>
      </c>
      <c r="K41" s="2">
        <v>61</v>
      </c>
      <c r="L41" s="2">
        <v>46</v>
      </c>
      <c r="M41" s="2">
        <v>59</v>
      </c>
      <c r="N41" s="2">
        <v>34</v>
      </c>
      <c r="O41" s="2">
        <v>117</v>
      </c>
      <c r="P41" s="2">
        <v>48</v>
      </c>
      <c r="Q41" s="72">
        <v>85</v>
      </c>
      <c r="R41" s="32"/>
      <c r="S41" s="52">
        <v>1121</v>
      </c>
    </row>
    <row r="42" spans="1:19" x14ac:dyDescent="0.25">
      <c r="A42" s="46" t="s">
        <v>156</v>
      </c>
      <c r="B42" s="71">
        <v>48</v>
      </c>
      <c r="C42" s="2">
        <v>69</v>
      </c>
      <c r="D42" s="2">
        <v>81</v>
      </c>
      <c r="E42" s="2">
        <v>95</v>
      </c>
      <c r="F42" s="2">
        <v>56</v>
      </c>
      <c r="G42" s="2">
        <v>47</v>
      </c>
      <c r="H42" s="2">
        <v>66</v>
      </c>
      <c r="I42" s="2">
        <v>35</v>
      </c>
      <c r="J42" s="2">
        <v>37</v>
      </c>
      <c r="K42" s="2">
        <v>29</v>
      </c>
      <c r="L42" s="2">
        <v>32</v>
      </c>
      <c r="M42" s="2">
        <v>39</v>
      </c>
      <c r="N42" s="2">
        <v>25</v>
      </c>
      <c r="O42" s="2">
        <v>71</v>
      </c>
      <c r="P42" s="2">
        <v>35</v>
      </c>
      <c r="Q42" s="72">
        <v>76</v>
      </c>
      <c r="R42" s="32"/>
      <c r="S42" s="52">
        <v>841</v>
      </c>
    </row>
    <row r="43" spans="1:19" x14ac:dyDescent="0.25">
      <c r="A43" s="46" t="s">
        <v>157</v>
      </c>
      <c r="B43" s="71">
        <v>66</v>
      </c>
      <c r="C43" s="2">
        <v>167</v>
      </c>
      <c r="D43" s="2">
        <v>132</v>
      </c>
      <c r="E43" s="2">
        <v>163</v>
      </c>
      <c r="F43" s="2">
        <v>66</v>
      </c>
      <c r="G43" s="2">
        <v>44</v>
      </c>
      <c r="H43" s="2">
        <v>56</v>
      </c>
      <c r="I43" s="2">
        <v>35</v>
      </c>
      <c r="J43" s="2">
        <v>28</v>
      </c>
      <c r="K43" s="2">
        <v>28</v>
      </c>
      <c r="L43" s="2">
        <v>37</v>
      </c>
      <c r="M43" s="2">
        <v>29</v>
      </c>
      <c r="N43" s="2">
        <v>35</v>
      </c>
      <c r="O43" s="2">
        <v>65</v>
      </c>
      <c r="P43" s="2">
        <v>28</v>
      </c>
      <c r="Q43" s="72">
        <v>102</v>
      </c>
      <c r="R43" s="32"/>
      <c r="S43" s="52">
        <v>1081</v>
      </c>
    </row>
    <row r="44" spans="1:19" x14ac:dyDescent="0.25">
      <c r="A44" s="46" t="s">
        <v>158</v>
      </c>
      <c r="B44" s="71">
        <v>56</v>
      </c>
      <c r="C44" s="2">
        <v>151</v>
      </c>
      <c r="D44" s="2">
        <v>128</v>
      </c>
      <c r="E44" s="2">
        <v>131</v>
      </c>
      <c r="F44" s="2">
        <v>55</v>
      </c>
      <c r="G44" s="2">
        <v>40</v>
      </c>
      <c r="H44" s="2">
        <v>65</v>
      </c>
      <c r="I44" s="2">
        <v>29</v>
      </c>
      <c r="J44" s="2">
        <v>27</v>
      </c>
      <c r="K44" s="2">
        <v>30</v>
      </c>
      <c r="L44" s="2">
        <v>38</v>
      </c>
      <c r="M44" s="2">
        <v>20</v>
      </c>
      <c r="N44" s="2">
        <v>34</v>
      </c>
      <c r="O44" s="2">
        <v>73</v>
      </c>
      <c r="P44" s="2">
        <v>27</v>
      </c>
      <c r="Q44" s="72">
        <v>56</v>
      </c>
      <c r="R44" s="32"/>
      <c r="S44" s="52">
        <v>960</v>
      </c>
    </row>
    <row r="45" spans="1:19" x14ac:dyDescent="0.25">
      <c r="A45" s="46" t="s">
        <v>159</v>
      </c>
      <c r="B45" s="71">
        <v>2</v>
      </c>
      <c r="C45" s="2">
        <v>14</v>
      </c>
      <c r="D45" s="2">
        <v>17</v>
      </c>
      <c r="E45" s="2">
        <v>15</v>
      </c>
      <c r="F45" s="2">
        <v>8</v>
      </c>
      <c r="G45" s="2">
        <v>6</v>
      </c>
      <c r="H45" s="2">
        <v>0</v>
      </c>
      <c r="I45" s="2">
        <v>2</v>
      </c>
      <c r="J45" s="2">
        <v>2</v>
      </c>
      <c r="K45" s="2">
        <v>4</v>
      </c>
      <c r="L45" s="2">
        <v>2</v>
      </c>
      <c r="M45" s="2">
        <v>3</v>
      </c>
      <c r="N45" s="2">
        <v>10</v>
      </c>
      <c r="O45" s="2">
        <v>10</v>
      </c>
      <c r="P45" s="2">
        <v>2</v>
      </c>
      <c r="Q45" s="72">
        <v>5</v>
      </c>
      <c r="R45" s="32"/>
      <c r="S45" s="52">
        <v>102</v>
      </c>
    </row>
    <row r="46" spans="1:19" x14ac:dyDescent="0.25">
      <c r="A46" s="46" t="s">
        <v>160</v>
      </c>
      <c r="B46" s="71">
        <v>37</v>
      </c>
      <c r="C46" s="2">
        <v>72</v>
      </c>
      <c r="D46" s="2">
        <v>49</v>
      </c>
      <c r="E46" s="2">
        <v>62</v>
      </c>
      <c r="F46" s="2">
        <v>53</v>
      </c>
      <c r="G46" s="2">
        <v>54</v>
      </c>
      <c r="H46" s="2">
        <v>78</v>
      </c>
      <c r="I46" s="2">
        <v>29</v>
      </c>
      <c r="J46" s="2">
        <v>37</v>
      </c>
      <c r="K46" s="2">
        <v>25</v>
      </c>
      <c r="L46" s="2">
        <v>27</v>
      </c>
      <c r="M46" s="2">
        <v>33</v>
      </c>
      <c r="N46" s="2">
        <v>33</v>
      </c>
      <c r="O46" s="2">
        <v>54</v>
      </c>
      <c r="P46" s="2">
        <v>41</v>
      </c>
      <c r="Q46" s="72">
        <v>45</v>
      </c>
      <c r="R46" s="32"/>
      <c r="S46" s="52">
        <v>729</v>
      </c>
    </row>
    <row r="47" spans="1:19" x14ac:dyDescent="0.25">
      <c r="A47" s="46" t="s">
        <v>161</v>
      </c>
      <c r="B47" s="71">
        <v>35</v>
      </c>
      <c r="C47" s="2">
        <v>65</v>
      </c>
      <c r="D47" s="2">
        <v>48</v>
      </c>
      <c r="E47" s="2">
        <v>63</v>
      </c>
      <c r="F47" s="2">
        <v>77</v>
      </c>
      <c r="G47" s="2">
        <v>37</v>
      </c>
      <c r="H47" s="2">
        <v>53</v>
      </c>
      <c r="I47" s="2">
        <v>43</v>
      </c>
      <c r="J47" s="2">
        <v>35</v>
      </c>
      <c r="K47" s="2">
        <v>32</v>
      </c>
      <c r="L47" s="2">
        <v>22</v>
      </c>
      <c r="M47" s="2">
        <v>24</v>
      </c>
      <c r="N47" s="2">
        <v>43</v>
      </c>
      <c r="O47" s="2">
        <v>44</v>
      </c>
      <c r="P47" s="2">
        <v>28</v>
      </c>
      <c r="Q47" s="72">
        <v>51</v>
      </c>
      <c r="R47" s="32"/>
      <c r="S47" s="52">
        <v>700</v>
      </c>
    </row>
    <row r="48" spans="1:19" x14ac:dyDescent="0.25">
      <c r="A48" s="46" t="s">
        <v>162</v>
      </c>
      <c r="B48" s="71">
        <v>30</v>
      </c>
      <c r="C48" s="2">
        <v>45</v>
      </c>
      <c r="D48" s="2">
        <v>42</v>
      </c>
      <c r="E48" s="2">
        <v>43</v>
      </c>
      <c r="F48" s="2">
        <v>71</v>
      </c>
      <c r="G48" s="2">
        <v>34</v>
      </c>
      <c r="H48" s="2">
        <v>60</v>
      </c>
      <c r="I48" s="2">
        <v>40</v>
      </c>
      <c r="J48" s="2">
        <v>30</v>
      </c>
      <c r="K48" s="2">
        <v>27</v>
      </c>
      <c r="L48" s="2">
        <v>14</v>
      </c>
      <c r="M48" s="2">
        <v>21</v>
      </c>
      <c r="N48" s="2">
        <v>42</v>
      </c>
      <c r="O48" s="2">
        <v>60</v>
      </c>
      <c r="P48" s="2">
        <v>28</v>
      </c>
      <c r="Q48" s="72">
        <v>49</v>
      </c>
      <c r="R48" s="32"/>
      <c r="S48" s="52">
        <v>636</v>
      </c>
    </row>
    <row r="49" spans="1:19" x14ac:dyDescent="0.25">
      <c r="A49" s="46" t="s">
        <v>163</v>
      </c>
      <c r="B49" s="71">
        <v>44</v>
      </c>
      <c r="C49" s="2">
        <v>29</v>
      </c>
      <c r="D49" s="2">
        <v>56</v>
      </c>
      <c r="E49" s="2">
        <v>30</v>
      </c>
      <c r="F49" s="2">
        <v>65</v>
      </c>
      <c r="G49" s="2">
        <v>24</v>
      </c>
      <c r="H49" s="2">
        <v>57</v>
      </c>
      <c r="I49" s="2">
        <v>23</v>
      </c>
      <c r="J49" s="2">
        <v>50</v>
      </c>
      <c r="K49" s="2">
        <v>18</v>
      </c>
      <c r="L49" s="2">
        <v>20</v>
      </c>
      <c r="M49" s="2">
        <v>17</v>
      </c>
      <c r="N49" s="2">
        <v>35</v>
      </c>
      <c r="O49" s="2">
        <v>47</v>
      </c>
      <c r="P49" s="2">
        <v>26</v>
      </c>
      <c r="Q49" s="72">
        <v>84</v>
      </c>
      <c r="R49" s="32"/>
      <c r="S49" s="52">
        <v>625</v>
      </c>
    </row>
    <row r="50" spans="1:19" x14ac:dyDescent="0.25">
      <c r="A50" s="46" t="s">
        <v>164</v>
      </c>
      <c r="B50" s="71">
        <v>8</v>
      </c>
      <c r="C50" s="2">
        <v>17</v>
      </c>
      <c r="D50" s="2">
        <v>20</v>
      </c>
      <c r="E50" s="2">
        <v>40</v>
      </c>
      <c r="F50" s="2">
        <v>17</v>
      </c>
      <c r="G50" s="2">
        <v>24</v>
      </c>
      <c r="H50" s="2">
        <v>20</v>
      </c>
      <c r="I50" s="2">
        <v>18</v>
      </c>
      <c r="J50" s="2">
        <v>15</v>
      </c>
      <c r="K50" s="2">
        <v>21</v>
      </c>
      <c r="L50" s="2">
        <v>17</v>
      </c>
      <c r="M50" s="2">
        <v>13</v>
      </c>
      <c r="N50" s="2">
        <v>15</v>
      </c>
      <c r="O50" s="2">
        <v>30</v>
      </c>
      <c r="P50" s="2">
        <v>23</v>
      </c>
      <c r="Q50" s="72">
        <v>24</v>
      </c>
      <c r="R50" s="32"/>
      <c r="S50" s="52">
        <v>322</v>
      </c>
    </row>
    <row r="51" spans="1:19" x14ac:dyDescent="0.25">
      <c r="A51" s="46" t="s">
        <v>165</v>
      </c>
      <c r="B51" s="71">
        <v>101</v>
      </c>
      <c r="C51" s="2">
        <v>38</v>
      </c>
      <c r="D51" s="2">
        <v>65</v>
      </c>
      <c r="E51" s="2">
        <v>28</v>
      </c>
      <c r="F51" s="2">
        <v>61</v>
      </c>
      <c r="G51" s="2">
        <v>31</v>
      </c>
      <c r="H51" s="2">
        <v>100</v>
      </c>
      <c r="I51" s="2">
        <v>40</v>
      </c>
      <c r="J51" s="2">
        <v>35</v>
      </c>
      <c r="K51" s="2">
        <v>35</v>
      </c>
      <c r="L51" s="2">
        <v>27</v>
      </c>
      <c r="M51" s="2">
        <v>23</v>
      </c>
      <c r="N51" s="2">
        <v>21</v>
      </c>
      <c r="O51" s="2">
        <v>52</v>
      </c>
      <c r="P51" s="2">
        <v>38</v>
      </c>
      <c r="Q51" s="72">
        <v>113</v>
      </c>
      <c r="R51" s="32"/>
      <c r="S51" s="52">
        <v>808</v>
      </c>
    </row>
    <row r="52" spans="1:19" x14ac:dyDescent="0.25">
      <c r="A52" s="46" t="s">
        <v>166</v>
      </c>
      <c r="B52" s="71">
        <v>31</v>
      </c>
      <c r="C52" s="2">
        <v>35</v>
      </c>
      <c r="D52" s="2">
        <v>38</v>
      </c>
      <c r="E52" s="2">
        <v>33</v>
      </c>
      <c r="F52" s="2">
        <v>67</v>
      </c>
      <c r="G52" s="2">
        <v>34</v>
      </c>
      <c r="H52" s="2">
        <v>67</v>
      </c>
      <c r="I52" s="2">
        <v>34</v>
      </c>
      <c r="J52" s="2">
        <v>35</v>
      </c>
      <c r="K52" s="2">
        <v>24</v>
      </c>
      <c r="L52" s="2">
        <v>44</v>
      </c>
      <c r="M52" s="2">
        <v>31</v>
      </c>
      <c r="N52" s="2">
        <v>36</v>
      </c>
      <c r="O52" s="2">
        <v>60</v>
      </c>
      <c r="P52" s="2">
        <v>34</v>
      </c>
      <c r="Q52" s="72">
        <v>89</v>
      </c>
      <c r="R52" s="32"/>
      <c r="S52" s="52">
        <v>692</v>
      </c>
    </row>
    <row r="53" spans="1:19" x14ac:dyDescent="0.25">
      <c r="A53" s="46" t="s">
        <v>167</v>
      </c>
      <c r="B53" s="71">
        <v>28</v>
      </c>
      <c r="C53" s="2">
        <v>42</v>
      </c>
      <c r="D53" s="2">
        <v>35</v>
      </c>
      <c r="E53" s="2">
        <v>44</v>
      </c>
      <c r="F53" s="2">
        <v>57</v>
      </c>
      <c r="G53" s="2">
        <v>28</v>
      </c>
      <c r="H53" s="2">
        <v>53</v>
      </c>
      <c r="I53" s="2">
        <v>31</v>
      </c>
      <c r="J53" s="2">
        <v>39</v>
      </c>
      <c r="K53" s="2">
        <v>28</v>
      </c>
      <c r="L53" s="2">
        <v>55</v>
      </c>
      <c r="M53" s="2">
        <v>28</v>
      </c>
      <c r="N53" s="2">
        <v>40</v>
      </c>
      <c r="O53" s="2">
        <v>63</v>
      </c>
      <c r="P53" s="2">
        <v>40</v>
      </c>
      <c r="Q53" s="72">
        <v>107</v>
      </c>
      <c r="R53" s="32"/>
      <c r="S53" s="52">
        <v>718</v>
      </c>
    </row>
    <row r="54" spans="1:19" x14ac:dyDescent="0.25">
      <c r="A54" s="46" t="s">
        <v>168</v>
      </c>
      <c r="B54" s="71">
        <v>38</v>
      </c>
      <c r="C54" s="2">
        <v>57</v>
      </c>
      <c r="D54" s="2">
        <v>56</v>
      </c>
      <c r="E54" s="2">
        <v>46</v>
      </c>
      <c r="F54" s="2">
        <v>86</v>
      </c>
      <c r="G54" s="2">
        <v>29</v>
      </c>
      <c r="H54" s="2">
        <v>68</v>
      </c>
      <c r="I54" s="2">
        <v>48</v>
      </c>
      <c r="J54" s="2">
        <v>29</v>
      </c>
      <c r="K54" s="2">
        <v>30</v>
      </c>
      <c r="L54" s="2">
        <v>32</v>
      </c>
      <c r="M54" s="2">
        <v>33</v>
      </c>
      <c r="N54" s="2">
        <v>36</v>
      </c>
      <c r="O54" s="2">
        <v>61</v>
      </c>
      <c r="P54" s="2">
        <v>52</v>
      </c>
      <c r="Q54" s="72">
        <v>97</v>
      </c>
      <c r="R54" s="32"/>
      <c r="S54" s="52">
        <v>798</v>
      </c>
    </row>
    <row r="55" spans="1:19" x14ac:dyDescent="0.25">
      <c r="A55" s="46" t="s">
        <v>169</v>
      </c>
      <c r="B55" s="71">
        <v>28</v>
      </c>
      <c r="C55" s="2">
        <v>25</v>
      </c>
      <c r="D55" s="2">
        <v>26</v>
      </c>
      <c r="E55" s="2">
        <v>18</v>
      </c>
      <c r="F55" s="2">
        <v>54</v>
      </c>
      <c r="G55" s="2">
        <v>23</v>
      </c>
      <c r="H55" s="2">
        <v>21</v>
      </c>
      <c r="I55" s="2">
        <v>22</v>
      </c>
      <c r="J55" s="2">
        <v>12</v>
      </c>
      <c r="K55" s="2">
        <v>18</v>
      </c>
      <c r="L55" s="2">
        <v>20</v>
      </c>
      <c r="M55" s="2">
        <v>14</v>
      </c>
      <c r="N55" s="2">
        <v>18</v>
      </c>
      <c r="O55" s="2">
        <v>29</v>
      </c>
      <c r="P55" s="2">
        <v>20</v>
      </c>
      <c r="Q55" s="72">
        <v>54</v>
      </c>
      <c r="R55" s="32"/>
      <c r="S55" s="52">
        <v>402</v>
      </c>
    </row>
    <row r="56" spans="1:19" x14ac:dyDescent="0.25">
      <c r="A56" s="46" t="s">
        <v>170</v>
      </c>
      <c r="B56" s="71">
        <v>13</v>
      </c>
      <c r="C56" s="2">
        <v>17</v>
      </c>
      <c r="D56" s="2">
        <v>12</v>
      </c>
      <c r="E56" s="2">
        <v>14</v>
      </c>
      <c r="F56" s="2">
        <v>30</v>
      </c>
      <c r="G56" s="2">
        <v>17</v>
      </c>
      <c r="H56" s="2">
        <v>18</v>
      </c>
      <c r="I56" s="2">
        <v>13</v>
      </c>
      <c r="J56" s="2">
        <v>7</v>
      </c>
      <c r="K56" s="2">
        <v>7</v>
      </c>
      <c r="L56" s="2">
        <v>15</v>
      </c>
      <c r="M56" s="2">
        <v>10</v>
      </c>
      <c r="N56" s="2">
        <v>18</v>
      </c>
      <c r="O56" s="2">
        <v>22</v>
      </c>
      <c r="P56" s="2">
        <v>13</v>
      </c>
      <c r="Q56" s="72">
        <v>18</v>
      </c>
      <c r="R56" s="32"/>
      <c r="S56" s="52">
        <v>244</v>
      </c>
    </row>
    <row r="57" spans="1:19" x14ac:dyDescent="0.25">
      <c r="A57" s="46" t="s">
        <v>171</v>
      </c>
      <c r="B57" s="71">
        <v>53</v>
      </c>
      <c r="C57" s="2">
        <v>51</v>
      </c>
      <c r="D57" s="2">
        <v>68</v>
      </c>
      <c r="E57" s="2">
        <v>54</v>
      </c>
      <c r="F57" s="2">
        <v>87</v>
      </c>
      <c r="G57" s="2">
        <v>58</v>
      </c>
      <c r="H57" s="2">
        <v>57</v>
      </c>
      <c r="I57" s="2">
        <v>61</v>
      </c>
      <c r="J57" s="2">
        <v>38</v>
      </c>
      <c r="K57" s="2">
        <v>66</v>
      </c>
      <c r="L57" s="2">
        <v>50</v>
      </c>
      <c r="M57" s="2">
        <v>59</v>
      </c>
      <c r="N57" s="2">
        <v>49</v>
      </c>
      <c r="O57" s="2">
        <v>91</v>
      </c>
      <c r="P57" s="2">
        <v>68</v>
      </c>
      <c r="Q57" s="72">
        <v>95</v>
      </c>
      <c r="R57" s="32"/>
      <c r="S57" s="52">
        <v>1005</v>
      </c>
    </row>
    <row r="58" spans="1:19" x14ac:dyDescent="0.25">
      <c r="A58" s="46" t="s">
        <v>172</v>
      </c>
      <c r="B58" s="71">
        <v>37</v>
      </c>
      <c r="C58" s="2">
        <v>24</v>
      </c>
      <c r="D58" s="2">
        <v>45</v>
      </c>
      <c r="E58" s="2">
        <v>32</v>
      </c>
      <c r="F58" s="2">
        <v>82</v>
      </c>
      <c r="G58" s="2">
        <v>30</v>
      </c>
      <c r="H58" s="2">
        <v>39</v>
      </c>
      <c r="I58" s="2">
        <v>49</v>
      </c>
      <c r="J58" s="2">
        <v>28</v>
      </c>
      <c r="K58" s="2">
        <v>37</v>
      </c>
      <c r="L58" s="2">
        <v>35</v>
      </c>
      <c r="M58" s="2">
        <v>33</v>
      </c>
      <c r="N58" s="2">
        <v>34</v>
      </c>
      <c r="O58" s="2">
        <v>49</v>
      </c>
      <c r="P58" s="2">
        <v>44</v>
      </c>
      <c r="Q58" s="72">
        <v>73</v>
      </c>
      <c r="R58" s="32"/>
      <c r="S58" s="52">
        <v>671</v>
      </c>
    </row>
    <row r="59" spans="1:19" x14ac:dyDescent="0.25">
      <c r="A59" s="46" t="s">
        <v>173</v>
      </c>
      <c r="B59" s="71">
        <v>83</v>
      </c>
      <c r="C59" s="2">
        <v>35</v>
      </c>
      <c r="D59" s="2">
        <v>76</v>
      </c>
      <c r="E59" s="2">
        <v>70</v>
      </c>
      <c r="F59" s="2">
        <v>98</v>
      </c>
      <c r="G59" s="2">
        <v>41</v>
      </c>
      <c r="H59" s="2">
        <v>49</v>
      </c>
      <c r="I59" s="2">
        <v>40</v>
      </c>
      <c r="J59" s="2">
        <v>19</v>
      </c>
      <c r="K59" s="2">
        <v>42</v>
      </c>
      <c r="L59" s="2">
        <v>39</v>
      </c>
      <c r="M59" s="2">
        <v>29</v>
      </c>
      <c r="N59" s="2">
        <v>18</v>
      </c>
      <c r="O59" s="2">
        <v>71</v>
      </c>
      <c r="P59" s="2">
        <v>28</v>
      </c>
      <c r="Q59" s="72">
        <v>72</v>
      </c>
      <c r="R59" s="32"/>
      <c r="S59" s="52">
        <v>810</v>
      </c>
    </row>
    <row r="60" spans="1:19" x14ac:dyDescent="0.25">
      <c r="A60" s="46" t="s">
        <v>174</v>
      </c>
      <c r="B60" s="71">
        <v>27</v>
      </c>
      <c r="C60" s="2">
        <v>33</v>
      </c>
      <c r="D60" s="2">
        <v>52</v>
      </c>
      <c r="E60" s="2">
        <v>29</v>
      </c>
      <c r="F60" s="2">
        <v>49</v>
      </c>
      <c r="G60" s="2">
        <v>26</v>
      </c>
      <c r="H60" s="2">
        <v>24</v>
      </c>
      <c r="I60" s="2">
        <v>54</v>
      </c>
      <c r="J60" s="2">
        <v>21</v>
      </c>
      <c r="K60" s="2">
        <v>40</v>
      </c>
      <c r="L60" s="2">
        <v>31</v>
      </c>
      <c r="M60" s="2">
        <v>51</v>
      </c>
      <c r="N60" s="2">
        <v>33</v>
      </c>
      <c r="O60" s="2">
        <v>69</v>
      </c>
      <c r="P60" s="2">
        <v>29</v>
      </c>
      <c r="Q60" s="72">
        <v>79</v>
      </c>
      <c r="R60" s="32"/>
      <c r="S60" s="52">
        <v>647</v>
      </c>
    </row>
    <row r="61" spans="1:19" x14ac:dyDescent="0.25">
      <c r="A61" s="46" t="s">
        <v>175</v>
      </c>
      <c r="B61" s="71">
        <v>1</v>
      </c>
      <c r="C61" s="2">
        <v>3</v>
      </c>
      <c r="D61" s="2">
        <v>1</v>
      </c>
      <c r="E61" s="2">
        <v>8</v>
      </c>
      <c r="F61" s="2">
        <v>5</v>
      </c>
      <c r="G61" s="2">
        <v>6</v>
      </c>
      <c r="H61" s="2">
        <v>6</v>
      </c>
      <c r="I61" s="2">
        <v>8</v>
      </c>
      <c r="J61" s="2">
        <v>3</v>
      </c>
      <c r="K61" s="2">
        <v>1</v>
      </c>
      <c r="L61" s="2">
        <v>4</v>
      </c>
      <c r="M61" s="2">
        <v>2</v>
      </c>
      <c r="N61" s="2">
        <v>2</v>
      </c>
      <c r="O61" s="2">
        <v>4</v>
      </c>
      <c r="P61" s="2">
        <v>4</v>
      </c>
      <c r="Q61" s="72">
        <v>13</v>
      </c>
      <c r="R61" s="32"/>
      <c r="S61" s="52">
        <v>71</v>
      </c>
    </row>
    <row r="62" spans="1:19" x14ac:dyDescent="0.25">
      <c r="A62" s="46" t="s">
        <v>176</v>
      </c>
      <c r="B62" s="71">
        <v>20</v>
      </c>
      <c r="C62" s="2">
        <v>43</v>
      </c>
      <c r="D62" s="2">
        <v>53</v>
      </c>
      <c r="E62" s="2">
        <v>36</v>
      </c>
      <c r="F62" s="2">
        <v>53</v>
      </c>
      <c r="G62" s="2">
        <v>44</v>
      </c>
      <c r="H62" s="2">
        <v>61</v>
      </c>
      <c r="I62" s="2">
        <v>72</v>
      </c>
      <c r="J62" s="2">
        <v>23</v>
      </c>
      <c r="K62" s="2">
        <v>51</v>
      </c>
      <c r="L62" s="2">
        <v>42</v>
      </c>
      <c r="M62" s="2">
        <v>41</v>
      </c>
      <c r="N62" s="2">
        <v>38</v>
      </c>
      <c r="O62" s="2">
        <v>66</v>
      </c>
      <c r="P62" s="2">
        <v>67</v>
      </c>
      <c r="Q62" s="72">
        <v>56</v>
      </c>
      <c r="R62" s="32"/>
      <c r="S62" s="52">
        <v>766</v>
      </c>
    </row>
    <row r="63" spans="1:19" x14ac:dyDescent="0.25">
      <c r="A63" s="46" t="s">
        <v>177</v>
      </c>
      <c r="B63" s="71">
        <v>39</v>
      </c>
      <c r="C63" s="2">
        <v>36</v>
      </c>
      <c r="D63" s="2">
        <v>49</v>
      </c>
      <c r="E63" s="2">
        <v>50</v>
      </c>
      <c r="F63" s="2">
        <v>78</v>
      </c>
      <c r="G63" s="2">
        <v>41</v>
      </c>
      <c r="H63" s="2">
        <v>79</v>
      </c>
      <c r="I63" s="2">
        <v>58</v>
      </c>
      <c r="J63" s="2">
        <v>21</v>
      </c>
      <c r="K63" s="2">
        <v>39</v>
      </c>
      <c r="L63" s="2">
        <v>41</v>
      </c>
      <c r="M63" s="2">
        <v>48</v>
      </c>
      <c r="N63" s="2">
        <v>34</v>
      </c>
      <c r="O63" s="2">
        <v>95</v>
      </c>
      <c r="P63" s="2">
        <v>60</v>
      </c>
      <c r="Q63" s="72">
        <v>111</v>
      </c>
      <c r="R63" s="32"/>
      <c r="S63" s="52">
        <v>879</v>
      </c>
    </row>
    <row r="64" spans="1:19" x14ac:dyDescent="0.25">
      <c r="A64" s="46" t="s">
        <v>178</v>
      </c>
      <c r="B64" s="71">
        <v>22</v>
      </c>
      <c r="C64" s="2">
        <v>40</v>
      </c>
      <c r="D64" s="2">
        <v>33</v>
      </c>
      <c r="E64" s="2">
        <v>30</v>
      </c>
      <c r="F64" s="2">
        <v>55</v>
      </c>
      <c r="G64" s="2">
        <v>35</v>
      </c>
      <c r="H64" s="2">
        <v>43</v>
      </c>
      <c r="I64" s="2">
        <v>53</v>
      </c>
      <c r="J64" s="2">
        <v>19</v>
      </c>
      <c r="K64" s="2">
        <v>43</v>
      </c>
      <c r="L64" s="2">
        <v>51</v>
      </c>
      <c r="M64" s="2">
        <v>27</v>
      </c>
      <c r="N64" s="2">
        <v>28</v>
      </c>
      <c r="O64" s="2">
        <v>54</v>
      </c>
      <c r="P64" s="2">
        <v>30</v>
      </c>
      <c r="Q64" s="72">
        <v>77</v>
      </c>
      <c r="R64" s="32"/>
      <c r="S64" s="52">
        <v>640</v>
      </c>
    </row>
    <row r="65" spans="1:19" x14ac:dyDescent="0.25">
      <c r="A65" s="46" t="s">
        <v>179</v>
      </c>
      <c r="B65" s="71">
        <v>36</v>
      </c>
      <c r="C65" s="2">
        <v>58</v>
      </c>
      <c r="D65" s="2">
        <v>56</v>
      </c>
      <c r="E65" s="2">
        <v>48</v>
      </c>
      <c r="F65" s="2">
        <v>78</v>
      </c>
      <c r="G65" s="2">
        <v>56</v>
      </c>
      <c r="H65" s="2">
        <v>84</v>
      </c>
      <c r="I65" s="2">
        <v>71</v>
      </c>
      <c r="J65" s="2">
        <v>20</v>
      </c>
      <c r="K65" s="2">
        <v>47</v>
      </c>
      <c r="L65" s="2">
        <v>43</v>
      </c>
      <c r="M65" s="2">
        <v>41</v>
      </c>
      <c r="N65" s="2">
        <v>44</v>
      </c>
      <c r="O65" s="2">
        <v>92</v>
      </c>
      <c r="P65" s="2">
        <v>43</v>
      </c>
      <c r="Q65" s="72">
        <v>80</v>
      </c>
      <c r="R65" s="32"/>
      <c r="S65" s="52">
        <v>897</v>
      </c>
    </row>
    <row r="66" spans="1:19" x14ac:dyDescent="0.25">
      <c r="A66" s="46" t="s">
        <v>180</v>
      </c>
      <c r="B66" s="71">
        <v>7</v>
      </c>
      <c r="C66" s="2">
        <v>7</v>
      </c>
      <c r="D66" s="2">
        <v>11</v>
      </c>
      <c r="E66" s="2">
        <v>14</v>
      </c>
      <c r="F66" s="2">
        <v>7</v>
      </c>
      <c r="G66" s="2">
        <v>10</v>
      </c>
      <c r="H66" s="2">
        <v>10</v>
      </c>
      <c r="I66" s="2">
        <v>12</v>
      </c>
      <c r="J66" s="2">
        <v>4</v>
      </c>
      <c r="K66" s="2">
        <v>8</v>
      </c>
      <c r="L66" s="2">
        <v>5</v>
      </c>
      <c r="M66" s="2">
        <v>8</v>
      </c>
      <c r="N66" s="2">
        <v>5</v>
      </c>
      <c r="O66" s="2">
        <v>15</v>
      </c>
      <c r="P66" s="2">
        <v>9</v>
      </c>
      <c r="Q66" s="72">
        <v>9</v>
      </c>
      <c r="R66" s="32"/>
      <c r="S66" s="52">
        <v>141</v>
      </c>
    </row>
    <row r="67" spans="1:19" x14ac:dyDescent="0.25">
      <c r="A67" s="46" t="s">
        <v>181</v>
      </c>
      <c r="B67" s="71">
        <v>32</v>
      </c>
      <c r="C67" s="2">
        <v>34</v>
      </c>
      <c r="D67" s="2">
        <v>44</v>
      </c>
      <c r="E67" s="2">
        <v>39</v>
      </c>
      <c r="F67" s="2">
        <v>49</v>
      </c>
      <c r="G67" s="2">
        <v>40</v>
      </c>
      <c r="H67" s="2">
        <v>53</v>
      </c>
      <c r="I67" s="2">
        <v>34</v>
      </c>
      <c r="J67" s="2">
        <v>19</v>
      </c>
      <c r="K67" s="2">
        <v>29</v>
      </c>
      <c r="L67" s="2">
        <v>18</v>
      </c>
      <c r="M67" s="2">
        <v>31</v>
      </c>
      <c r="N67" s="2">
        <v>35</v>
      </c>
      <c r="O67" s="2">
        <v>53</v>
      </c>
      <c r="P67" s="2">
        <v>31</v>
      </c>
      <c r="Q67" s="72">
        <v>63</v>
      </c>
      <c r="R67" s="32"/>
      <c r="S67" s="52">
        <v>604</v>
      </c>
    </row>
    <row r="68" spans="1:19" x14ac:dyDescent="0.25">
      <c r="A68" s="46" t="s">
        <v>182</v>
      </c>
      <c r="B68" s="71">
        <v>31</v>
      </c>
      <c r="C68" s="2">
        <v>40</v>
      </c>
      <c r="D68" s="2">
        <v>35</v>
      </c>
      <c r="E68" s="2">
        <v>44</v>
      </c>
      <c r="F68" s="2">
        <v>56</v>
      </c>
      <c r="G68" s="2">
        <v>37</v>
      </c>
      <c r="H68" s="2">
        <v>70</v>
      </c>
      <c r="I68" s="2">
        <v>36</v>
      </c>
      <c r="J68" s="2">
        <v>28</v>
      </c>
      <c r="K68" s="2">
        <v>31</v>
      </c>
      <c r="L68" s="2">
        <v>36</v>
      </c>
      <c r="M68" s="2">
        <v>49</v>
      </c>
      <c r="N68" s="2">
        <v>47</v>
      </c>
      <c r="O68" s="2">
        <v>96</v>
      </c>
      <c r="P68" s="2">
        <v>65</v>
      </c>
      <c r="Q68" s="72">
        <v>120</v>
      </c>
      <c r="R68" s="32"/>
      <c r="S68" s="52">
        <v>821</v>
      </c>
    </row>
    <row r="69" spans="1:19" x14ac:dyDescent="0.25">
      <c r="A69" s="46" t="s">
        <v>183</v>
      </c>
      <c r="B69" s="71">
        <v>36</v>
      </c>
      <c r="C69" s="2">
        <v>48</v>
      </c>
      <c r="D69" s="2">
        <v>40</v>
      </c>
      <c r="E69" s="2">
        <v>61</v>
      </c>
      <c r="F69" s="2">
        <v>49</v>
      </c>
      <c r="G69" s="2">
        <v>45</v>
      </c>
      <c r="H69" s="2">
        <v>50</v>
      </c>
      <c r="I69" s="2">
        <v>42</v>
      </c>
      <c r="J69" s="2">
        <v>38</v>
      </c>
      <c r="K69" s="2">
        <v>42</v>
      </c>
      <c r="L69" s="2">
        <v>47</v>
      </c>
      <c r="M69" s="2">
        <v>49</v>
      </c>
      <c r="N69" s="2">
        <v>37</v>
      </c>
      <c r="O69" s="2">
        <v>67</v>
      </c>
      <c r="P69" s="2">
        <v>48</v>
      </c>
      <c r="Q69" s="72">
        <v>92</v>
      </c>
      <c r="R69" s="32"/>
      <c r="S69" s="52">
        <v>791</v>
      </c>
    </row>
    <row r="70" spans="1:19" x14ac:dyDescent="0.25">
      <c r="A70" s="46" t="s">
        <v>184</v>
      </c>
      <c r="B70" s="71">
        <v>36</v>
      </c>
      <c r="C70" s="2">
        <v>54</v>
      </c>
      <c r="D70" s="2">
        <v>57</v>
      </c>
      <c r="E70" s="2">
        <v>51</v>
      </c>
      <c r="F70" s="2">
        <v>56</v>
      </c>
      <c r="G70" s="2">
        <v>41</v>
      </c>
      <c r="H70" s="2">
        <v>77</v>
      </c>
      <c r="I70" s="2">
        <v>52</v>
      </c>
      <c r="J70" s="2">
        <v>35</v>
      </c>
      <c r="K70" s="2">
        <v>40</v>
      </c>
      <c r="L70" s="2">
        <v>57</v>
      </c>
      <c r="M70" s="2">
        <v>51</v>
      </c>
      <c r="N70" s="2">
        <v>61</v>
      </c>
      <c r="O70" s="2">
        <v>56</v>
      </c>
      <c r="P70" s="2">
        <v>71</v>
      </c>
      <c r="Q70" s="72">
        <v>70</v>
      </c>
      <c r="R70" s="32"/>
      <c r="S70" s="52">
        <v>865</v>
      </c>
    </row>
    <row r="71" spans="1:19" x14ac:dyDescent="0.25">
      <c r="A71" s="46" t="s">
        <v>185</v>
      </c>
      <c r="B71" s="71">
        <v>31</v>
      </c>
      <c r="C71" s="2">
        <v>42</v>
      </c>
      <c r="D71" s="2">
        <v>48</v>
      </c>
      <c r="E71" s="2">
        <v>40</v>
      </c>
      <c r="F71" s="2">
        <v>47</v>
      </c>
      <c r="G71" s="2">
        <v>36</v>
      </c>
      <c r="H71" s="2">
        <v>49</v>
      </c>
      <c r="I71" s="2">
        <v>37</v>
      </c>
      <c r="J71" s="2">
        <v>25</v>
      </c>
      <c r="K71" s="2">
        <v>29</v>
      </c>
      <c r="L71" s="2">
        <v>27</v>
      </c>
      <c r="M71" s="2">
        <v>33</v>
      </c>
      <c r="N71" s="2">
        <v>45</v>
      </c>
      <c r="O71" s="2">
        <v>58</v>
      </c>
      <c r="P71" s="2">
        <v>36</v>
      </c>
      <c r="Q71" s="72">
        <v>59</v>
      </c>
      <c r="R71" s="32"/>
      <c r="S71" s="52">
        <v>642</v>
      </c>
    </row>
    <row r="72" spans="1:19" x14ac:dyDescent="0.25">
      <c r="A72" s="46" t="s">
        <v>186</v>
      </c>
      <c r="B72" s="71">
        <v>0</v>
      </c>
      <c r="C72" s="2">
        <v>7</v>
      </c>
      <c r="D72" s="2">
        <v>0</v>
      </c>
      <c r="E72" s="2">
        <v>6</v>
      </c>
      <c r="F72" s="2">
        <v>0</v>
      </c>
      <c r="G72" s="2">
        <v>5</v>
      </c>
      <c r="H72" s="2">
        <v>0</v>
      </c>
      <c r="I72" s="2">
        <v>7</v>
      </c>
      <c r="J72" s="2">
        <v>1</v>
      </c>
      <c r="K72" s="2">
        <v>7</v>
      </c>
      <c r="L72" s="2">
        <v>0</v>
      </c>
      <c r="M72" s="2">
        <v>6</v>
      </c>
      <c r="N72" s="2">
        <v>3</v>
      </c>
      <c r="O72" s="2">
        <v>0</v>
      </c>
      <c r="P72" s="2">
        <v>6</v>
      </c>
      <c r="Q72" s="72">
        <v>11</v>
      </c>
      <c r="R72" s="32"/>
      <c r="S72" s="52">
        <v>59</v>
      </c>
    </row>
    <row r="73" spans="1:19" x14ac:dyDescent="0.25">
      <c r="A73" s="46" t="s">
        <v>187</v>
      </c>
      <c r="B73" s="71">
        <v>45</v>
      </c>
      <c r="C73" s="2">
        <v>72</v>
      </c>
      <c r="D73" s="2">
        <v>77</v>
      </c>
      <c r="E73" s="2">
        <v>66</v>
      </c>
      <c r="F73" s="2">
        <v>90</v>
      </c>
      <c r="G73" s="2">
        <v>50</v>
      </c>
      <c r="H73" s="2">
        <v>116</v>
      </c>
      <c r="I73" s="2">
        <v>68</v>
      </c>
      <c r="J73" s="2">
        <v>33</v>
      </c>
      <c r="K73" s="2">
        <v>59</v>
      </c>
      <c r="L73" s="2">
        <v>74</v>
      </c>
      <c r="M73" s="2">
        <v>63</v>
      </c>
      <c r="N73" s="2">
        <v>83</v>
      </c>
      <c r="O73" s="2">
        <v>103</v>
      </c>
      <c r="P73" s="2">
        <v>67</v>
      </c>
      <c r="Q73" s="72">
        <v>89</v>
      </c>
      <c r="R73" s="32"/>
      <c r="S73" s="52">
        <v>1155</v>
      </c>
    </row>
    <row r="74" spans="1:19" x14ac:dyDescent="0.25">
      <c r="A74" s="46" t="s">
        <v>188</v>
      </c>
      <c r="B74" s="71">
        <v>42</v>
      </c>
      <c r="C74" s="2">
        <v>57</v>
      </c>
      <c r="D74" s="2">
        <v>67</v>
      </c>
      <c r="E74" s="2">
        <v>58</v>
      </c>
      <c r="F74" s="2">
        <v>54</v>
      </c>
      <c r="G74" s="2">
        <v>46</v>
      </c>
      <c r="H74" s="2">
        <v>71</v>
      </c>
      <c r="I74" s="2">
        <v>60</v>
      </c>
      <c r="J74" s="2">
        <v>30</v>
      </c>
      <c r="K74" s="2">
        <v>47</v>
      </c>
      <c r="L74" s="2">
        <v>52</v>
      </c>
      <c r="M74" s="2">
        <v>46</v>
      </c>
      <c r="N74" s="2">
        <v>68</v>
      </c>
      <c r="O74" s="2">
        <v>73</v>
      </c>
      <c r="P74" s="2">
        <v>64</v>
      </c>
      <c r="Q74" s="72">
        <v>75</v>
      </c>
      <c r="R74" s="32"/>
      <c r="S74" s="52">
        <v>910</v>
      </c>
    </row>
    <row r="75" spans="1:19" x14ac:dyDescent="0.25">
      <c r="A75" s="46" t="s">
        <v>189</v>
      </c>
      <c r="B75" s="71">
        <v>32</v>
      </c>
      <c r="C75" s="2">
        <v>46</v>
      </c>
      <c r="D75" s="2">
        <v>47</v>
      </c>
      <c r="E75" s="2">
        <v>54</v>
      </c>
      <c r="F75" s="2">
        <v>50</v>
      </c>
      <c r="G75" s="2">
        <v>58</v>
      </c>
      <c r="H75" s="2">
        <v>42</v>
      </c>
      <c r="I75" s="2">
        <v>44</v>
      </c>
      <c r="J75" s="2">
        <v>33</v>
      </c>
      <c r="K75" s="2">
        <v>45</v>
      </c>
      <c r="L75" s="2">
        <v>42</v>
      </c>
      <c r="M75" s="2">
        <v>57</v>
      </c>
      <c r="N75" s="2">
        <v>96</v>
      </c>
      <c r="O75" s="2">
        <v>48</v>
      </c>
      <c r="P75" s="2">
        <v>67</v>
      </c>
      <c r="Q75" s="72">
        <v>53</v>
      </c>
      <c r="R75" s="32"/>
      <c r="S75" s="52">
        <v>814</v>
      </c>
    </row>
    <row r="76" spans="1:19" x14ac:dyDescent="0.25">
      <c r="A76" s="46" t="s">
        <v>190</v>
      </c>
      <c r="B76" s="71">
        <v>50</v>
      </c>
      <c r="C76" s="2">
        <v>87</v>
      </c>
      <c r="D76" s="2">
        <v>61</v>
      </c>
      <c r="E76" s="2">
        <v>80</v>
      </c>
      <c r="F76" s="2">
        <v>80</v>
      </c>
      <c r="G76" s="2">
        <v>69</v>
      </c>
      <c r="H76" s="2">
        <v>70</v>
      </c>
      <c r="I76" s="2">
        <v>80</v>
      </c>
      <c r="J76" s="2">
        <v>61</v>
      </c>
      <c r="K76" s="2">
        <v>69</v>
      </c>
      <c r="L76" s="2">
        <v>82</v>
      </c>
      <c r="M76" s="2">
        <v>76</v>
      </c>
      <c r="N76" s="2">
        <v>102</v>
      </c>
      <c r="O76" s="2">
        <v>58</v>
      </c>
      <c r="P76" s="2">
        <v>95</v>
      </c>
      <c r="Q76" s="72">
        <v>80</v>
      </c>
      <c r="R76" s="32"/>
      <c r="S76" s="52">
        <v>1200</v>
      </c>
    </row>
    <row r="77" spans="1:19" x14ac:dyDescent="0.25">
      <c r="A77" s="46" t="s">
        <v>74</v>
      </c>
      <c r="B77" s="71">
        <v>78</v>
      </c>
      <c r="C77" s="2">
        <v>104</v>
      </c>
      <c r="D77" s="2">
        <v>89</v>
      </c>
      <c r="E77" s="2">
        <v>107</v>
      </c>
      <c r="F77" s="2">
        <v>87</v>
      </c>
      <c r="G77" s="2">
        <v>77</v>
      </c>
      <c r="H77" s="2">
        <v>72</v>
      </c>
      <c r="I77" s="2">
        <v>116</v>
      </c>
      <c r="J77" s="2">
        <v>70</v>
      </c>
      <c r="K77" s="2">
        <v>101</v>
      </c>
      <c r="L77" s="2">
        <v>97</v>
      </c>
      <c r="M77" s="2">
        <v>73</v>
      </c>
      <c r="N77" s="2">
        <v>144</v>
      </c>
      <c r="O77" s="2">
        <v>95</v>
      </c>
      <c r="P77" s="2">
        <v>132</v>
      </c>
      <c r="Q77" s="72">
        <v>116</v>
      </c>
      <c r="R77" s="32"/>
      <c r="S77" s="52">
        <v>1558</v>
      </c>
    </row>
    <row r="78" spans="1:19" x14ac:dyDescent="0.25">
      <c r="A78" s="46" t="s">
        <v>73</v>
      </c>
      <c r="B78" s="71">
        <v>53</v>
      </c>
      <c r="C78" s="2">
        <v>90</v>
      </c>
      <c r="D78" s="2">
        <v>78</v>
      </c>
      <c r="E78" s="2">
        <v>93</v>
      </c>
      <c r="F78" s="2">
        <v>49</v>
      </c>
      <c r="G78" s="2">
        <v>77</v>
      </c>
      <c r="H78" s="2">
        <v>71</v>
      </c>
      <c r="I78" s="2">
        <v>89</v>
      </c>
      <c r="J78" s="2">
        <v>83</v>
      </c>
      <c r="K78" s="2">
        <v>91</v>
      </c>
      <c r="L78" s="2">
        <v>91</v>
      </c>
      <c r="M78" s="2">
        <v>94</v>
      </c>
      <c r="N78" s="2">
        <v>178</v>
      </c>
      <c r="O78" s="2">
        <v>71</v>
      </c>
      <c r="P78" s="2">
        <v>122</v>
      </c>
      <c r="Q78" s="72">
        <v>91</v>
      </c>
      <c r="R78" s="32"/>
      <c r="S78" s="52">
        <v>1421</v>
      </c>
    </row>
    <row r="79" spans="1:19" x14ac:dyDescent="0.25">
      <c r="A79" s="46" t="s">
        <v>72</v>
      </c>
      <c r="B79" s="71">
        <v>56</v>
      </c>
      <c r="C79" s="2">
        <v>97</v>
      </c>
      <c r="D79" s="2">
        <v>70</v>
      </c>
      <c r="E79" s="2">
        <v>74</v>
      </c>
      <c r="F79" s="2">
        <v>72</v>
      </c>
      <c r="G79" s="2">
        <v>77</v>
      </c>
      <c r="H79" s="2">
        <v>68</v>
      </c>
      <c r="I79" s="2">
        <v>101</v>
      </c>
      <c r="J79" s="2">
        <v>73</v>
      </c>
      <c r="K79" s="2">
        <v>93</v>
      </c>
      <c r="L79" s="2">
        <v>95</v>
      </c>
      <c r="M79" s="2">
        <v>110</v>
      </c>
      <c r="N79" s="2">
        <v>142</v>
      </c>
      <c r="O79" s="2">
        <v>65</v>
      </c>
      <c r="P79" s="2">
        <v>137</v>
      </c>
      <c r="Q79" s="72">
        <v>77</v>
      </c>
      <c r="R79" s="32"/>
      <c r="S79" s="52">
        <v>1407</v>
      </c>
    </row>
    <row r="80" spans="1:19" x14ac:dyDescent="0.25">
      <c r="A80" s="46" t="s">
        <v>71</v>
      </c>
      <c r="B80" s="71">
        <v>95</v>
      </c>
      <c r="C80" s="2">
        <v>151</v>
      </c>
      <c r="D80" s="2">
        <v>89</v>
      </c>
      <c r="E80" s="2">
        <v>121</v>
      </c>
      <c r="F80" s="2">
        <v>90</v>
      </c>
      <c r="G80" s="2">
        <v>95</v>
      </c>
      <c r="H80" s="2">
        <v>76</v>
      </c>
      <c r="I80" s="2">
        <v>169</v>
      </c>
      <c r="J80" s="2">
        <v>136</v>
      </c>
      <c r="K80" s="2">
        <v>137</v>
      </c>
      <c r="L80" s="2">
        <v>119</v>
      </c>
      <c r="M80" s="2">
        <v>164</v>
      </c>
      <c r="N80" s="2">
        <v>260</v>
      </c>
      <c r="O80" s="2">
        <v>99</v>
      </c>
      <c r="P80" s="2">
        <v>259</v>
      </c>
      <c r="Q80" s="72">
        <v>104</v>
      </c>
      <c r="R80" s="32"/>
      <c r="S80" s="52">
        <v>2164</v>
      </c>
    </row>
    <row r="81" spans="1:19" x14ac:dyDescent="0.25">
      <c r="A81" s="46" t="s">
        <v>70</v>
      </c>
      <c r="B81" s="71">
        <v>21</v>
      </c>
      <c r="C81" s="2">
        <v>64</v>
      </c>
      <c r="D81" s="2">
        <v>29</v>
      </c>
      <c r="E81" s="2">
        <v>40</v>
      </c>
      <c r="F81" s="2">
        <v>25</v>
      </c>
      <c r="G81" s="2">
        <v>41</v>
      </c>
      <c r="H81" s="2">
        <v>37</v>
      </c>
      <c r="I81" s="2">
        <v>58</v>
      </c>
      <c r="J81" s="2">
        <v>51</v>
      </c>
      <c r="K81" s="2">
        <v>60</v>
      </c>
      <c r="L81" s="2">
        <v>50</v>
      </c>
      <c r="M81" s="2">
        <v>58</v>
      </c>
      <c r="N81" s="2">
        <v>78</v>
      </c>
      <c r="O81" s="2">
        <v>37</v>
      </c>
      <c r="P81" s="2">
        <v>73</v>
      </c>
      <c r="Q81" s="72">
        <v>41</v>
      </c>
      <c r="R81" s="32"/>
      <c r="S81" s="52">
        <v>763</v>
      </c>
    </row>
    <row r="82" spans="1:19" x14ac:dyDescent="0.25">
      <c r="A82" s="46" t="s">
        <v>69</v>
      </c>
      <c r="B82" s="71">
        <v>18</v>
      </c>
      <c r="C82" s="2">
        <v>44</v>
      </c>
      <c r="D82" s="2">
        <v>21</v>
      </c>
      <c r="E82" s="2">
        <v>34</v>
      </c>
      <c r="F82" s="2">
        <v>20</v>
      </c>
      <c r="G82" s="2">
        <v>23</v>
      </c>
      <c r="H82" s="2">
        <v>31</v>
      </c>
      <c r="I82" s="2">
        <v>39</v>
      </c>
      <c r="J82" s="2">
        <v>74</v>
      </c>
      <c r="K82" s="2">
        <v>37</v>
      </c>
      <c r="L82" s="2">
        <v>51</v>
      </c>
      <c r="M82" s="2">
        <v>38</v>
      </c>
      <c r="N82" s="2">
        <v>67</v>
      </c>
      <c r="O82" s="2">
        <v>21</v>
      </c>
      <c r="P82" s="2">
        <v>77</v>
      </c>
      <c r="Q82" s="72">
        <v>38</v>
      </c>
      <c r="R82" s="32"/>
      <c r="S82" s="52">
        <v>633</v>
      </c>
    </row>
    <row r="83" spans="1:19" x14ac:dyDescent="0.25">
      <c r="A83" s="46" t="s">
        <v>68</v>
      </c>
      <c r="B83" s="71">
        <v>60</v>
      </c>
      <c r="C83" s="2">
        <v>98</v>
      </c>
      <c r="D83" s="2">
        <v>45</v>
      </c>
      <c r="E83" s="2">
        <v>80</v>
      </c>
      <c r="F83" s="2">
        <v>75</v>
      </c>
      <c r="G83" s="2">
        <v>71</v>
      </c>
      <c r="H83" s="2">
        <v>70</v>
      </c>
      <c r="I83" s="2">
        <v>125</v>
      </c>
      <c r="J83" s="2">
        <v>113</v>
      </c>
      <c r="K83" s="2">
        <v>92</v>
      </c>
      <c r="L83" s="2">
        <v>82</v>
      </c>
      <c r="M83" s="2">
        <v>111</v>
      </c>
      <c r="N83" s="2">
        <v>168</v>
      </c>
      <c r="O83" s="2">
        <v>69</v>
      </c>
      <c r="P83" s="2">
        <v>181</v>
      </c>
      <c r="Q83" s="72">
        <v>73</v>
      </c>
      <c r="R83" s="32"/>
      <c r="S83" s="52">
        <v>1513</v>
      </c>
    </row>
    <row r="84" spans="1:19" x14ac:dyDescent="0.25">
      <c r="A84" s="46" t="s">
        <v>67</v>
      </c>
      <c r="B84" s="71">
        <v>50</v>
      </c>
      <c r="C84" s="2">
        <v>107</v>
      </c>
      <c r="D84" s="2">
        <v>59</v>
      </c>
      <c r="E84" s="2">
        <v>88</v>
      </c>
      <c r="F84" s="2">
        <v>46</v>
      </c>
      <c r="G84" s="2">
        <v>85</v>
      </c>
      <c r="H84" s="2">
        <v>53</v>
      </c>
      <c r="I84" s="2">
        <v>82</v>
      </c>
      <c r="J84" s="2">
        <v>101</v>
      </c>
      <c r="K84" s="2">
        <v>98</v>
      </c>
      <c r="L84" s="2">
        <v>86</v>
      </c>
      <c r="M84" s="2">
        <v>104</v>
      </c>
      <c r="N84" s="2">
        <v>192</v>
      </c>
      <c r="O84" s="2">
        <v>69</v>
      </c>
      <c r="P84" s="2">
        <v>186</v>
      </c>
      <c r="Q84" s="72">
        <v>67</v>
      </c>
      <c r="R84" s="32"/>
      <c r="S84" s="52">
        <v>1473</v>
      </c>
    </row>
    <row r="85" spans="1:19" x14ac:dyDescent="0.25">
      <c r="A85" s="46" t="s">
        <v>66</v>
      </c>
      <c r="B85" s="71">
        <v>45</v>
      </c>
      <c r="C85" s="2">
        <v>83</v>
      </c>
      <c r="D85" s="2">
        <v>40</v>
      </c>
      <c r="E85" s="2">
        <v>69</v>
      </c>
      <c r="F85" s="2">
        <v>41</v>
      </c>
      <c r="G85" s="2">
        <v>61</v>
      </c>
      <c r="H85" s="2">
        <v>60</v>
      </c>
      <c r="I85" s="2">
        <v>114</v>
      </c>
      <c r="J85" s="2">
        <v>113</v>
      </c>
      <c r="K85" s="2">
        <v>89</v>
      </c>
      <c r="L85" s="2">
        <v>110</v>
      </c>
      <c r="M85" s="2">
        <v>103</v>
      </c>
      <c r="N85" s="2">
        <v>148</v>
      </c>
      <c r="O85" s="2">
        <v>44</v>
      </c>
      <c r="P85" s="2">
        <v>174</v>
      </c>
      <c r="Q85" s="72">
        <v>63</v>
      </c>
      <c r="R85" s="32"/>
      <c r="S85" s="52">
        <v>1357</v>
      </c>
    </row>
    <row r="86" spans="1:19" x14ac:dyDescent="0.25">
      <c r="A86" s="46" t="s">
        <v>65</v>
      </c>
      <c r="B86" s="71">
        <v>64</v>
      </c>
      <c r="C86" s="2">
        <v>88</v>
      </c>
      <c r="D86" s="2">
        <v>75</v>
      </c>
      <c r="E86" s="2">
        <v>79</v>
      </c>
      <c r="F86" s="2">
        <v>68</v>
      </c>
      <c r="G86" s="2">
        <v>83</v>
      </c>
      <c r="H86" s="2">
        <v>84</v>
      </c>
      <c r="I86" s="2">
        <v>132</v>
      </c>
      <c r="J86" s="2">
        <v>146</v>
      </c>
      <c r="K86" s="2">
        <v>102</v>
      </c>
      <c r="L86" s="2">
        <v>102</v>
      </c>
      <c r="M86" s="2">
        <v>124</v>
      </c>
      <c r="N86" s="2">
        <v>175</v>
      </c>
      <c r="O86" s="2">
        <v>71</v>
      </c>
      <c r="P86" s="2">
        <v>175</v>
      </c>
      <c r="Q86" s="72">
        <v>81</v>
      </c>
      <c r="R86" s="32"/>
      <c r="S86" s="52">
        <v>1649</v>
      </c>
    </row>
    <row r="87" spans="1:19" x14ac:dyDescent="0.25">
      <c r="A87" s="46" t="s">
        <v>64</v>
      </c>
      <c r="B87" s="71">
        <v>10</v>
      </c>
      <c r="C87" s="2">
        <v>26</v>
      </c>
      <c r="D87" s="2">
        <v>14</v>
      </c>
      <c r="E87" s="2">
        <v>31</v>
      </c>
      <c r="F87" s="2">
        <v>11</v>
      </c>
      <c r="G87" s="2">
        <v>17</v>
      </c>
      <c r="H87" s="2">
        <v>12</v>
      </c>
      <c r="I87" s="2">
        <v>22</v>
      </c>
      <c r="J87" s="2">
        <v>30</v>
      </c>
      <c r="K87" s="2">
        <v>31</v>
      </c>
      <c r="L87" s="2">
        <v>24</v>
      </c>
      <c r="M87" s="2">
        <v>26</v>
      </c>
      <c r="N87" s="2">
        <v>52</v>
      </c>
      <c r="O87" s="2">
        <v>13</v>
      </c>
      <c r="P87" s="2">
        <v>55</v>
      </c>
      <c r="Q87" s="72">
        <v>14</v>
      </c>
      <c r="R87" s="32"/>
      <c r="S87" s="52">
        <v>388</v>
      </c>
    </row>
    <row r="88" spans="1:19" x14ac:dyDescent="0.25">
      <c r="A88" s="46" t="s">
        <v>63</v>
      </c>
      <c r="B88" s="71">
        <v>77</v>
      </c>
      <c r="C88" s="2">
        <v>138</v>
      </c>
      <c r="D88" s="2">
        <v>68</v>
      </c>
      <c r="E88" s="2">
        <v>105</v>
      </c>
      <c r="F88" s="2">
        <v>87</v>
      </c>
      <c r="G88" s="2">
        <v>66</v>
      </c>
      <c r="H88" s="2">
        <v>84</v>
      </c>
      <c r="I88" s="2">
        <v>160</v>
      </c>
      <c r="J88" s="2">
        <v>113</v>
      </c>
      <c r="K88" s="2">
        <v>141</v>
      </c>
      <c r="L88" s="2">
        <v>113</v>
      </c>
      <c r="M88" s="2">
        <v>156</v>
      </c>
      <c r="N88" s="2">
        <v>188</v>
      </c>
      <c r="O88" s="2">
        <v>81</v>
      </c>
      <c r="P88" s="2">
        <v>218</v>
      </c>
      <c r="Q88" s="72">
        <v>95</v>
      </c>
      <c r="R88" s="32"/>
      <c r="S88" s="52">
        <v>1890</v>
      </c>
    </row>
    <row r="89" spans="1:19" x14ac:dyDescent="0.25">
      <c r="A89" s="46" t="s">
        <v>62</v>
      </c>
      <c r="B89" s="71">
        <v>35</v>
      </c>
      <c r="C89" s="2">
        <v>70</v>
      </c>
      <c r="D89" s="2">
        <v>44</v>
      </c>
      <c r="E89" s="2">
        <v>52</v>
      </c>
      <c r="F89" s="2">
        <v>38</v>
      </c>
      <c r="G89" s="2">
        <v>42</v>
      </c>
      <c r="H89" s="2">
        <v>45</v>
      </c>
      <c r="I89" s="2">
        <v>59</v>
      </c>
      <c r="J89" s="2">
        <v>38</v>
      </c>
      <c r="K89" s="2">
        <v>88</v>
      </c>
      <c r="L89" s="2">
        <v>61</v>
      </c>
      <c r="M89" s="2">
        <v>54</v>
      </c>
      <c r="N89" s="2">
        <v>121</v>
      </c>
      <c r="O89" s="2">
        <v>30</v>
      </c>
      <c r="P89" s="2">
        <v>141</v>
      </c>
      <c r="Q89" s="72">
        <v>56</v>
      </c>
      <c r="R89" s="32"/>
      <c r="S89" s="52">
        <v>974</v>
      </c>
    </row>
    <row r="90" spans="1:19" x14ac:dyDescent="0.25">
      <c r="A90" s="46" t="s">
        <v>61</v>
      </c>
      <c r="B90" s="71">
        <v>78</v>
      </c>
      <c r="C90" s="2">
        <v>96</v>
      </c>
      <c r="D90" s="2">
        <v>71</v>
      </c>
      <c r="E90" s="2">
        <v>85</v>
      </c>
      <c r="F90" s="2">
        <v>73</v>
      </c>
      <c r="G90" s="2">
        <v>83</v>
      </c>
      <c r="H90" s="2">
        <v>84</v>
      </c>
      <c r="I90" s="2">
        <v>105</v>
      </c>
      <c r="J90" s="2">
        <v>123</v>
      </c>
      <c r="K90" s="2">
        <v>100</v>
      </c>
      <c r="L90" s="2">
        <v>93</v>
      </c>
      <c r="M90" s="2">
        <v>86</v>
      </c>
      <c r="N90" s="2">
        <v>141</v>
      </c>
      <c r="O90" s="2">
        <v>69</v>
      </c>
      <c r="P90" s="2">
        <v>140</v>
      </c>
      <c r="Q90" s="72">
        <v>83</v>
      </c>
      <c r="R90" s="32"/>
      <c r="S90" s="52">
        <v>1510</v>
      </c>
    </row>
    <row r="91" spans="1:19" x14ac:dyDescent="0.25">
      <c r="A91" s="46" t="s">
        <v>60</v>
      </c>
      <c r="B91" s="71">
        <v>49</v>
      </c>
      <c r="C91" s="2">
        <v>52</v>
      </c>
      <c r="D91" s="2">
        <v>42</v>
      </c>
      <c r="E91" s="2">
        <v>52</v>
      </c>
      <c r="F91" s="2">
        <v>48</v>
      </c>
      <c r="G91" s="2">
        <v>52</v>
      </c>
      <c r="H91" s="2">
        <v>45</v>
      </c>
      <c r="I91" s="2">
        <v>66</v>
      </c>
      <c r="J91" s="2">
        <v>63</v>
      </c>
      <c r="K91" s="2">
        <v>74</v>
      </c>
      <c r="L91" s="2">
        <v>58</v>
      </c>
      <c r="M91" s="2">
        <v>62</v>
      </c>
      <c r="N91" s="2">
        <v>86</v>
      </c>
      <c r="O91" s="2">
        <v>64</v>
      </c>
      <c r="P91" s="2">
        <v>93</v>
      </c>
      <c r="Q91" s="72">
        <v>76</v>
      </c>
      <c r="R91" s="32"/>
      <c r="S91" s="52">
        <v>982</v>
      </c>
    </row>
    <row r="92" spans="1:19" x14ac:dyDescent="0.25">
      <c r="A92" s="46" t="s">
        <v>59</v>
      </c>
      <c r="B92" s="71">
        <v>6</v>
      </c>
      <c r="C92" s="2">
        <v>11</v>
      </c>
      <c r="D92" s="2">
        <v>8</v>
      </c>
      <c r="E92" s="2">
        <v>8</v>
      </c>
      <c r="F92" s="2">
        <v>6</v>
      </c>
      <c r="G92" s="2">
        <v>6</v>
      </c>
      <c r="H92" s="2">
        <v>9</v>
      </c>
      <c r="I92" s="2">
        <v>6</v>
      </c>
      <c r="J92" s="2">
        <v>7</v>
      </c>
      <c r="K92" s="2">
        <v>8</v>
      </c>
      <c r="L92" s="2">
        <v>9</v>
      </c>
      <c r="M92" s="2">
        <v>13</v>
      </c>
      <c r="N92" s="2">
        <v>0</v>
      </c>
      <c r="O92" s="2">
        <v>8</v>
      </c>
      <c r="P92" s="2">
        <v>17</v>
      </c>
      <c r="Q92" s="72">
        <v>6</v>
      </c>
      <c r="R92" s="32"/>
      <c r="S92" s="52">
        <v>128</v>
      </c>
    </row>
    <row r="93" spans="1:19" x14ac:dyDescent="0.25">
      <c r="A93" s="46" t="s">
        <v>58</v>
      </c>
      <c r="B93" s="71">
        <v>35</v>
      </c>
      <c r="C93" s="2">
        <v>66</v>
      </c>
      <c r="D93" s="2">
        <v>32</v>
      </c>
      <c r="E93" s="2">
        <v>52</v>
      </c>
      <c r="F93" s="2">
        <v>40</v>
      </c>
      <c r="G93" s="2">
        <v>42</v>
      </c>
      <c r="H93" s="2">
        <v>40</v>
      </c>
      <c r="I93" s="2">
        <v>77</v>
      </c>
      <c r="J93" s="2">
        <v>67</v>
      </c>
      <c r="K93" s="2">
        <v>79</v>
      </c>
      <c r="L93" s="2">
        <v>48</v>
      </c>
      <c r="M93" s="2">
        <v>49</v>
      </c>
      <c r="N93" s="2">
        <v>54</v>
      </c>
      <c r="O93" s="2">
        <v>49</v>
      </c>
      <c r="P93" s="2">
        <v>89</v>
      </c>
      <c r="Q93" s="72">
        <v>55</v>
      </c>
      <c r="R93" s="32"/>
      <c r="S93" s="52">
        <v>874</v>
      </c>
    </row>
    <row r="94" spans="1:19" x14ac:dyDescent="0.25">
      <c r="A94" s="46" t="s">
        <v>57</v>
      </c>
      <c r="B94" s="71">
        <v>50</v>
      </c>
      <c r="C94" s="2">
        <v>84</v>
      </c>
      <c r="D94" s="2">
        <v>44</v>
      </c>
      <c r="E94" s="2">
        <v>57</v>
      </c>
      <c r="F94" s="2">
        <v>30</v>
      </c>
      <c r="G94" s="2">
        <v>41</v>
      </c>
      <c r="H94" s="2">
        <v>52</v>
      </c>
      <c r="I94" s="2">
        <v>101</v>
      </c>
      <c r="J94" s="2">
        <v>73</v>
      </c>
      <c r="K94" s="2">
        <v>69</v>
      </c>
      <c r="L94" s="2">
        <v>51</v>
      </c>
      <c r="M94" s="2">
        <v>67</v>
      </c>
      <c r="N94" s="2">
        <v>99</v>
      </c>
      <c r="O94" s="2">
        <v>27</v>
      </c>
      <c r="P94" s="2">
        <v>141</v>
      </c>
      <c r="Q94" s="72">
        <v>55</v>
      </c>
      <c r="R94" s="32"/>
      <c r="S94" s="52">
        <v>1041</v>
      </c>
    </row>
    <row r="95" spans="1:19" x14ac:dyDescent="0.25">
      <c r="A95" s="46" t="s">
        <v>56</v>
      </c>
      <c r="B95" s="71">
        <v>85</v>
      </c>
      <c r="C95" s="2">
        <v>100</v>
      </c>
      <c r="D95" s="2">
        <v>71</v>
      </c>
      <c r="E95" s="2">
        <v>95</v>
      </c>
      <c r="F95" s="2">
        <v>65</v>
      </c>
      <c r="G95" s="2">
        <v>67</v>
      </c>
      <c r="H95" s="2">
        <v>63</v>
      </c>
      <c r="I95" s="2">
        <v>144</v>
      </c>
      <c r="J95" s="2">
        <v>105</v>
      </c>
      <c r="K95" s="2">
        <v>107</v>
      </c>
      <c r="L95" s="2">
        <v>100</v>
      </c>
      <c r="M95" s="2">
        <v>95</v>
      </c>
      <c r="N95" s="2">
        <v>137</v>
      </c>
      <c r="O95" s="2">
        <v>44</v>
      </c>
      <c r="P95" s="2">
        <v>137</v>
      </c>
      <c r="Q95" s="72">
        <v>72</v>
      </c>
      <c r="R95" s="32"/>
      <c r="S95" s="52">
        <v>1487</v>
      </c>
    </row>
    <row r="96" spans="1:19" x14ac:dyDescent="0.25">
      <c r="A96" s="46" t="s">
        <v>55</v>
      </c>
      <c r="B96" s="71">
        <v>44</v>
      </c>
      <c r="C96" s="2">
        <v>68</v>
      </c>
      <c r="D96" s="2">
        <v>50</v>
      </c>
      <c r="E96" s="2">
        <v>59</v>
      </c>
      <c r="F96" s="2">
        <v>53</v>
      </c>
      <c r="G96" s="2">
        <v>66</v>
      </c>
      <c r="H96" s="2">
        <v>44</v>
      </c>
      <c r="I96" s="2">
        <v>98</v>
      </c>
      <c r="J96" s="2">
        <v>90</v>
      </c>
      <c r="K96" s="2">
        <v>86</v>
      </c>
      <c r="L96" s="2">
        <v>76</v>
      </c>
      <c r="M96" s="2">
        <v>99</v>
      </c>
      <c r="N96" s="2">
        <v>115</v>
      </c>
      <c r="O96" s="2">
        <v>50</v>
      </c>
      <c r="P96" s="2">
        <v>141</v>
      </c>
      <c r="Q96" s="72">
        <v>53</v>
      </c>
      <c r="R96" s="32"/>
      <c r="S96" s="52">
        <v>1192</v>
      </c>
    </row>
    <row r="97" spans="1:19" x14ac:dyDescent="0.25">
      <c r="A97" s="46" t="s">
        <v>54</v>
      </c>
      <c r="B97" s="71">
        <v>28</v>
      </c>
      <c r="C97" s="2">
        <v>44</v>
      </c>
      <c r="D97" s="2">
        <v>25</v>
      </c>
      <c r="E97" s="2">
        <v>31</v>
      </c>
      <c r="F97" s="2">
        <v>25</v>
      </c>
      <c r="G97" s="2">
        <v>32</v>
      </c>
      <c r="H97" s="2">
        <v>29</v>
      </c>
      <c r="I97" s="2">
        <v>43</v>
      </c>
      <c r="J97" s="2">
        <v>43</v>
      </c>
      <c r="K97" s="2">
        <v>43</v>
      </c>
      <c r="L97" s="2">
        <v>40</v>
      </c>
      <c r="M97" s="2">
        <v>46</v>
      </c>
      <c r="N97" s="2">
        <v>52</v>
      </c>
      <c r="O97" s="2">
        <v>17</v>
      </c>
      <c r="P97" s="2">
        <v>73</v>
      </c>
      <c r="Q97" s="72">
        <v>44</v>
      </c>
      <c r="R97" s="32"/>
      <c r="S97" s="52">
        <v>615</v>
      </c>
    </row>
    <row r="98" spans="1:19" x14ac:dyDescent="0.25">
      <c r="A98" s="46" t="s">
        <v>53</v>
      </c>
      <c r="B98" s="71">
        <v>29</v>
      </c>
      <c r="C98" s="2">
        <v>42</v>
      </c>
      <c r="D98" s="2">
        <v>21</v>
      </c>
      <c r="E98" s="2">
        <v>37</v>
      </c>
      <c r="F98" s="2">
        <v>22</v>
      </c>
      <c r="G98" s="2">
        <v>24</v>
      </c>
      <c r="H98" s="2">
        <v>27</v>
      </c>
      <c r="I98" s="2">
        <v>43</v>
      </c>
      <c r="J98" s="2">
        <v>47</v>
      </c>
      <c r="K98" s="2">
        <v>34</v>
      </c>
      <c r="L98" s="2">
        <v>33</v>
      </c>
      <c r="M98" s="2">
        <v>34</v>
      </c>
      <c r="N98" s="2">
        <v>47</v>
      </c>
      <c r="O98" s="2">
        <v>15</v>
      </c>
      <c r="P98" s="2">
        <v>55</v>
      </c>
      <c r="Q98" s="72">
        <v>22</v>
      </c>
      <c r="R98" s="32"/>
      <c r="S98" s="52">
        <v>532</v>
      </c>
    </row>
    <row r="99" spans="1:19" x14ac:dyDescent="0.25">
      <c r="A99" s="46" t="s">
        <v>52</v>
      </c>
      <c r="B99" s="71">
        <v>68</v>
      </c>
      <c r="C99" s="2">
        <v>97</v>
      </c>
      <c r="D99" s="2">
        <v>62</v>
      </c>
      <c r="E99" s="2">
        <v>91</v>
      </c>
      <c r="F99" s="2">
        <v>85</v>
      </c>
      <c r="G99" s="2">
        <v>74</v>
      </c>
      <c r="H99" s="2">
        <v>119</v>
      </c>
      <c r="I99" s="2">
        <v>116</v>
      </c>
      <c r="J99" s="2">
        <v>121</v>
      </c>
      <c r="K99" s="2">
        <v>101</v>
      </c>
      <c r="L99" s="2">
        <v>99</v>
      </c>
      <c r="M99" s="2">
        <v>112</v>
      </c>
      <c r="N99" s="2">
        <v>150</v>
      </c>
      <c r="O99" s="2">
        <v>40</v>
      </c>
      <c r="P99" s="2">
        <v>91</v>
      </c>
      <c r="Q99" s="72">
        <v>67</v>
      </c>
      <c r="R99" s="32"/>
      <c r="S99" s="52">
        <v>1493</v>
      </c>
    </row>
    <row r="100" spans="1:19" x14ac:dyDescent="0.25">
      <c r="A100" s="46" t="s">
        <v>51</v>
      </c>
      <c r="B100" s="71">
        <v>90</v>
      </c>
      <c r="C100" s="2">
        <v>65</v>
      </c>
      <c r="D100" s="2">
        <v>35</v>
      </c>
      <c r="E100" s="2">
        <v>45</v>
      </c>
      <c r="F100" s="2">
        <v>16</v>
      </c>
      <c r="G100" s="2">
        <v>59</v>
      </c>
      <c r="H100" s="2">
        <v>33</v>
      </c>
      <c r="I100" s="2">
        <v>62</v>
      </c>
      <c r="J100" s="2">
        <v>70</v>
      </c>
      <c r="K100" s="2">
        <v>107</v>
      </c>
      <c r="L100" s="2">
        <v>53</v>
      </c>
      <c r="M100" s="2">
        <v>67</v>
      </c>
      <c r="N100" s="2">
        <v>95</v>
      </c>
      <c r="O100" s="2">
        <v>41</v>
      </c>
      <c r="P100" s="2">
        <v>181</v>
      </c>
      <c r="Q100" s="72">
        <v>59</v>
      </c>
      <c r="R100" s="32"/>
      <c r="S100" s="52">
        <v>1078</v>
      </c>
    </row>
    <row r="101" spans="1:19" x14ac:dyDescent="0.25">
      <c r="A101" s="46" t="s">
        <v>50</v>
      </c>
      <c r="B101" s="71">
        <v>35</v>
      </c>
      <c r="C101" s="2">
        <v>65</v>
      </c>
      <c r="D101" s="2">
        <v>33</v>
      </c>
      <c r="E101" s="2">
        <v>49</v>
      </c>
      <c r="F101" s="2">
        <v>32</v>
      </c>
      <c r="G101" s="2">
        <v>33</v>
      </c>
      <c r="H101" s="2">
        <v>32</v>
      </c>
      <c r="I101" s="2">
        <v>48</v>
      </c>
      <c r="J101" s="2">
        <v>73</v>
      </c>
      <c r="K101" s="2">
        <v>76</v>
      </c>
      <c r="L101" s="2">
        <v>50</v>
      </c>
      <c r="M101" s="2">
        <v>58</v>
      </c>
      <c r="N101" s="2">
        <v>95</v>
      </c>
      <c r="O101" s="2">
        <v>36</v>
      </c>
      <c r="P101" s="2">
        <v>81</v>
      </c>
      <c r="Q101" s="72">
        <v>41</v>
      </c>
      <c r="R101" s="32"/>
      <c r="S101" s="52">
        <v>837</v>
      </c>
    </row>
    <row r="102" spans="1:19" x14ac:dyDescent="0.25">
      <c r="A102" s="46" t="s">
        <v>49</v>
      </c>
      <c r="B102" s="71">
        <v>19</v>
      </c>
      <c r="C102" s="2">
        <v>40</v>
      </c>
      <c r="D102" s="2">
        <v>8</v>
      </c>
      <c r="E102" s="2">
        <v>26</v>
      </c>
      <c r="F102" s="2">
        <v>11</v>
      </c>
      <c r="G102" s="2">
        <v>27</v>
      </c>
      <c r="H102" s="2">
        <v>17</v>
      </c>
      <c r="I102" s="2">
        <v>46</v>
      </c>
      <c r="J102" s="2">
        <v>37</v>
      </c>
      <c r="K102" s="2">
        <v>36</v>
      </c>
      <c r="L102" s="2">
        <v>27</v>
      </c>
      <c r="M102" s="2">
        <v>29</v>
      </c>
      <c r="N102" s="2">
        <v>45</v>
      </c>
      <c r="O102" s="2">
        <v>14</v>
      </c>
      <c r="P102" s="2">
        <v>42</v>
      </c>
      <c r="Q102" s="72">
        <v>18</v>
      </c>
      <c r="R102" s="32"/>
      <c r="S102" s="52">
        <v>442</v>
      </c>
    </row>
    <row r="103" spans="1:19" x14ac:dyDescent="0.25">
      <c r="A103" s="46" t="s">
        <v>48</v>
      </c>
      <c r="B103" s="71">
        <v>12</v>
      </c>
      <c r="C103" s="2">
        <v>27</v>
      </c>
      <c r="D103" s="2">
        <v>12</v>
      </c>
      <c r="E103" s="2">
        <v>16</v>
      </c>
      <c r="F103" s="2">
        <v>13</v>
      </c>
      <c r="G103" s="2">
        <v>14</v>
      </c>
      <c r="H103" s="2">
        <v>19</v>
      </c>
      <c r="I103" s="2">
        <v>19</v>
      </c>
      <c r="J103" s="2">
        <v>35</v>
      </c>
      <c r="K103" s="2">
        <v>38</v>
      </c>
      <c r="L103" s="2">
        <v>24</v>
      </c>
      <c r="M103" s="2">
        <v>26</v>
      </c>
      <c r="N103" s="2">
        <v>40</v>
      </c>
      <c r="O103" s="2">
        <v>14</v>
      </c>
      <c r="P103" s="2">
        <v>45</v>
      </c>
      <c r="Q103" s="72">
        <v>17</v>
      </c>
      <c r="R103" s="32"/>
      <c r="S103" s="52">
        <v>371</v>
      </c>
    </row>
    <row r="104" spans="1:19" x14ac:dyDescent="0.25">
      <c r="A104" s="46" t="s">
        <v>47</v>
      </c>
      <c r="B104" s="71">
        <v>45</v>
      </c>
      <c r="C104" s="2">
        <v>78</v>
      </c>
      <c r="D104" s="2">
        <v>52</v>
      </c>
      <c r="E104" s="2">
        <v>55</v>
      </c>
      <c r="F104" s="2">
        <v>53</v>
      </c>
      <c r="G104" s="2">
        <v>60</v>
      </c>
      <c r="H104" s="2">
        <v>52</v>
      </c>
      <c r="I104" s="2">
        <v>80</v>
      </c>
      <c r="J104" s="2">
        <v>126</v>
      </c>
      <c r="K104" s="2">
        <v>89</v>
      </c>
      <c r="L104" s="2">
        <v>80</v>
      </c>
      <c r="M104" s="2">
        <v>83</v>
      </c>
      <c r="N104" s="2">
        <v>112</v>
      </c>
      <c r="O104" s="2">
        <v>44</v>
      </c>
      <c r="P104" s="2">
        <v>106</v>
      </c>
      <c r="Q104" s="72">
        <v>66</v>
      </c>
      <c r="R104" s="32"/>
      <c r="S104" s="52">
        <v>1181</v>
      </c>
    </row>
    <row r="105" spans="1:19" x14ac:dyDescent="0.25">
      <c r="A105" s="46" t="s">
        <v>46</v>
      </c>
      <c r="B105" s="71">
        <v>74</v>
      </c>
      <c r="C105" s="2">
        <v>110</v>
      </c>
      <c r="D105" s="2">
        <v>57</v>
      </c>
      <c r="E105" s="2">
        <v>65</v>
      </c>
      <c r="F105" s="2">
        <v>52</v>
      </c>
      <c r="G105" s="2">
        <v>54</v>
      </c>
      <c r="H105" s="2">
        <v>51</v>
      </c>
      <c r="I105" s="2">
        <v>66</v>
      </c>
      <c r="J105" s="2">
        <v>69</v>
      </c>
      <c r="K105" s="2">
        <v>63</v>
      </c>
      <c r="L105" s="2">
        <v>68</v>
      </c>
      <c r="M105" s="2">
        <v>67</v>
      </c>
      <c r="N105" s="2">
        <v>82</v>
      </c>
      <c r="O105" s="2">
        <v>49</v>
      </c>
      <c r="P105" s="2">
        <v>101</v>
      </c>
      <c r="Q105" s="72">
        <v>39</v>
      </c>
      <c r="R105" s="32"/>
      <c r="S105" s="52">
        <v>1067</v>
      </c>
    </row>
    <row r="106" spans="1:19" x14ac:dyDescent="0.25">
      <c r="A106" s="46" t="s">
        <v>45</v>
      </c>
      <c r="B106" s="71">
        <v>36</v>
      </c>
      <c r="C106" s="2">
        <v>61</v>
      </c>
      <c r="D106" s="2">
        <v>31</v>
      </c>
      <c r="E106" s="2">
        <v>41</v>
      </c>
      <c r="F106" s="2">
        <v>32</v>
      </c>
      <c r="G106" s="2">
        <v>43</v>
      </c>
      <c r="H106" s="2">
        <v>30</v>
      </c>
      <c r="I106" s="2">
        <v>65</v>
      </c>
      <c r="J106" s="2">
        <v>90</v>
      </c>
      <c r="K106" s="2">
        <v>109</v>
      </c>
      <c r="L106" s="2">
        <v>77</v>
      </c>
      <c r="M106" s="2">
        <v>65</v>
      </c>
      <c r="N106" s="2">
        <v>70</v>
      </c>
      <c r="O106" s="2">
        <v>29</v>
      </c>
      <c r="P106" s="2">
        <v>82</v>
      </c>
      <c r="Q106" s="72">
        <v>53</v>
      </c>
      <c r="R106" s="32"/>
      <c r="S106" s="52">
        <v>914</v>
      </c>
    </row>
    <row r="107" spans="1:19" x14ac:dyDescent="0.25">
      <c r="A107" s="46" t="s">
        <v>44</v>
      </c>
      <c r="B107" s="71">
        <v>57</v>
      </c>
      <c r="C107" s="2">
        <v>81</v>
      </c>
      <c r="D107" s="2">
        <v>45</v>
      </c>
      <c r="E107" s="2">
        <v>57</v>
      </c>
      <c r="F107" s="2">
        <v>92</v>
      </c>
      <c r="G107" s="2">
        <v>49</v>
      </c>
      <c r="H107" s="2">
        <v>30</v>
      </c>
      <c r="I107" s="2">
        <v>81</v>
      </c>
      <c r="J107" s="2">
        <v>71</v>
      </c>
      <c r="K107" s="2">
        <v>58</v>
      </c>
      <c r="L107" s="2">
        <v>58</v>
      </c>
      <c r="M107" s="2">
        <v>66</v>
      </c>
      <c r="N107" s="2">
        <v>73</v>
      </c>
      <c r="O107" s="2">
        <v>39</v>
      </c>
      <c r="P107" s="2">
        <v>110</v>
      </c>
      <c r="Q107" s="72">
        <v>48</v>
      </c>
      <c r="R107" s="32"/>
      <c r="S107" s="52">
        <v>1015</v>
      </c>
    </row>
    <row r="108" spans="1:19" x14ac:dyDescent="0.25">
      <c r="A108" s="46" t="s">
        <v>98</v>
      </c>
      <c r="B108" s="71">
        <v>47</v>
      </c>
      <c r="C108" s="2">
        <v>25</v>
      </c>
      <c r="D108" s="2">
        <v>59</v>
      </c>
      <c r="E108" s="2">
        <v>35</v>
      </c>
      <c r="F108" s="2">
        <v>68</v>
      </c>
      <c r="G108" s="2">
        <v>54</v>
      </c>
      <c r="H108" s="2">
        <v>27</v>
      </c>
      <c r="I108" s="2">
        <v>85</v>
      </c>
      <c r="J108" s="2">
        <v>91</v>
      </c>
      <c r="K108" s="2">
        <v>89</v>
      </c>
      <c r="L108" s="2">
        <v>117</v>
      </c>
      <c r="M108" s="2">
        <v>103</v>
      </c>
      <c r="N108" s="2">
        <v>134</v>
      </c>
      <c r="O108" s="2">
        <v>61</v>
      </c>
      <c r="P108" s="2">
        <v>151</v>
      </c>
      <c r="Q108" s="72">
        <v>45</v>
      </c>
      <c r="R108" s="32"/>
      <c r="S108" s="52">
        <v>1191</v>
      </c>
    </row>
    <row r="109" spans="1:19" x14ac:dyDescent="0.25">
      <c r="A109" s="46" t="s">
        <v>97</v>
      </c>
      <c r="B109" s="71">
        <v>42</v>
      </c>
      <c r="C109" s="2">
        <v>125</v>
      </c>
      <c r="D109" s="2">
        <v>72</v>
      </c>
      <c r="E109" s="2">
        <v>97</v>
      </c>
      <c r="F109" s="2">
        <v>100</v>
      </c>
      <c r="G109" s="2">
        <v>93</v>
      </c>
      <c r="H109" s="2">
        <v>107</v>
      </c>
      <c r="I109" s="2">
        <v>98</v>
      </c>
      <c r="J109" s="2">
        <v>117</v>
      </c>
      <c r="K109" s="2">
        <v>81</v>
      </c>
      <c r="L109" s="2">
        <v>91</v>
      </c>
      <c r="M109" s="2">
        <v>84</v>
      </c>
      <c r="N109" s="2">
        <v>102</v>
      </c>
      <c r="O109" s="2">
        <v>70</v>
      </c>
      <c r="P109" s="2">
        <v>119</v>
      </c>
      <c r="Q109" s="72">
        <v>84</v>
      </c>
      <c r="R109" s="32"/>
      <c r="S109" s="52">
        <v>1482</v>
      </c>
    </row>
    <row r="110" spans="1:19" x14ac:dyDescent="0.25">
      <c r="A110" s="46" t="s">
        <v>96</v>
      </c>
      <c r="B110" s="71"/>
      <c r="C110" s="2">
        <v>106</v>
      </c>
      <c r="D110" s="2">
        <v>88</v>
      </c>
      <c r="E110" s="2">
        <v>83</v>
      </c>
      <c r="F110" s="2">
        <v>146</v>
      </c>
      <c r="G110" s="2">
        <v>112</v>
      </c>
      <c r="H110" s="2">
        <v>62</v>
      </c>
      <c r="I110" s="2">
        <v>105</v>
      </c>
      <c r="J110" s="2">
        <v>115</v>
      </c>
      <c r="K110" s="2">
        <v>103</v>
      </c>
      <c r="L110" s="2">
        <v>97</v>
      </c>
      <c r="M110" s="2">
        <v>90</v>
      </c>
      <c r="N110" s="2">
        <v>114</v>
      </c>
      <c r="O110" s="2">
        <v>76</v>
      </c>
      <c r="P110" s="2">
        <v>103</v>
      </c>
      <c r="Q110" s="72">
        <v>72</v>
      </c>
      <c r="R110" s="32"/>
      <c r="S110" s="52">
        <v>1472</v>
      </c>
    </row>
    <row r="111" spans="1:19" x14ac:dyDescent="0.25">
      <c r="A111" s="46" t="s">
        <v>95</v>
      </c>
      <c r="B111" s="71"/>
      <c r="C111" s="2">
        <v>57</v>
      </c>
      <c r="D111" s="2"/>
      <c r="E111" s="2">
        <v>65</v>
      </c>
      <c r="F111" s="2">
        <v>59</v>
      </c>
      <c r="G111" s="2">
        <v>64</v>
      </c>
      <c r="H111" s="2">
        <v>44</v>
      </c>
      <c r="I111" s="2">
        <v>70</v>
      </c>
      <c r="J111" s="2">
        <v>86</v>
      </c>
      <c r="K111" s="2">
        <v>63</v>
      </c>
      <c r="L111" s="2">
        <v>64</v>
      </c>
      <c r="M111" s="2">
        <v>65</v>
      </c>
      <c r="N111" s="2">
        <v>70</v>
      </c>
      <c r="O111" s="2">
        <v>62</v>
      </c>
      <c r="P111" s="2">
        <v>84</v>
      </c>
      <c r="Q111" s="72">
        <v>59</v>
      </c>
      <c r="R111" s="32"/>
      <c r="S111" s="52">
        <v>912</v>
      </c>
    </row>
    <row r="112" spans="1:19" x14ac:dyDescent="0.25">
      <c r="A112" s="46" t="s">
        <v>94</v>
      </c>
      <c r="B112" s="71"/>
      <c r="C112" s="2">
        <v>2</v>
      </c>
      <c r="D112" s="2"/>
      <c r="E112" s="2">
        <v>10</v>
      </c>
      <c r="F112" s="2">
        <v>17</v>
      </c>
      <c r="G112" s="2">
        <v>16</v>
      </c>
      <c r="H112" s="2">
        <v>12</v>
      </c>
      <c r="I112" s="2">
        <v>15</v>
      </c>
      <c r="J112" s="2">
        <v>13</v>
      </c>
      <c r="K112" s="2">
        <v>18</v>
      </c>
      <c r="L112" s="2">
        <v>23</v>
      </c>
      <c r="M112" s="2">
        <v>18</v>
      </c>
      <c r="N112" s="2">
        <v>30</v>
      </c>
      <c r="O112" s="2">
        <v>15</v>
      </c>
      <c r="P112" s="2">
        <v>38</v>
      </c>
      <c r="Q112" s="72">
        <v>15</v>
      </c>
      <c r="R112" s="32"/>
      <c r="S112" s="52">
        <v>242</v>
      </c>
    </row>
    <row r="113" spans="1:19" x14ac:dyDescent="0.25">
      <c r="A113" s="46" t="s">
        <v>93</v>
      </c>
      <c r="B113" s="71"/>
      <c r="C113" s="2">
        <v>14</v>
      </c>
      <c r="D113" s="2"/>
      <c r="E113" s="2">
        <v>50</v>
      </c>
      <c r="F113" s="2">
        <v>53</v>
      </c>
      <c r="G113" s="2">
        <v>48</v>
      </c>
      <c r="H113" s="2">
        <v>31</v>
      </c>
      <c r="I113" s="2">
        <v>48</v>
      </c>
      <c r="J113" s="2">
        <v>54</v>
      </c>
      <c r="K113" s="2">
        <v>50</v>
      </c>
      <c r="L113" s="2">
        <v>43</v>
      </c>
      <c r="M113" s="2">
        <v>55</v>
      </c>
      <c r="N113" s="2">
        <v>40</v>
      </c>
      <c r="O113" s="2">
        <v>48</v>
      </c>
      <c r="P113" s="2">
        <v>70</v>
      </c>
      <c r="Q113" s="72">
        <v>37</v>
      </c>
      <c r="R113" s="32"/>
      <c r="S113" s="52">
        <v>641</v>
      </c>
    </row>
    <row r="114" spans="1:19" x14ac:dyDescent="0.25">
      <c r="A114" s="46" t="s">
        <v>92</v>
      </c>
      <c r="B114" s="71"/>
      <c r="C114" s="2"/>
      <c r="D114" s="2"/>
      <c r="E114" s="2">
        <v>68</v>
      </c>
      <c r="F114" s="2">
        <v>75</v>
      </c>
      <c r="G114" s="2">
        <v>58</v>
      </c>
      <c r="H114" s="2">
        <v>71</v>
      </c>
      <c r="I114" s="2">
        <v>89</v>
      </c>
      <c r="J114" s="2">
        <v>87</v>
      </c>
      <c r="K114" s="2">
        <v>85</v>
      </c>
      <c r="L114" s="2">
        <v>76</v>
      </c>
      <c r="M114" s="2">
        <v>74</v>
      </c>
      <c r="N114" s="2">
        <v>103</v>
      </c>
      <c r="O114" s="2">
        <v>64</v>
      </c>
      <c r="P114" s="2">
        <v>100</v>
      </c>
      <c r="Q114" s="72">
        <v>65</v>
      </c>
      <c r="R114" s="32"/>
      <c r="S114" s="52">
        <v>1015</v>
      </c>
    </row>
    <row r="115" spans="1:19" x14ac:dyDescent="0.25">
      <c r="A115" s="46" t="s">
        <v>91</v>
      </c>
      <c r="B115" s="71"/>
      <c r="C115" s="2"/>
      <c r="D115" s="2"/>
      <c r="E115" s="2"/>
      <c r="F115" s="2">
        <v>50</v>
      </c>
      <c r="G115" s="2">
        <v>65</v>
      </c>
      <c r="H115" s="2">
        <v>51</v>
      </c>
      <c r="I115" s="2">
        <v>62</v>
      </c>
      <c r="J115" s="2">
        <v>63</v>
      </c>
      <c r="K115" s="2">
        <v>59</v>
      </c>
      <c r="L115" s="2">
        <v>51</v>
      </c>
      <c r="M115" s="2">
        <v>71</v>
      </c>
      <c r="N115" s="2">
        <v>74</v>
      </c>
      <c r="O115" s="2">
        <v>62</v>
      </c>
      <c r="P115" s="2">
        <v>77</v>
      </c>
      <c r="Q115" s="72">
        <v>58</v>
      </c>
      <c r="R115" s="32"/>
      <c r="S115" s="52">
        <v>743</v>
      </c>
    </row>
    <row r="116" spans="1:19" x14ac:dyDescent="0.25">
      <c r="A116" s="46" t="s">
        <v>90</v>
      </c>
      <c r="B116" s="71"/>
      <c r="C116" s="2"/>
      <c r="D116" s="2"/>
      <c r="E116" s="2"/>
      <c r="F116" s="2">
        <v>80</v>
      </c>
      <c r="G116" s="2"/>
      <c r="H116" s="2">
        <v>58</v>
      </c>
      <c r="I116" s="2">
        <v>82</v>
      </c>
      <c r="J116" s="2">
        <v>96</v>
      </c>
      <c r="K116" s="2">
        <v>79</v>
      </c>
      <c r="L116" s="2">
        <v>61</v>
      </c>
      <c r="M116" s="2">
        <v>95</v>
      </c>
      <c r="N116" s="2">
        <v>74</v>
      </c>
      <c r="O116" s="2">
        <v>35</v>
      </c>
      <c r="P116" s="2">
        <v>70</v>
      </c>
      <c r="Q116" s="72">
        <v>48</v>
      </c>
      <c r="R116" s="32"/>
      <c r="S116" s="52">
        <v>778</v>
      </c>
    </row>
    <row r="117" spans="1:19" x14ac:dyDescent="0.25">
      <c r="A117" s="46" t="s">
        <v>89</v>
      </c>
      <c r="B117" s="71"/>
      <c r="C117" s="2"/>
      <c r="D117" s="2"/>
      <c r="E117" s="2"/>
      <c r="F117" s="2"/>
      <c r="G117" s="2"/>
      <c r="H117" s="2">
        <v>67</v>
      </c>
      <c r="I117" s="2">
        <v>66</v>
      </c>
      <c r="J117" s="2">
        <v>67</v>
      </c>
      <c r="K117" s="2">
        <v>61</v>
      </c>
      <c r="L117" s="2">
        <v>62</v>
      </c>
      <c r="M117" s="2">
        <v>54</v>
      </c>
      <c r="N117" s="2">
        <v>73</v>
      </c>
      <c r="O117" s="2">
        <v>53</v>
      </c>
      <c r="P117" s="2">
        <v>94</v>
      </c>
      <c r="Q117" s="72">
        <v>62</v>
      </c>
      <c r="R117" s="32"/>
      <c r="S117" s="52">
        <v>659</v>
      </c>
    </row>
    <row r="118" spans="1:19" x14ac:dyDescent="0.25">
      <c r="A118" s="46" t="s">
        <v>88</v>
      </c>
      <c r="B118" s="71"/>
      <c r="C118" s="2"/>
      <c r="D118" s="2"/>
      <c r="E118" s="2"/>
      <c r="F118" s="2"/>
      <c r="G118" s="2"/>
      <c r="H118" s="2">
        <v>0</v>
      </c>
      <c r="I118" s="2">
        <v>17</v>
      </c>
      <c r="J118" s="2">
        <v>18</v>
      </c>
      <c r="K118" s="2">
        <v>11</v>
      </c>
      <c r="L118" s="2">
        <v>17</v>
      </c>
      <c r="M118" s="2">
        <v>13</v>
      </c>
      <c r="N118" s="2">
        <v>8</v>
      </c>
      <c r="O118" s="2">
        <v>6</v>
      </c>
      <c r="P118" s="2">
        <v>13</v>
      </c>
      <c r="Q118" s="72">
        <v>3</v>
      </c>
      <c r="R118" s="32"/>
      <c r="S118" s="52">
        <v>106</v>
      </c>
    </row>
    <row r="119" spans="1:19" x14ac:dyDescent="0.25">
      <c r="A119" s="46" t="s">
        <v>87</v>
      </c>
      <c r="B119" s="71"/>
      <c r="C119" s="2"/>
      <c r="D119" s="2"/>
      <c r="E119" s="2"/>
      <c r="F119" s="2"/>
      <c r="G119" s="2"/>
      <c r="H119" s="2">
        <v>41</v>
      </c>
      <c r="I119" s="2">
        <v>100</v>
      </c>
      <c r="J119" s="2">
        <v>77</v>
      </c>
      <c r="K119" s="2">
        <v>86</v>
      </c>
      <c r="L119" s="2">
        <v>80</v>
      </c>
      <c r="M119" s="2">
        <v>62</v>
      </c>
      <c r="N119" s="2">
        <v>73</v>
      </c>
      <c r="O119" s="2">
        <v>62</v>
      </c>
      <c r="P119" s="2">
        <v>162</v>
      </c>
      <c r="Q119" s="72">
        <v>62</v>
      </c>
      <c r="R119" s="32"/>
      <c r="S119" s="52">
        <v>805</v>
      </c>
    </row>
    <row r="120" spans="1:19" x14ac:dyDescent="0.25">
      <c r="A120" s="46" t="s">
        <v>86</v>
      </c>
      <c r="B120" s="71"/>
      <c r="C120" s="2"/>
      <c r="D120" s="2"/>
      <c r="E120" s="2"/>
      <c r="F120" s="2"/>
      <c r="G120" s="2"/>
      <c r="H120" s="2"/>
      <c r="I120" s="2">
        <v>59</v>
      </c>
      <c r="J120" s="2">
        <v>47</v>
      </c>
      <c r="K120" s="2">
        <v>49</v>
      </c>
      <c r="L120" s="2">
        <v>53</v>
      </c>
      <c r="M120" s="2">
        <v>77</v>
      </c>
      <c r="N120" s="2">
        <v>83</v>
      </c>
      <c r="O120" s="2">
        <v>155</v>
      </c>
      <c r="P120" s="2">
        <v>138</v>
      </c>
      <c r="Q120" s="72">
        <v>104</v>
      </c>
      <c r="R120" s="32"/>
      <c r="S120" s="52">
        <v>765</v>
      </c>
    </row>
    <row r="121" spans="1:19" x14ac:dyDescent="0.25">
      <c r="A121" s="46" t="s">
        <v>85</v>
      </c>
      <c r="B121" s="71"/>
      <c r="C121" s="2"/>
      <c r="D121" s="2"/>
      <c r="E121" s="2"/>
      <c r="F121" s="2"/>
      <c r="G121" s="2"/>
      <c r="H121" s="2"/>
      <c r="I121" s="2">
        <v>85</v>
      </c>
      <c r="J121" s="2">
        <v>59</v>
      </c>
      <c r="K121" s="2">
        <v>36</v>
      </c>
      <c r="L121" s="2">
        <v>75</v>
      </c>
      <c r="M121" s="2">
        <v>72</v>
      </c>
      <c r="N121" s="2">
        <v>50</v>
      </c>
      <c r="O121" s="2">
        <v>32</v>
      </c>
      <c r="P121" s="2">
        <v>69</v>
      </c>
      <c r="Q121" s="72">
        <v>74</v>
      </c>
      <c r="R121" s="32"/>
      <c r="S121" s="52">
        <v>552</v>
      </c>
    </row>
    <row r="122" spans="1:19" x14ac:dyDescent="0.25">
      <c r="A122" s="46" t="s">
        <v>84</v>
      </c>
      <c r="B122" s="71"/>
      <c r="C122" s="2"/>
      <c r="D122" s="2"/>
      <c r="E122" s="2"/>
      <c r="F122" s="2"/>
      <c r="G122" s="2"/>
      <c r="H122" s="2"/>
      <c r="I122" s="2">
        <v>106</v>
      </c>
      <c r="J122" s="2">
        <v>71</v>
      </c>
      <c r="K122" s="2">
        <v>64</v>
      </c>
      <c r="L122" s="2">
        <v>65</v>
      </c>
      <c r="M122" s="2">
        <v>69</v>
      </c>
      <c r="N122" s="2">
        <v>71</v>
      </c>
      <c r="O122" s="2"/>
      <c r="P122" s="2">
        <v>98</v>
      </c>
      <c r="Q122" s="72">
        <v>47</v>
      </c>
      <c r="R122" s="32"/>
      <c r="S122" s="52">
        <v>591</v>
      </c>
    </row>
    <row r="123" spans="1:19" x14ac:dyDescent="0.25">
      <c r="A123" s="46" t="s">
        <v>83</v>
      </c>
      <c r="B123" s="71"/>
      <c r="C123" s="2"/>
      <c r="D123" s="2"/>
      <c r="E123" s="2"/>
      <c r="F123" s="2"/>
      <c r="G123" s="2"/>
      <c r="H123" s="2"/>
      <c r="I123" s="2">
        <v>57</v>
      </c>
      <c r="J123" s="2">
        <v>34</v>
      </c>
      <c r="K123" s="2">
        <v>48</v>
      </c>
      <c r="L123" s="2">
        <v>51</v>
      </c>
      <c r="M123" s="2">
        <v>53</v>
      </c>
      <c r="N123" s="2">
        <v>59</v>
      </c>
      <c r="O123" s="2"/>
      <c r="P123" s="2">
        <v>105</v>
      </c>
      <c r="Q123" s="72"/>
      <c r="R123" s="32"/>
      <c r="S123" s="52">
        <v>407</v>
      </c>
    </row>
    <row r="124" spans="1:19" x14ac:dyDescent="0.25">
      <c r="A124" s="46" t="s">
        <v>82</v>
      </c>
      <c r="B124" s="71"/>
      <c r="C124" s="2"/>
      <c r="D124" s="2"/>
      <c r="E124" s="2"/>
      <c r="F124" s="2"/>
      <c r="G124" s="2"/>
      <c r="H124" s="2"/>
      <c r="I124" s="2">
        <v>176</v>
      </c>
      <c r="J124" s="2"/>
      <c r="K124" s="2">
        <v>170</v>
      </c>
      <c r="L124" s="2">
        <v>88</v>
      </c>
      <c r="M124" s="2">
        <v>83</v>
      </c>
      <c r="N124" s="2">
        <v>123</v>
      </c>
      <c r="O124" s="2"/>
      <c r="P124" s="2">
        <v>180</v>
      </c>
      <c r="Q124" s="72"/>
      <c r="R124" s="32"/>
      <c r="S124" s="52">
        <v>820</v>
      </c>
    </row>
    <row r="125" spans="1:19" x14ac:dyDescent="0.25">
      <c r="A125" s="46" t="s">
        <v>81</v>
      </c>
      <c r="B125" s="71"/>
      <c r="C125" s="2"/>
      <c r="D125" s="2"/>
      <c r="E125" s="2"/>
      <c r="F125" s="2"/>
      <c r="G125" s="2"/>
      <c r="H125" s="2"/>
      <c r="I125" s="2">
        <v>123</v>
      </c>
      <c r="J125" s="2"/>
      <c r="K125" s="2">
        <v>280</v>
      </c>
      <c r="L125" s="2">
        <v>218</v>
      </c>
      <c r="M125" s="2">
        <v>147</v>
      </c>
      <c r="N125" s="2"/>
      <c r="O125" s="2"/>
      <c r="P125" s="2">
        <v>87</v>
      </c>
      <c r="Q125" s="72"/>
      <c r="R125" s="32"/>
      <c r="S125" s="52">
        <v>855</v>
      </c>
    </row>
    <row r="126" spans="1:19" x14ac:dyDescent="0.25">
      <c r="A126" s="46" t="s">
        <v>80</v>
      </c>
      <c r="B126" s="71"/>
      <c r="C126" s="2"/>
      <c r="D126" s="2"/>
      <c r="E126" s="2"/>
      <c r="F126" s="2"/>
      <c r="G126" s="2"/>
      <c r="H126" s="2"/>
      <c r="I126" s="2">
        <v>110</v>
      </c>
      <c r="J126" s="2"/>
      <c r="K126" s="2">
        <v>95</v>
      </c>
      <c r="L126" s="2">
        <v>78</v>
      </c>
      <c r="M126" s="2">
        <v>40</v>
      </c>
      <c r="N126" s="2"/>
      <c r="O126" s="2"/>
      <c r="P126" s="2"/>
      <c r="Q126" s="72"/>
      <c r="R126" s="32"/>
      <c r="S126" s="52">
        <v>323</v>
      </c>
    </row>
    <row r="127" spans="1:19" x14ac:dyDescent="0.25">
      <c r="A127" s="46" t="s">
        <v>79</v>
      </c>
      <c r="B127" s="71"/>
      <c r="C127" s="2"/>
      <c r="D127" s="2"/>
      <c r="E127" s="2"/>
      <c r="F127" s="2"/>
      <c r="G127" s="2"/>
      <c r="H127" s="2"/>
      <c r="I127" s="2">
        <v>31</v>
      </c>
      <c r="J127" s="2"/>
      <c r="K127" s="2">
        <v>152</v>
      </c>
      <c r="L127" s="2">
        <v>0</v>
      </c>
      <c r="M127" s="2"/>
      <c r="N127" s="2"/>
      <c r="O127" s="2"/>
      <c r="P127" s="2"/>
      <c r="Q127" s="72"/>
      <c r="R127" s="32"/>
      <c r="S127" s="52">
        <v>183</v>
      </c>
    </row>
    <row r="128" spans="1:19" x14ac:dyDescent="0.25">
      <c r="A128" s="46" t="s">
        <v>78</v>
      </c>
      <c r="B128" s="71"/>
      <c r="C128" s="2"/>
      <c r="D128" s="2"/>
      <c r="E128" s="2"/>
      <c r="F128" s="2"/>
      <c r="G128" s="2"/>
      <c r="H128" s="2"/>
      <c r="I128" s="2">
        <v>69</v>
      </c>
      <c r="J128" s="2"/>
      <c r="K128" s="2">
        <v>79</v>
      </c>
      <c r="L128" s="2">
        <v>176</v>
      </c>
      <c r="M128" s="2"/>
      <c r="N128" s="2"/>
      <c r="O128" s="2"/>
      <c r="P128" s="2"/>
      <c r="Q128" s="72"/>
      <c r="R128" s="32"/>
      <c r="S128" s="52">
        <v>324</v>
      </c>
    </row>
    <row r="129" spans="1:19" x14ac:dyDescent="0.25">
      <c r="A129" s="46" t="s">
        <v>77</v>
      </c>
      <c r="B129" s="71"/>
      <c r="C129" s="2"/>
      <c r="D129" s="2"/>
      <c r="E129" s="2"/>
      <c r="F129" s="2"/>
      <c r="G129" s="2"/>
      <c r="H129" s="2"/>
      <c r="I129" s="2">
        <v>115</v>
      </c>
      <c r="J129" s="2"/>
      <c r="K129" s="2">
        <v>118</v>
      </c>
      <c r="L129" s="2">
        <v>96</v>
      </c>
      <c r="M129" s="2"/>
      <c r="N129" s="2"/>
      <c r="O129" s="2"/>
      <c r="P129" s="2"/>
      <c r="Q129" s="72"/>
      <c r="R129" s="32"/>
      <c r="S129" s="52">
        <v>329</v>
      </c>
    </row>
    <row r="130" spans="1:19" x14ac:dyDescent="0.25">
      <c r="A130" s="46" t="s">
        <v>76</v>
      </c>
      <c r="B130" s="71"/>
      <c r="C130" s="2"/>
      <c r="D130" s="2"/>
      <c r="E130" s="2"/>
      <c r="F130" s="2"/>
      <c r="G130" s="2"/>
      <c r="H130" s="2"/>
      <c r="I130" s="2">
        <v>40</v>
      </c>
      <c r="J130" s="2"/>
      <c r="K130" s="2">
        <v>94</v>
      </c>
      <c r="L130" s="2">
        <v>60</v>
      </c>
      <c r="M130" s="2"/>
      <c r="N130" s="2"/>
      <c r="O130" s="2"/>
      <c r="P130" s="2"/>
      <c r="Q130" s="72"/>
      <c r="R130" s="32"/>
      <c r="S130" s="52">
        <v>194</v>
      </c>
    </row>
    <row r="131" spans="1:19" ht="15.75" thickBot="1" x14ac:dyDescent="0.3">
      <c r="A131" s="47" t="s">
        <v>75</v>
      </c>
      <c r="B131" s="73"/>
      <c r="C131" s="8"/>
      <c r="D131" s="8"/>
      <c r="E131" s="8"/>
      <c r="F131" s="8"/>
      <c r="G131" s="8"/>
      <c r="H131" s="8"/>
      <c r="I131" s="8">
        <v>5</v>
      </c>
      <c r="J131" s="8"/>
      <c r="K131" s="8">
        <v>8</v>
      </c>
      <c r="L131" s="8"/>
      <c r="M131" s="8"/>
      <c r="N131" s="8"/>
      <c r="O131" s="8"/>
      <c r="P131" s="8"/>
      <c r="Q131" s="74"/>
      <c r="R131" s="32"/>
      <c r="S131" s="55">
        <v>13</v>
      </c>
    </row>
    <row r="132" spans="1:19" ht="15.75" thickBot="1" x14ac:dyDescent="0.3"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</row>
    <row r="133" spans="1:19" ht="15" customHeight="1" x14ac:dyDescent="0.25">
      <c r="A133" s="113" t="s">
        <v>10</v>
      </c>
      <c r="B133" s="97" t="s">
        <v>11</v>
      </c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2"/>
      <c r="S133" s="111" t="s">
        <v>14</v>
      </c>
    </row>
    <row r="134" spans="1:19" ht="15.75" thickBot="1" x14ac:dyDescent="0.3">
      <c r="A134" s="114"/>
      <c r="B134" s="19">
        <v>101</v>
      </c>
      <c r="C134" s="20">
        <v>102</v>
      </c>
      <c r="D134" s="20">
        <v>103</v>
      </c>
      <c r="E134" s="20">
        <v>104</v>
      </c>
      <c r="F134" s="20">
        <v>105</v>
      </c>
      <c r="G134" s="20">
        <v>106</v>
      </c>
      <c r="H134" s="20">
        <v>107</v>
      </c>
      <c r="I134" s="20">
        <v>108</v>
      </c>
      <c r="J134" s="20">
        <v>109</v>
      </c>
      <c r="K134" s="20">
        <v>110</v>
      </c>
      <c r="L134" s="20">
        <v>111</v>
      </c>
      <c r="M134" s="20">
        <v>112</v>
      </c>
      <c r="N134" s="20">
        <v>113</v>
      </c>
      <c r="O134" s="20">
        <v>114</v>
      </c>
      <c r="P134" s="20">
        <v>115</v>
      </c>
      <c r="Q134" s="66">
        <v>116</v>
      </c>
      <c r="S134" s="112"/>
    </row>
    <row r="135" spans="1:19" x14ac:dyDescent="0.25">
      <c r="A135" s="45" t="s">
        <v>138</v>
      </c>
      <c r="B135" s="6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>
        <v>163.51516000000001</v>
      </c>
      <c r="P135" s="6"/>
      <c r="Q135" s="69">
        <v>52.785810000000005</v>
      </c>
      <c r="R135" s="32"/>
      <c r="S135" s="70">
        <v>216.30097000000001</v>
      </c>
    </row>
    <row r="136" spans="1:19" x14ac:dyDescent="0.25">
      <c r="A136" s="46" t="s">
        <v>139</v>
      </c>
      <c r="B136" s="7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>
        <v>11.853063999999998</v>
      </c>
      <c r="P136" s="2"/>
      <c r="Q136" s="72">
        <v>4.7479300000000002</v>
      </c>
      <c r="R136" s="32"/>
      <c r="S136" s="52">
        <v>16.600994</v>
      </c>
    </row>
    <row r="137" spans="1:19" x14ac:dyDescent="0.25">
      <c r="A137" s="46" t="s">
        <v>140</v>
      </c>
      <c r="B137" s="71">
        <v>82.911708000000004</v>
      </c>
      <c r="C137" s="2">
        <v>33.053439999999995</v>
      </c>
      <c r="D137" s="2">
        <v>40.912171999999998</v>
      </c>
      <c r="E137" s="2">
        <v>32.170515000000002</v>
      </c>
      <c r="F137" s="2"/>
      <c r="G137" s="2">
        <v>175.77193199999999</v>
      </c>
      <c r="H137" s="2"/>
      <c r="I137" s="2"/>
      <c r="J137" s="2"/>
      <c r="K137" s="2"/>
      <c r="L137" s="2"/>
      <c r="M137" s="2"/>
      <c r="N137" s="2"/>
      <c r="O137" s="2">
        <v>42.148677999999997</v>
      </c>
      <c r="P137" s="2"/>
      <c r="Q137" s="72">
        <v>10.668209999999998</v>
      </c>
      <c r="R137" s="32"/>
      <c r="S137" s="52">
        <v>417.63665499999996</v>
      </c>
    </row>
    <row r="138" spans="1:19" x14ac:dyDescent="0.25">
      <c r="A138" s="46" t="s">
        <v>141</v>
      </c>
      <c r="B138" s="71">
        <v>35.082374999999999</v>
      </c>
      <c r="C138" s="2">
        <v>20.765131999999998</v>
      </c>
      <c r="D138" s="2">
        <v>20.294631000000003</v>
      </c>
      <c r="E138" s="2">
        <v>32.807395</v>
      </c>
      <c r="F138" s="2"/>
      <c r="G138" s="2">
        <v>15.654168</v>
      </c>
      <c r="H138" s="2"/>
      <c r="I138" s="2"/>
      <c r="J138" s="2">
        <v>11.010999999999999</v>
      </c>
      <c r="K138" s="2"/>
      <c r="L138" s="2">
        <v>5.7960000000000003</v>
      </c>
      <c r="M138" s="2"/>
      <c r="N138" s="2"/>
      <c r="O138" s="2">
        <v>20.528028000000003</v>
      </c>
      <c r="P138" s="2"/>
      <c r="Q138" s="72">
        <v>5.4508649999999994</v>
      </c>
      <c r="R138" s="32"/>
      <c r="S138" s="52">
        <v>167.38959399999999</v>
      </c>
    </row>
    <row r="139" spans="1:19" x14ac:dyDescent="0.25">
      <c r="A139" s="46" t="s">
        <v>142</v>
      </c>
      <c r="B139" s="71">
        <v>26.685327000000001</v>
      </c>
      <c r="C139" s="2">
        <v>10.446185999999999</v>
      </c>
      <c r="D139" s="2">
        <v>15.389250000000001</v>
      </c>
      <c r="E139" s="2">
        <v>16.161261</v>
      </c>
      <c r="F139" s="2"/>
      <c r="G139" s="2">
        <v>9.5340109999999996</v>
      </c>
      <c r="H139" s="2"/>
      <c r="I139" s="2"/>
      <c r="J139" s="2">
        <v>1.6906400000000001</v>
      </c>
      <c r="K139" s="2"/>
      <c r="L139" s="2">
        <v>2.1473040000000001</v>
      </c>
      <c r="M139" s="2"/>
      <c r="N139" s="2"/>
      <c r="O139" s="2">
        <v>15.048431999999998</v>
      </c>
      <c r="P139" s="2"/>
      <c r="Q139" s="72">
        <v>4.9141680000000001</v>
      </c>
      <c r="R139" s="32"/>
      <c r="S139" s="52">
        <v>102.01657900000002</v>
      </c>
    </row>
    <row r="140" spans="1:19" x14ac:dyDescent="0.25">
      <c r="A140" s="46" t="s">
        <v>143</v>
      </c>
      <c r="B140" s="71">
        <v>8.5607999999999986</v>
      </c>
      <c r="C140" s="2">
        <v>2.7675000000000001</v>
      </c>
      <c r="D140" s="2">
        <v>9.7137000000000011</v>
      </c>
      <c r="E140" s="2">
        <v>2.7330000000000001</v>
      </c>
      <c r="F140" s="2">
        <v>451.54940000000005</v>
      </c>
      <c r="G140" s="2">
        <v>1.7190000000000001</v>
      </c>
      <c r="H140" s="2">
        <v>84.134699999999995</v>
      </c>
      <c r="I140" s="2"/>
      <c r="J140" s="2">
        <v>1.2330000000000001</v>
      </c>
      <c r="K140" s="2"/>
      <c r="L140" s="2">
        <v>1.4168000000000003</v>
      </c>
      <c r="M140" s="2"/>
      <c r="N140" s="2"/>
      <c r="O140" s="2">
        <v>15.038400000000001</v>
      </c>
      <c r="P140" s="2"/>
      <c r="Q140" s="72">
        <v>3.9668999999999999</v>
      </c>
      <c r="R140" s="32"/>
      <c r="S140" s="52">
        <v>582.83319999999992</v>
      </c>
    </row>
    <row r="141" spans="1:19" x14ac:dyDescent="0.25">
      <c r="A141" s="46" t="s">
        <v>144</v>
      </c>
      <c r="B141" s="71">
        <v>6.8177999999999992</v>
      </c>
      <c r="C141" s="2">
        <v>3.4016999999999999</v>
      </c>
      <c r="D141" s="2">
        <v>8.1702000000000012</v>
      </c>
      <c r="E141" s="2">
        <v>4.9325000000000001</v>
      </c>
      <c r="F141" s="2">
        <v>227.86919999999998</v>
      </c>
      <c r="G141" s="2">
        <v>7.6032000000000002</v>
      </c>
      <c r="H141" s="2">
        <v>111.3668</v>
      </c>
      <c r="I141" s="2">
        <v>8.0351999999999997</v>
      </c>
      <c r="J141" s="2">
        <v>0.51839999999999997</v>
      </c>
      <c r="K141" s="2">
        <v>1.508</v>
      </c>
      <c r="L141" s="2">
        <v>1.2087000000000001</v>
      </c>
      <c r="M141" s="2">
        <v>1.0529999999999999</v>
      </c>
      <c r="N141" s="2">
        <v>5.5475000000000003</v>
      </c>
      <c r="O141" s="2">
        <v>12.342400000000001</v>
      </c>
      <c r="P141" s="2">
        <v>2.38</v>
      </c>
      <c r="Q141" s="72">
        <v>4.9776000000000007</v>
      </c>
      <c r="R141" s="32"/>
      <c r="S141" s="52">
        <v>407.73219999999998</v>
      </c>
    </row>
    <row r="142" spans="1:19" x14ac:dyDescent="0.25">
      <c r="A142" s="46" t="s">
        <v>145</v>
      </c>
      <c r="B142" s="71">
        <v>2.276491</v>
      </c>
      <c r="C142" s="2">
        <v>0.86861599999999994</v>
      </c>
      <c r="D142" s="2">
        <v>2.5580099999999999</v>
      </c>
      <c r="E142" s="2">
        <v>2.8076749999999997</v>
      </c>
      <c r="F142" s="2">
        <v>144.50210800000002</v>
      </c>
      <c r="G142" s="2">
        <v>2.2569900000000001</v>
      </c>
      <c r="H142" s="2">
        <v>48.755322</v>
      </c>
      <c r="I142" s="2">
        <v>1.925165</v>
      </c>
      <c r="J142" s="2">
        <v>0.98088200000000003</v>
      </c>
      <c r="K142" s="2">
        <v>0.74183399999999999</v>
      </c>
      <c r="L142" s="2">
        <v>0.57509199999999994</v>
      </c>
      <c r="M142" s="2">
        <v>0.99415999999999993</v>
      </c>
      <c r="N142" s="2">
        <v>3.8041199999999997</v>
      </c>
      <c r="O142" s="2">
        <v>7.3080950000000007</v>
      </c>
      <c r="P142" s="2">
        <v>1.96</v>
      </c>
      <c r="Q142" s="72">
        <v>4.3388589999999994</v>
      </c>
      <c r="R142" s="32"/>
      <c r="S142" s="52">
        <v>226.6534190000001</v>
      </c>
    </row>
    <row r="143" spans="1:19" x14ac:dyDescent="0.25">
      <c r="A143" s="46" t="s">
        <v>146</v>
      </c>
      <c r="B143" s="71">
        <v>8.9051559999999998</v>
      </c>
      <c r="C143" s="2">
        <v>4.6713000000000005</v>
      </c>
      <c r="D143" s="2">
        <v>11.516442000000001</v>
      </c>
      <c r="E143" s="2">
        <v>6.9490199999999991</v>
      </c>
      <c r="F143" s="2">
        <v>97.252001000000007</v>
      </c>
      <c r="G143" s="2">
        <v>6.7735640000000004</v>
      </c>
      <c r="H143" s="2">
        <v>32.563693999999998</v>
      </c>
      <c r="I143" s="2">
        <v>3.7990190000000004</v>
      </c>
      <c r="J143" s="2">
        <v>2.123786</v>
      </c>
      <c r="K143" s="2">
        <v>1.4790600000000003</v>
      </c>
      <c r="L143" s="2">
        <v>2.4892800000000004</v>
      </c>
      <c r="M143" s="2">
        <v>1.3590599999999999</v>
      </c>
      <c r="N143" s="2">
        <v>1.6572</v>
      </c>
      <c r="O143" s="2">
        <v>28.240959999999998</v>
      </c>
      <c r="P143" s="2">
        <v>2.6532719999999999</v>
      </c>
      <c r="Q143" s="72">
        <v>11.681662000000001</v>
      </c>
      <c r="R143" s="32"/>
      <c r="S143" s="52">
        <v>224.11447599999997</v>
      </c>
    </row>
    <row r="144" spans="1:19" x14ac:dyDescent="0.25">
      <c r="A144" s="46" t="s">
        <v>147</v>
      </c>
      <c r="B144" s="71">
        <v>9.3806180000000001</v>
      </c>
      <c r="C144" s="2">
        <v>4.4865000000000004</v>
      </c>
      <c r="D144" s="2">
        <v>6.7245789999999994</v>
      </c>
      <c r="E144" s="2">
        <v>6.1668000000000003</v>
      </c>
      <c r="F144" s="2">
        <v>30.461441999999998</v>
      </c>
      <c r="G144" s="2">
        <v>3.323788</v>
      </c>
      <c r="H144" s="2">
        <v>5.8460749999999999</v>
      </c>
      <c r="I144" s="2">
        <v>2.4755289999999999</v>
      </c>
      <c r="J144" s="2">
        <v>1.972272</v>
      </c>
      <c r="K144" s="2">
        <v>2.3259840000000001</v>
      </c>
      <c r="L144" s="2">
        <v>2.0049839999999999</v>
      </c>
      <c r="M144" s="2">
        <v>4.2272720000000001</v>
      </c>
      <c r="N144" s="2">
        <v>3.5283199999999999</v>
      </c>
      <c r="O144" s="2">
        <v>8.056635</v>
      </c>
      <c r="P144" s="2">
        <v>3.450612</v>
      </c>
      <c r="Q144" s="72">
        <v>6.4334880000000005</v>
      </c>
      <c r="R144" s="32"/>
      <c r="S144" s="52">
        <v>100.864898</v>
      </c>
    </row>
    <row r="145" spans="1:19" x14ac:dyDescent="0.25">
      <c r="A145" s="46" t="s">
        <v>148</v>
      </c>
      <c r="B145" s="71">
        <v>5.2990000000000004</v>
      </c>
      <c r="C145" s="2">
        <v>2.3822999999999999</v>
      </c>
      <c r="D145" s="2">
        <v>3.4045000000000001</v>
      </c>
      <c r="E145" s="2">
        <v>4.9799000000000007</v>
      </c>
      <c r="F145" s="2">
        <v>4.7501999999999995</v>
      </c>
      <c r="G145" s="2">
        <v>2.9843000000000002</v>
      </c>
      <c r="H145" s="2">
        <v>4.2160000000000002</v>
      </c>
      <c r="I145" s="2">
        <v>0.41699999999999998</v>
      </c>
      <c r="J145" s="2">
        <v>1.0781999999999998</v>
      </c>
      <c r="K145" s="2">
        <v>0.47070000000000006</v>
      </c>
      <c r="L145" s="2">
        <v>0.54120000000000001</v>
      </c>
      <c r="M145" s="2">
        <v>0.78449999999999998</v>
      </c>
      <c r="N145" s="2">
        <v>0.5697000000000001</v>
      </c>
      <c r="O145" s="2">
        <v>9.1171000000000006</v>
      </c>
      <c r="P145" s="2">
        <v>0.50879999999999992</v>
      </c>
      <c r="Q145" s="72">
        <v>7.07</v>
      </c>
      <c r="R145" s="32"/>
      <c r="S145" s="52">
        <v>48.573400000000007</v>
      </c>
    </row>
    <row r="146" spans="1:19" x14ac:dyDescent="0.25">
      <c r="A146" s="46" t="s">
        <v>149</v>
      </c>
      <c r="B146" s="71">
        <v>6.056</v>
      </c>
      <c r="C146" s="2">
        <v>1.3234999999999999</v>
      </c>
      <c r="D146" s="2">
        <v>5.8804999999999996</v>
      </c>
      <c r="E146" s="2">
        <v>5.7662000000000004</v>
      </c>
      <c r="F146" s="2">
        <v>8.444799999999999</v>
      </c>
      <c r="G146" s="2">
        <v>3.7982000000000005</v>
      </c>
      <c r="H146" s="2">
        <v>3.968</v>
      </c>
      <c r="I146" s="2">
        <v>1.39</v>
      </c>
      <c r="J146" s="2">
        <v>1.2578999999999998</v>
      </c>
      <c r="K146" s="2">
        <v>0.78449999999999998</v>
      </c>
      <c r="L146" s="2">
        <v>1.6236000000000002</v>
      </c>
      <c r="M146" s="2">
        <v>0.78449999999999998</v>
      </c>
      <c r="N146" s="2">
        <v>0.94950000000000001</v>
      </c>
      <c r="O146" s="2">
        <v>21.469300000000004</v>
      </c>
      <c r="P146" s="2">
        <v>1.5263999999999998</v>
      </c>
      <c r="Q146" s="72">
        <v>16.119600000000002</v>
      </c>
      <c r="R146" s="32"/>
      <c r="S146" s="52">
        <v>81.142500000000013</v>
      </c>
    </row>
    <row r="147" spans="1:19" x14ac:dyDescent="0.25">
      <c r="A147" s="46" t="s">
        <v>150</v>
      </c>
      <c r="B147" s="71">
        <v>11.855403000000001</v>
      </c>
      <c r="C147" s="2">
        <v>10.263456</v>
      </c>
      <c r="D147" s="2">
        <v>12.353116</v>
      </c>
      <c r="E147" s="2">
        <v>9.6937060000000006</v>
      </c>
      <c r="F147" s="2">
        <v>8.3080069999999999</v>
      </c>
      <c r="G147" s="2">
        <v>7.0138320000000007</v>
      </c>
      <c r="H147" s="2">
        <v>7.7992600000000003</v>
      </c>
      <c r="I147" s="2">
        <v>2.277765</v>
      </c>
      <c r="J147" s="2">
        <v>3.9361000000000002</v>
      </c>
      <c r="K147" s="2">
        <v>2.5726499999999994</v>
      </c>
      <c r="L147" s="2">
        <v>6.8704650000000003</v>
      </c>
      <c r="M147" s="2">
        <v>2.5803900000000004</v>
      </c>
      <c r="N147" s="2">
        <v>7.4199959999999994</v>
      </c>
      <c r="O147" s="2">
        <v>21.494935999999999</v>
      </c>
      <c r="P147" s="2">
        <v>5.182912</v>
      </c>
      <c r="Q147" s="72">
        <v>18.880302</v>
      </c>
      <c r="R147" s="32"/>
      <c r="S147" s="52">
        <v>138.50229599999997</v>
      </c>
    </row>
    <row r="148" spans="1:19" x14ac:dyDescent="0.25">
      <c r="A148" s="46" t="s">
        <v>151</v>
      </c>
      <c r="B148" s="71">
        <v>11.144875000000001</v>
      </c>
      <c r="C148" s="2">
        <v>16.472241</v>
      </c>
      <c r="D148" s="2">
        <v>19.697687999999999</v>
      </c>
      <c r="E148" s="2">
        <v>15.306178999999998</v>
      </c>
      <c r="F148" s="2">
        <v>12.802127</v>
      </c>
      <c r="G148" s="2">
        <v>9.5487299999999991</v>
      </c>
      <c r="H148" s="2">
        <v>10.598976</v>
      </c>
      <c r="I148" s="2">
        <v>2.5409699999999997</v>
      </c>
      <c r="J148" s="2">
        <v>4.3811999999999998</v>
      </c>
      <c r="K148" s="2">
        <v>4.2230100000000004</v>
      </c>
      <c r="L148" s="2">
        <v>4.3166599999999997</v>
      </c>
      <c r="M148" s="2">
        <v>3.4268940000000003</v>
      </c>
      <c r="N148" s="2">
        <v>2.9346070000000002</v>
      </c>
      <c r="O148" s="2">
        <v>31.893048</v>
      </c>
      <c r="P148" s="2">
        <v>5.7211279999999993</v>
      </c>
      <c r="Q148" s="72">
        <v>34.451767999999994</v>
      </c>
      <c r="R148" s="32"/>
      <c r="S148" s="52">
        <v>189.46010099999998</v>
      </c>
    </row>
    <row r="149" spans="1:19" x14ac:dyDescent="0.25">
      <c r="A149" s="46" t="s">
        <v>152</v>
      </c>
      <c r="B149" s="71">
        <v>20.487137999999998</v>
      </c>
      <c r="C149" s="2">
        <v>21.117076000000001</v>
      </c>
      <c r="D149" s="2">
        <v>30.676953999999999</v>
      </c>
      <c r="E149" s="2">
        <v>25.860299999999999</v>
      </c>
      <c r="F149" s="2">
        <v>18.735585</v>
      </c>
      <c r="G149" s="2">
        <v>12.171109999999999</v>
      </c>
      <c r="H149" s="2">
        <v>20.011615999999997</v>
      </c>
      <c r="I149" s="2">
        <v>4.8836580000000005</v>
      </c>
      <c r="J149" s="2">
        <v>8.2575800000000008</v>
      </c>
      <c r="K149" s="2">
        <v>7.2589319999999997</v>
      </c>
      <c r="L149" s="2">
        <v>9.5031599999999994</v>
      </c>
      <c r="M149" s="2">
        <v>11.662529999999999</v>
      </c>
      <c r="N149" s="2">
        <v>7.1577799999999998</v>
      </c>
      <c r="O149" s="2">
        <v>43.858502999999999</v>
      </c>
      <c r="P149" s="2">
        <v>10.951156999999998</v>
      </c>
      <c r="Q149" s="72">
        <v>48.736604</v>
      </c>
      <c r="R149" s="32"/>
      <c r="S149" s="52">
        <v>301.32968299999993</v>
      </c>
    </row>
    <row r="150" spans="1:19" x14ac:dyDescent="0.25">
      <c r="A150" s="46" t="s">
        <v>153</v>
      </c>
      <c r="B150" s="71">
        <v>4.3775760000000004</v>
      </c>
      <c r="C150" s="2">
        <v>3.4420499999999996</v>
      </c>
      <c r="D150" s="2">
        <v>4.4265799999999995</v>
      </c>
      <c r="E150" s="2">
        <v>4.6996199999999995</v>
      </c>
      <c r="F150" s="2">
        <v>3.0379520000000002</v>
      </c>
      <c r="G150" s="2">
        <v>4.2937180000000001</v>
      </c>
      <c r="H150" s="2">
        <v>4.3367520000000006</v>
      </c>
      <c r="I150" s="2">
        <v>1.486982</v>
      </c>
      <c r="J150" s="2">
        <v>1.6285320000000001</v>
      </c>
      <c r="K150" s="2">
        <v>1.2094050000000001</v>
      </c>
      <c r="L150" s="2">
        <v>1.5983340000000001</v>
      </c>
      <c r="M150" s="2">
        <v>2.1672449999999999</v>
      </c>
      <c r="N150" s="2">
        <v>3.2810160000000002</v>
      </c>
      <c r="O150" s="2">
        <v>11.677903999999998</v>
      </c>
      <c r="P150" s="2">
        <v>2.2275720000000003</v>
      </c>
      <c r="Q150" s="72">
        <v>14.269605</v>
      </c>
      <c r="R150" s="32"/>
      <c r="S150" s="52">
        <v>68.160843</v>
      </c>
    </row>
    <row r="151" spans="1:19" x14ac:dyDescent="0.25">
      <c r="A151" s="46" t="s">
        <v>154</v>
      </c>
      <c r="B151" s="71">
        <v>18.604697999999999</v>
      </c>
      <c r="C151" s="2">
        <v>25.241700000000002</v>
      </c>
      <c r="D151" s="2">
        <v>33.642008000000004</v>
      </c>
      <c r="E151" s="2">
        <v>29.372624999999999</v>
      </c>
      <c r="F151" s="2">
        <v>17.847968000000002</v>
      </c>
      <c r="G151" s="2">
        <v>19.126562000000003</v>
      </c>
      <c r="H151" s="2">
        <v>24.936323999999999</v>
      </c>
      <c r="I151" s="2">
        <v>7.2224839999999997</v>
      </c>
      <c r="J151" s="2">
        <v>7.0569720000000009</v>
      </c>
      <c r="K151" s="2">
        <v>7.7401920000000004</v>
      </c>
      <c r="L151" s="2">
        <v>7.7252809999999998</v>
      </c>
      <c r="M151" s="2">
        <v>12.04025</v>
      </c>
      <c r="N151" s="2">
        <v>4.9215240000000007</v>
      </c>
      <c r="O151" s="2">
        <v>57.972451999999997</v>
      </c>
      <c r="P151" s="2">
        <v>5.9401919999999997</v>
      </c>
      <c r="Q151" s="72">
        <v>53.409092999999991</v>
      </c>
      <c r="R151" s="32"/>
      <c r="S151" s="52">
        <v>332.80032500000004</v>
      </c>
    </row>
    <row r="152" spans="1:19" x14ac:dyDescent="0.25">
      <c r="A152" s="46" t="s">
        <v>155</v>
      </c>
      <c r="B152" s="71">
        <v>38.229156000000003</v>
      </c>
      <c r="C152" s="2">
        <v>32.961520000000007</v>
      </c>
      <c r="D152" s="2">
        <v>51.996815999999995</v>
      </c>
      <c r="E152" s="2">
        <v>48.126474000000002</v>
      </c>
      <c r="F152" s="2">
        <v>34.067790000000002</v>
      </c>
      <c r="G152" s="2">
        <v>23.609376000000001</v>
      </c>
      <c r="H152" s="2">
        <v>28.434009</v>
      </c>
      <c r="I152" s="2">
        <v>13.440728000000002</v>
      </c>
      <c r="J152" s="2">
        <v>13.626315</v>
      </c>
      <c r="K152" s="2">
        <v>16.683805</v>
      </c>
      <c r="L152" s="2">
        <v>13.61186</v>
      </c>
      <c r="M152" s="2">
        <v>16.116322</v>
      </c>
      <c r="N152" s="2">
        <v>10.168312</v>
      </c>
      <c r="O152" s="2">
        <v>54.050958000000001</v>
      </c>
      <c r="P152" s="2">
        <v>13.060079999999997</v>
      </c>
      <c r="Q152" s="72">
        <v>38.515794999999997</v>
      </c>
      <c r="R152" s="32"/>
      <c r="S152" s="52">
        <v>446.69931599999995</v>
      </c>
    </row>
    <row r="153" spans="1:19" x14ac:dyDescent="0.25">
      <c r="A153" s="46" t="s">
        <v>156</v>
      </c>
      <c r="B153" s="71">
        <v>32.816016000000005</v>
      </c>
      <c r="C153" s="2">
        <v>32.090519999999998</v>
      </c>
      <c r="D153" s="2">
        <v>44.923815000000005</v>
      </c>
      <c r="E153" s="2">
        <v>46.029589999999999</v>
      </c>
      <c r="F153" s="2">
        <v>26.579279999999997</v>
      </c>
      <c r="G153" s="2">
        <v>22.425674000000001</v>
      </c>
      <c r="H153" s="2">
        <v>29.78547</v>
      </c>
      <c r="I153" s="2">
        <v>9.7472549999999991</v>
      </c>
      <c r="J153" s="2">
        <v>12.745575000000001</v>
      </c>
      <c r="K153" s="2">
        <v>9.2163449999999987</v>
      </c>
      <c r="L153" s="2">
        <v>10.665984</v>
      </c>
      <c r="M153" s="2">
        <v>12.405666</v>
      </c>
      <c r="N153" s="2">
        <v>8.5877250000000007</v>
      </c>
      <c r="O153" s="2">
        <v>36.910344000000002</v>
      </c>
      <c r="P153" s="2">
        <v>10.98048</v>
      </c>
      <c r="Q153" s="72">
        <v>39.013003999999995</v>
      </c>
      <c r="R153" s="32"/>
      <c r="S153" s="52">
        <v>384.92274299999997</v>
      </c>
    </row>
    <row r="154" spans="1:19" x14ac:dyDescent="0.25">
      <c r="A154" s="46" t="s">
        <v>157</v>
      </c>
      <c r="B154" s="71">
        <v>50.346977999999993</v>
      </c>
      <c r="C154" s="2">
        <v>89.006323999999992</v>
      </c>
      <c r="D154" s="2">
        <v>82.392024000000006</v>
      </c>
      <c r="E154" s="2">
        <v>90.233051000000003</v>
      </c>
      <c r="F154" s="2">
        <v>35.324387999999999</v>
      </c>
      <c r="G154" s="2">
        <v>23.898336</v>
      </c>
      <c r="H154" s="2">
        <v>28.550256000000001</v>
      </c>
      <c r="I154" s="2">
        <v>11.391450000000001</v>
      </c>
      <c r="J154" s="2">
        <v>10.920168</v>
      </c>
      <c r="K154" s="2">
        <v>10.311812</v>
      </c>
      <c r="L154" s="2">
        <v>13.977342</v>
      </c>
      <c r="M154" s="2">
        <v>10.844608000000001</v>
      </c>
      <c r="N154" s="2">
        <v>13.887090000000001</v>
      </c>
      <c r="O154" s="2">
        <v>38.178269999999998</v>
      </c>
      <c r="P154" s="2">
        <v>10.13334</v>
      </c>
      <c r="Q154" s="72">
        <v>58.984968000000002</v>
      </c>
      <c r="R154" s="32"/>
      <c r="S154" s="52">
        <v>578.380405</v>
      </c>
    </row>
    <row r="155" spans="1:19" x14ac:dyDescent="0.25">
      <c r="A155" s="46" t="s">
        <v>158</v>
      </c>
      <c r="B155" s="71">
        <v>47.290487999999996</v>
      </c>
      <c r="C155" s="2">
        <v>89.289320000000004</v>
      </c>
      <c r="D155" s="2">
        <v>89.171711999999999</v>
      </c>
      <c r="E155" s="2">
        <v>80.55085200000002</v>
      </c>
      <c r="F155" s="2">
        <v>33.035199999999996</v>
      </c>
      <c r="G155" s="2">
        <v>24.170760000000001</v>
      </c>
      <c r="H155" s="2">
        <v>36.891725000000008</v>
      </c>
      <c r="I155" s="2">
        <v>10.479903999999999</v>
      </c>
      <c r="J155" s="2">
        <v>11.73474</v>
      </c>
      <c r="K155" s="2">
        <v>12.157860000000001</v>
      </c>
      <c r="L155" s="2">
        <v>15.966232</v>
      </c>
      <c r="M155" s="2">
        <v>8.35764</v>
      </c>
      <c r="N155" s="2">
        <v>15.066964</v>
      </c>
      <c r="O155" s="2">
        <v>47.310789</v>
      </c>
      <c r="P155" s="2">
        <v>10.929761999999998</v>
      </c>
      <c r="Q155" s="72">
        <v>35.616952000000005</v>
      </c>
      <c r="R155" s="32"/>
      <c r="S155" s="52">
        <v>568.02089999999987</v>
      </c>
    </row>
    <row r="156" spans="1:19" x14ac:dyDescent="0.25">
      <c r="A156" s="46" t="s">
        <v>159</v>
      </c>
      <c r="B156" s="71">
        <v>1.6889459999999998</v>
      </c>
      <c r="C156" s="2">
        <v>8.2784800000000018</v>
      </c>
      <c r="D156" s="2">
        <v>11.843118</v>
      </c>
      <c r="E156" s="2">
        <v>9.2233800000000006</v>
      </c>
      <c r="F156" s="2">
        <v>4.8051199999999996</v>
      </c>
      <c r="G156" s="2">
        <v>3.6256140000000001</v>
      </c>
      <c r="H156" s="2">
        <v>0</v>
      </c>
      <c r="I156" s="2">
        <v>0.72275199999999995</v>
      </c>
      <c r="J156" s="2">
        <v>0.86924000000000001</v>
      </c>
      <c r="K156" s="2">
        <v>1.621048</v>
      </c>
      <c r="L156" s="2">
        <v>0.84032799999999996</v>
      </c>
      <c r="M156" s="2">
        <v>1.253646</v>
      </c>
      <c r="N156" s="2">
        <v>4.4314600000000004</v>
      </c>
      <c r="O156" s="2">
        <v>6.480929999999999</v>
      </c>
      <c r="P156" s="2">
        <v>0.809612</v>
      </c>
      <c r="Q156" s="72">
        <v>3.1800850000000001</v>
      </c>
      <c r="R156" s="32"/>
      <c r="S156" s="52">
        <v>59.673759000000004</v>
      </c>
    </row>
    <row r="157" spans="1:19" x14ac:dyDescent="0.25">
      <c r="A157" s="46" t="s">
        <v>160</v>
      </c>
      <c r="B157" s="71">
        <v>34.261556000000006</v>
      </c>
      <c r="C157" s="2">
        <v>46.338120000000004</v>
      </c>
      <c r="D157" s="2">
        <v>37.518074999999996</v>
      </c>
      <c r="E157" s="2">
        <v>41.900592000000003</v>
      </c>
      <c r="F157" s="2">
        <v>35.274997999999997</v>
      </c>
      <c r="G157" s="2">
        <v>35.717922000000002</v>
      </c>
      <c r="H157" s="2">
        <v>49.238748000000001</v>
      </c>
      <c r="I157" s="2">
        <v>11.517031000000001</v>
      </c>
      <c r="J157" s="2">
        <v>17.885134000000001</v>
      </c>
      <c r="K157" s="2">
        <v>11.159075000000001</v>
      </c>
      <c r="L157" s="2">
        <v>12.662702999999999</v>
      </c>
      <c r="M157" s="2">
        <v>15.276491999999998</v>
      </c>
      <c r="N157" s="2">
        <v>16.233162</v>
      </c>
      <c r="O157" s="2">
        <v>38.17989</v>
      </c>
      <c r="P157" s="2">
        <v>18.390591000000001</v>
      </c>
      <c r="Q157" s="72">
        <v>31.233644999999999</v>
      </c>
      <c r="R157" s="32"/>
      <c r="S157" s="52">
        <v>452.787734</v>
      </c>
    </row>
    <row r="158" spans="1:19" x14ac:dyDescent="0.25">
      <c r="A158" s="46" t="s">
        <v>161</v>
      </c>
      <c r="B158" s="71">
        <v>34.962270000000004</v>
      </c>
      <c r="C158" s="2">
        <v>45.781059999999997</v>
      </c>
      <c r="D158" s="2">
        <v>39.945312000000001</v>
      </c>
      <c r="E158" s="2">
        <v>46.859841000000003</v>
      </c>
      <c r="F158" s="2">
        <v>55.881826000000004</v>
      </c>
      <c r="G158" s="2">
        <v>26.899481000000002</v>
      </c>
      <c r="H158" s="2">
        <v>37.159889999999997</v>
      </c>
      <c r="I158" s="2">
        <v>18.529990000000002</v>
      </c>
      <c r="J158" s="2">
        <v>18.698015000000002</v>
      </c>
      <c r="K158" s="2">
        <v>15.603552000000001</v>
      </c>
      <c r="L158" s="2">
        <v>11.425612000000001</v>
      </c>
      <c r="M158" s="2">
        <v>12.107783999999999</v>
      </c>
      <c r="N158" s="2">
        <v>23.866461999999999</v>
      </c>
      <c r="O158" s="2">
        <v>33.795563999999999</v>
      </c>
      <c r="P158" s="2">
        <v>14.214536000000001</v>
      </c>
      <c r="Q158" s="72">
        <v>38.555846999999993</v>
      </c>
      <c r="R158" s="32"/>
      <c r="S158" s="52">
        <v>474.28704199999999</v>
      </c>
    </row>
    <row r="159" spans="1:19" x14ac:dyDescent="0.25">
      <c r="A159" s="46" t="s">
        <v>162</v>
      </c>
      <c r="B159" s="71">
        <v>32.426009999999998</v>
      </c>
      <c r="C159" s="2">
        <v>35.043974999999996</v>
      </c>
      <c r="D159" s="2">
        <v>37.940364000000002</v>
      </c>
      <c r="E159" s="2">
        <v>35.202207999999999</v>
      </c>
      <c r="F159" s="2">
        <v>56.313153000000007</v>
      </c>
      <c r="G159" s="2">
        <v>27.190785999999999</v>
      </c>
      <c r="H159" s="2">
        <v>46.600679999999997</v>
      </c>
      <c r="I159" s="2">
        <v>18.89808</v>
      </c>
      <c r="J159" s="2">
        <v>17.658750000000001</v>
      </c>
      <c r="K159" s="2">
        <v>14.470542000000002</v>
      </c>
      <c r="L159" s="2">
        <v>8.0339559999999999</v>
      </c>
      <c r="M159" s="2">
        <v>11.631165000000001</v>
      </c>
      <c r="N159" s="2">
        <v>26.059277999999999</v>
      </c>
      <c r="O159" s="2">
        <v>50.392499999999998</v>
      </c>
      <c r="P159" s="2">
        <v>15.953391999999999</v>
      </c>
      <c r="Q159" s="72">
        <v>40.477332000000004</v>
      </c>
      <c r="R159" s="32"/>
      <c r="S159" s="52">
        <v>474.292171</v>
      </c>
    </row>
    <row r="160" spans="1:19" x14ac:dyDescent="0.25">
      <c r="A160" s="46" t="s">
        <v>163</v>
      </c>
      <c r="B160" s="71">
        <v>51.314339999999994</v>
      </c>
      <c r="C160" s="2">
        <v>24.844618999999998</v>
      </c>
      <c r="D160" s="2">
        <v>54.72824</v>
      </c>
      <c r="E160" s="2">
        <v>26.902290000000001</v>
      </c>
      <c r="F160" s="2">
        <v>56.107934999999998</v>
      </c>
      <c r="G160" s="2">
        <v>21.060792000000003</v>
      </c>
      <c r="H160" s="2">
        <v>48.645509999999994</v>
      </c>
      <c r="I160" s="2">
        <v>11.943968999999999</v>
      </c>
      <c r="J160" s="2">
        <v>32.35575</v>
      </c>
      <c r="K160" s="2">
        <v>10.627739999999999</v>
      </c>
      <c r="L160" s="2">
        <v>12.65846</v>
      </c>
      <c r="M160" s="2">
        <v>10.374403000000001</v>
      </c>
      <c r="N160" s="2">
        <v>23.912034999999999</v>
      </c>
      <c r="O160" s="2">
        <v>42.674213999999999</v>
      </c>
      <c r="P160" s="2">
        <v>16.345419999999997</v>
      </c>
      <c r="Q160" s="72">
        <v>75.013428000000005</v>
      </c>
      <c r="R160" s="32"/>
      <c r="S160" s="52">
        <v>519.50914499999999</v>
      </c>
    </row>
    <row r="161" spans="1:19" x14ac:dyDescent="0.25">
      <c r="A161" s="46" t="s">
        <v>164</v>
      </c>
      <c r="B161" s="71">
        <v>10.010575999999999</v>
      </c>
      <c r="C161" s="2">
        <v>15.935681000000001</v>
      </c>
      <c r="D161" s="2">
        <v>21.084319999999998</v>
      </c>
      <c r="E161" s="2">
        <v>38.953960000000002</v>
      </c>
      <c r="F161" s="2">
        <v>15.880227</v>
      </c>
      <c r="G161" s="2">
        <v>22.939608</v>
      </c>
      <c r="H161" s="2">
        <v>18.778959999999998</v>
      </c>
      <c r="I161" s="2">
        <v>10.165896</v>
      </c>
      <c r="J161" s="2">
        <v>10.69848</v>
      </c>
      <c r="K161" s="2">
        <v>13.555458</v>
      </c>
      <c r="L161" s="2">
        <v>11.853471000000001</v>
      </c>
      <c r="M161" s="2">
        <v>8.6439859999999999</v>
      </c>
      <c r="N161" s="2">
        <v>11.029605</v>
      </c>
      <c r="O161" s="2">
        <v>28.843260000000001</v>
      </c>
      <c r="P161" s="2">
        <v>15.550737000000002</v>
      </c>
      <c r="Q161" s="72">
        <v>22.728720000000003</v>
      </c>
      <c r="R161" s="32"/>
      <c r="S161" s="52">
        <v>276.65294499999999</v>
      </c>
    </row>
    <row r="162" spans="1:19" x14ac:dyDescent="0.25">
      <c r="A162" s="46" t="s">
        <v>165</v>
      </c>
      <c r="B162" s="71">
        <v>126.38332</v>
      </c>
      <c r="C162" s="2">
        <v>35.620820000000002</v>
      </c>
      <c r="D162" s="2">
        <v>68.524299999999997</v>
      </c>
      <c r="E162" s="2">
        <v>27.267799999999998</v>
      </c>
      <c r="F162" s="2">
        <v>56.981929999999998</v>
      </c>
      <c r="G162" s="2">
        <v>29.630420000000001</v>
      </c>
      <c r="H162" s="2">
        <v>93.894999999999996</v>
      </c>
      <c r="I162" s="2">
        <v>22.590799999999998</v>
      </c>
      <c r="J162" s="2">
        <v>24.963049999999999</v>
      </c>
      <c r="K162" s="2">
        <v>22.592500000000001</v>
      </c>
      <c r="L162" s="2">
        <v>18.82602</v>
      </c>
      <c r="M162" s="2">
        <v>15.29316</v>
      </c>
      <c r="N162" s="2">
        <v>15.441509999999999</v>
      </c>
      <c r="O162" s="2">
        <v>49.994880000000002</v>
      </c>
      <c r="P162" s="2">
        <v>25.69256</v>
      </c>
      <c r="Q162" s="72">
        <v>107.01439000000001</v>
      </c>
      <c r="R162" s="32"/>
      <c r="S162" s="52">
        <v>740.71245999999985</v>
      </c>
    </row>
    <row r="163" spans="1:19" x14ac:dyDescent="0.25">
      <c r="A163" s="46" t="s">
        <v>166</v>
      </c>
      <c r="B163" s="71">
        <v>40.851799999999997</v>
      </c>
      <c r="C163" s="2">
        <v>34.990479999999998</v>
      </c>
      <c r="D163" s="2">
        <v>42.435360000000003</v>
      </c>
      <c r="E163" s="2">
        <v>34.372206000000006</v>
      </c>
      <c r="F163" s="2">
        <v>66.608786999999992</v>
      </c>
      <c r="G163" s="2">
        <v>34.698053999999999</v>
      </c>
      <c r="H163" s="2">
        <v>67.974313999999993</v>
      </c>
      <c r="I163" s="2">
        <v>20.519373999999999</v>
      </c>
      <c r="J163" s="2">
        <v>26.823824999999999</v>
      </c>
      <c r="K163" s="2">
        <v>16.601423999999998</v>
      </c>
      <c r="L163" s="2">
        <v>33.028468000000004</v>
      </c>
      <c r="M163" s="2">
        <v>22.167635000000001</v>
      </c>
      <c r="N163" s="2">
        <v>28.377899999999997</v>
      </c>
      <c r="O163" s="2">
        <v>61.300080000000001</v>
      </c>
      <c r="P163" s="2">
        <v>24.694573999999999</v>
      </c>
      <c r="Q163" s="72">
        <v>89.209238999999997</v>
      </c>
      <c r="R163" s="32"/>
      <c r="S163" s="52">
        <v>644.65352000000007</v>
      </c>
    </row>
    <row r="164" spans="1:19" x14ac:dyDescent="0.25">
      <c r="A164" s="46" t="s">
        <v>167</v>
      </c>
      <c r="B164" s="71">
        <v>39.220860000000002</v>
      </c>
      <c r="C164" s="2">
        <v>45.309641999999997</v>
      </c>
      <c r="D164" s="2">
        <v>41.716674999999995</v>
      </c>
      <c r="E164" s="2">
        <v>49.376843999999998</v>
      </c>
      <c r="F164" s="2">
        <v>60.875772000000005</v>
      </c>
      <c r="G164" s="2">
        <v>30.721852000000002</v>
      </c>
      <c r="H164" s="2">
        <v>58.012580999999997</v>
      </c>
      <c r="I164" s="2">
        <v>20.132361</v>
      </c>
      <c r="J164" s="2">
        <v>32.151677999999997</v>
      </c>
      <c r="K164" s="2">
        <v>20.877051999999999</v>
      </c>
      <c r="L164" s="2">
        <v>44.362064999999994</v>
      </c>
      <c r="M164" s="2">
        <v>21.607291999999998</v>
      </c>
      <c r="N164" s="2">
        <v>34.301319999999997</v>
      </c>
      <c r="O164" s="2">
        <v>68.704208999999992</v>
      </c>
      <c r="P164" s="2">
        <v>31.571680000000001</v>
      </c>
      <c r="Q164" s="72">
        <v>114.39958499999999</v>
      </c>
      <c r="R164" s="32"/>
      <c r="S164" s="52">
        <v>713.34146799999996</v>
      </c>
    </row>
    <row r="165" spans="1:19" x14ac:dyDescent="0.25">
      <c r="A165" s="46" t="s">
        <v>168</v>
      </c>
      <c r="B165" s="71">
        <v>56.687677999999998</v>
      </c>
      <c r="C165" s="2">
        <v>66.282336000000001</v>
      </c>
      <c r="D165" s="2">
        <v>71.474535999999986</v>
      </c>
      <c r="E165" s="2">
        <v>55.511511999999996</v>
      </c>
      <c r="F165" s="2">
        <v>98.649653999999998</v>
      </c>
      <c r="G165" s="2">
        <v>34.196712999999995</v>
      </c>
      <c r="H165" s="2">
        <v>80.272503999999998</v>
      </c>
      <c r="I165" s="2">
        <v>33.415440000000004</v>
      </c>
      <c r="J165" s="2">
        <v>25.822702</v>
      </c>
      <c r="K165" s="2">
        <v>23.98968</v>
      </c>
      <c r="L165" s="2">
        <v>27.836223999999998</v>
      </c>
      <c r="M165" s="2">
        <v>27.345680999999999</v>
      </c>
      <c r="N165" s="2">
        <v>33.439500000000002</v>
      </c>
      <c r="O165" s="2">
        <v>71.285332000000011</v>
      </c>
      <c r="P165" s="2">
        <v>44.591144</v>
      </c>
      <c r="Q165" s="72">
        <v>111.17994499999999</v>
      </c>
      <c r="R165" s="32"/>
      <c r="S165" s="52">
        <v>861.98058100000003</v>
      </c>
    </row>
    <row r="166" spans="1:19" x14ac:dyDescent="0.25">
      <c r="A166" s="46" t="s">
        <v>169</v>
      </c>
      <c r="B166" s="71">
        <v>43.957284000000001</v>
      </c>
      <c r="C166" s="2">
        <v>31.163674999999998</v>
      </c>
      <c r="D166" s="2">
        <v>35.000472000000002</v>
      </c>
      <c r="E166" s="2">
        <v>23.229054000000001</v>
      </c>
      <c r="F166" s="2">
        <v>65.640563999999998</v>
      </c>
      <c r="G166" s="2">
        <v>29.069493000000001</v>
      </c>
      <c r="H166" s="2">
        <v>26.411553000000001</v>
      </c>
      <c r="I166" s="2">
        <v>16.075268000000001</v>
      </c>
      <c r="J166" s="2">
        <v>11.421636000000001</v>
      </c>
      <c r="K166" s="2">
        <v>15.101964000000001</v>
      </c>
      <c r="L166" s="2">
        <v>18.641959999999997</v>
      </c>
      <c r="M166" s="2">
        <v>12.288513999999999</v>
      </c>
      <c r="N166" s="2">
        <v>17.88777</v>
      </c>
      <c r="O166" s="2">
        <v>36.196350000000002</v>
      </c>
      <c r="P166" s="2">
        <v>18.435260000000003</v>
      </c>
      <c r="Q166" s="72">
        <v>66.105827999999988</v>
      </c>
      <c r="R166" s="32"/>
      <c r="S166" s="52">
        <v>466.62664499999994</v>
      </c>
    </row>
    <row r="167" spans="1:19" x14ac:dyDescent="0.25">
      <c r="A167" s="46" t="s">
        <v>170</v>
      </c>
      <c r="B167" s="71">
        <v>20.408739000000001</v>
      </c>
      <c r="C167" s="2">
        <v>21.191299000000001</v>
      </c>
      <c r="D167" s="2">
        <v>16.154064000000002</v>
      </c>
      <c r="E167" s="2">
        <v>18.067041999999997</v>
      </c>
      <c r="F167" s="2">
        <v>36.466980000000007</v>
      </c>
      <c r="G167" s="2">
        <v>21.486147000000003</v>
      </c>
      <c r="H167" s="2">
        <v>22.638473999999999</v>
      </c>
      <c r="I167" s="2">
        <v>9.4990219999999983</v>
      </c>
      <c r="J167" s="2">
        <v>6.6626209999999997</v>
      </c>
      <c r="K167" s="2">
        <v>5.8729860000000009</v>
      </c>
      <c r="L167" s="2">
        <v>13.98147</v>
      </c>
      <c r="M167" s="2">
        <v>8.7775099999999995</v>
      </c>
      <c r="N167" s="2">
        <v>17.88777</v>
      </c>
      <c r="O167" s="2">
        <v>27.459300000000002</v>
      </c>
      <c r="P167" s="2">
        <v>11.982918999999999</v>
      </c>
      <c r="Q167" s="72">
        <v>22.035276000000003</v>
      </c>
      <c r="R167" s="32"/>
      <c r="S167" s="52">
        <v>280.571619</v>
      </c>
    </row>
    <row r="168" spans="1:19" x14ac:dyDescent="0.25">
      <c r="A168" s="46" t="s">
        <v>171</v>
      </c>
      <c r="B168" s="71">
        <v>87.254323999999997</v>
      </c>
      <c r="C168" s="2">
        <v>67.520430000000005</v>
      </c>
      <c r="D168" s="2">
        <v>96.479011999999997</v>
      </c>
      <c r="E168" s="2">
        <v>74.131686000000002</v>
      </c>
      <c r="F168" s="2">
        <v>111.87147299999999</v>
      </c>
      <c r="G168" s="2">
        <v>78.323490000000007</v>
      </c>
      <c r="H168" s="2">
        <v>76.351043999999987</v>
      </c>
      <c r="I168" s="2">
        <v>47.274938999999996</v>
      </c>
      <c r="J168" s="2">
        <v>38.565820000000002</v>
      </c>
      <c r="K168" s="2">
        <v>58.855499999999999</v>
      </c>
      <c r="L168" s="2">
        <v>49.64</v>
      </c>
      <c r="M168" s="2">
        <v>55.096383000000003</v>
      </c>
      <c r="N168" s="2">
        <v>52.278050999999991</v>
      </c>
      <c r="O168" s="2">
        <v>121.304365</v>
      </c>
      <c r="P168" s="2">
        <v>67.548615999999996</v>
      </c>
      <c r="Q168" s="72">
        <v>124.13801999999998</v>
      </c>
      <c r="R168" s="32"/>
      <c r="S168" s="52">
        <v>1206.6331530000002</v>
      </c>
    </row>
    <row r="169" spans="1:19" x14ac:dyDescent="0.25">
      <c r="A169" s="46" t="s">
        <v>172</v>
      </c>
      <c r="B169" s="71">
        <v>64.550754999999995</v>
      </c>
      <c r="C169" s="2">
        <v>34.210368000000003</v>
      </c>
      <c r="D169" s="2">
        <v>67.898250000000004</v>
      </c>
      <c r="E169" s="2">
        <v>46.938592</v>
      </c>
      <c r="F169" s="2">
        <v>112.10064199999999</v>
      </c>
      <c r="G169" s="2">
        <v>43.375949999999996</v>
      </c>
      <c r="H169" s="2">
        <v>55.614896999999999</v>
      </c>
      <c r="I169" s="2">
        <v>40.787942999999999</v>
      </c>
      <c r="J169" s="2">
        <v>30.328955999999998</v>
      </c>
      <c r="K169" s="2">
        <v>35.309728999999997</v>
      </c>
      <c r="L169" s="2">
        <v>37.068185</v>
      </c>
      <c r="M169" s="2">
        <v>33.028016999999998</v>
      </c>
      <c r="N169" s="2">
        <v>39.014727999999998</v>
      </c>
      <c r="O169" s="2">
        <v>69.773353999999998</v>
      </c>
      <c r="P169" s="2">
        <v>47.095839999999995</v>
      </c>
      <c r="Q169" s="72">
        <v>101.875077</v>
      </c>
      <c r="R169" s="32"/>
      <c r="S169" s="52">
        <v>858.97128299999997</v>
      </c>
    </row>
    <row r="170" spans="1:19" x14ac:dyDescent="0.25">
      <c r="A170" s="46" t="s">
        <v>173</v>
      </c>
      <c r="B170" s="71">
        <v>150.70202099999997</v>
      </c>
      <c r="C170" s="2">
        <v>52.886540000000004</v>
      </c>
      <c r="D170" s="2">
        <v>120.425496</v>
      </c>
      <c r="E170" s="2">
        <v>108.36</v>
      </c>
      <c r="F170" s="2">
        <v>141.54531999999998</v>
      </c>
      <c r="G170" s="2">
        <v>62.854476000000005</v>
      </c>
      <c r="H170" s="2">
        <v>73.568550999999985</v>
      </c>
      <c r="I170" s="2">
        <v>35.317279999999997</v>
      </c>
      <c r="J170" s="2">
        <v>21.736095000000002</v>
      </c>
      <c r="K170" s="2">
        <v>42.598793999999991</v>
      </c>
      <c r="L170" s="2">
        <v>43.705661999999997</v>
      </c>
      <c r="M170" s="2">
        <v>30.834598</v>
      </c>
      <c r="N170" s="2">
        <v>21.348161999999999</v>
      </c>
      <c r="O170" s="2">
        <v>106.908534</v>
      </c>
      <c r="P170" s="2">
        <v>31.043963999999999</v>
      </c>
      <c r="Q170" s="72">
        <v>106.353432</v>
      </c>
      <c r="R170" s="32"/>
      <c r="S170" s="52">
        <v>1150.1889249999999</v>
      </c>
    </row>
    <row r="171" spans="1:19" x14ac:dyDescent="0.25">
      <c r="A171" s="46" t="s">
        <v>174</v>
      </c>
      <c r="B171" s="71">
        <v>50.799312</v>
      </c>
      <c r="C171" s="2">
        <v>52.179170999999997</v>
      </c>
      <c r="D171" s="2">
        <v>85.603595999999996</v>
      </c>
      <c r="E171" s="2">
        <v>46.972459999999998</v>
      </c>
      <c r="F171" s="2">
        <v>73.882641000000007</v>
      </c>
      <c r="G171" s="2">
        <v>41.771886000000009</v>
      </c>
      <c r="H171" s="2">
        <v>37.602119999999999</v>
      </c>
      <c r="I171" s="2">
        <v>49.951242000000001</v>
      </c>
      <c r="J171" s="2">
        <v>25.092563999999999</v>
      </c>
      <c r="K171" s="2">
        <v>42.482520000000001</v>
      </c>
      <c r="L171" s="2">
        <v>36.312345999999998</v>
      </c>
      <c r="M171" s="2">
        <v>56.821598999999992</v>
      </c>
      <c r="N171" s="2">
        <v>41.467305000000003</v>
      </c>
      <c r="O171" s="2">
        <v>108.64629600000001</v>
      </c>
      <c r="P171" s="2">
        <v>34.126967999999998</v>
      </c>
      <c r="Q171" s="72">
        <v>122.071511</v>
      </c>
      <c r="R171" s="32"/>
      <c r="S171" s="52">
        <v>905.78353700000002</v>
      </c>
    </row>
    <row r="172" spans="1:19" x14ac:dyDescent="0.25">
      <c r="A172" s="46" t="s">
        <v>175</v>
      </c>
      <c r="B172" s="71">
        <v>1.8814559999999998</v>
      </c>
      <c r="C172" s="2">
        <v>4.7435609999999997</v>
      </c>
      <c r="D172" s="2">
        <v>1.646223</v>
      </c>
      <c r="E172" s="2">
        <v>12.95792</v>
      </c>
      <c r="F172" s="2">
        <v>7.5390449999999998</v>
      </c>
      <c r="G172" s="2">
        <v>9.6396660000000018</v>
      </c>
      <c r="H172" s="2">
        <v>9.4005299999999998</v>
      </c>
      <c r="I172" s="2">
        <v>7.4001840000000003</v>
      </c>
      <c r="J172" s="2">
        <v>3.5846520000000002</v>
      </c>
      <c r="K172" s="2">
        <v>1.0620630000000002</v>
      </c>
      <c r="L172" s="2">
        <v>4.6854639999999996</v>
      </c>
      <c r="M172" s="2">
        <v>2.2282979999999997</v>
      </c>
      <c r="N172" s="2">
        <v>2.5131700000000001</v>
      </c>
      <c r="O172" s="2">
        <v>6.2983359999999999</v>
      </c>
      <c r="P172" s="2">
        <v>4.7071679999999994</v>
      </c>
      <c r="Q172" s="72">
        <v>20.087717000000001</v>
      </c>
      <c r="R172" s="32"/>
      <c r="S172" s="52">
        <v>100.37545300000001</v>
      </c>
    </row>
    <row r="173" spans="1:19" x14ac:dyDescent="0.25">
      <c r="A173" s="46" t="s">
        <v>176</v>
      </c>
      <c r="B173" s="71">
        <v>39.34158</v>
      </c>
      <c r="C173" s="2">
        <v>70.960965000000016</v>
      </c>
      <c r="D173" s="2">
        <v>91.487063000000006</v>
      </c>
      <c r="E173" s="2">
        <v>60.722532000000008</v>
      </c>
      <c r="F173" s="2">
        <v>83.997156000000004</v>
      </c>
      <c r="G173" s="2">
        <v>73.973459999999989</v>
      </c>
      <c r="H173" s="2">
        <v>99.440491999999992</v>
      </c>
      <c r="I173" s="2">
        <v>69.918768000000014</v>
      </c>
      <c r="J173" s="2">
        <v>28.720123000000001</v>
      </c>
      <c r="K173" s="2">
        <v>56.777432999999995</v>
      </c>
      <c r="L173" s="2">
        <v>51.162089999999999</v>
      </c>
      <c r="M173" s="2">
        <v>47.907516000000001</v>
      </c>
      <c r="N173" s="2">
        <v>50.459212000000001</v>
      </c>
      <c r="O173" s="2">
        <v>108.44941800000001</v>
      </c>
      <c r="P173" s="2">
        <v>83.245221999999998</v>
      </c>
      <c r="Q173" s="72">
        <v>90.353927999999996</v>
      </c>
      <c r="R173" s="32"/>
      <c r="S173" s="52">
        <v>1106.9169580000002</v>
      </c>
    </row>
    <row r="174" spans="1:19" x14ac:dyDescent="0.25">
      <c r="A174" s="46" t="s">
        <v>177</v>
      </c>
      <c r="B174" s="71">
        <v>79.126982999999996</v>
      </c>
      <c r="C174" s="2">
        <v>61.168464</v>
      </c>
      <c r="D174" s="2">
        <v>87.625720000000001</v>
      </c>
      <c r="E174" s="2">
        <v>86.660049999999998</v>
      </c>
      <c r="F174" s="2">
        <v>128.05361400000001</v>
      </c>
      <c r="G174" s="2">
        <v>71.219501000000008</v>
      </c>
      <c r="H174" s="2">
        <v>132.86962599999998</v>
      </c>
      <c r="I174" s="2">
        <v>58.164198000000006</v>
      </c>
      <c r="J174" s="2">
        <v>27.076307999999997</v>
      </c>
      <c r="K174" s="2">
        <v>44.864351999999997</v>
      </c>
      <c r="L174" s="2">
        <v>51.580829000000001</v>
      </c>
      <c r="M174" s="2">
        <v>58.006799999999998</v>
      </c>
      <c r="N174" s="2">
        <v>47.057904000000001</v>
      </c>
      <c r="O174" s="2">
        <v>161.23276499999997</v>
      </c>
      <c r="P174" s="2">
        <v>77.522040000000004</v>
      </c>
      <c r="Q174" s="72">
        <v>184.78214399999999</v>
      </c>
      <c r="R174" s="32"/>
      <c r="S174" s="52">
        <v>1357.0112980000004</v>
      </c>
    </row>
    <row r="175" spans="1:19" x14ac:dyDescent="0.25">
      <c r="A175" s="46" t="s">
        <v>178</v>
      </c>
      <c r="B175" s="71">
        <v>46.148146000000004</v>
      </c>
      <c r="C175" s="2">
        <v>70.188999999999993</v>
      </c>
      <c r="D175" s="2">
        <v>61.277073000000001</v>
      </c>
      <c r="E175" s="2">
        <v>53.642129999999995</v>
      </c>
      <c r="F175" s="2">
        <v>93.840615</v>
      </c>
      <c r="G175" s="2">
        <v>63.026389999999999</v>
      </c>
      <c r="H175" s="2">
        <v>74.812517999999997</v>
      </c>
      <c r="I175" s="2">
        <v>55.148036999999995</v>
      </c>
      <c r="J175" s="2">
        <v>25.375259999999997</v>
      </c>
      <c r="K175" s="2">
        <v>51.322908000000005</v>
      </c>
      <c r="L175" s="2">
        <v>66.188208000000003</v>
      </c>
      <c r="M175" s="2">
        <v>33.867747000000001</v>
      </c>
      <c r="N175" s="2">
        <v>40.491668000000004</v>
      </c>
      <c r="O175" s="2">
        <v>94.901975999999991</v>
      </c>
      <c r="P175" s="2">
        <v>40.483890000000002</v>
      </c>
      <c r="Q175" s="72">
        <v>132.69887400000002</v>
      </c>
      <c r="R175" s="32"/>
      <c r="S175" s="52">
        <v>1003.4144400000001</v>
      </c>
    </row>
    <row r="176" spans="1:19" x14ac:dyDescent="0.25">
      <c r="A176" s="46" t="s">
        <v>179</v>
      </c>
      <c r="B176" s="71">
        <v>78.700500000000005</v>
      </c>
      <c r="C176" s="2">
        <v>106.35877599999999</v>
      </c>
      <c r="D176" s="2">
        <v>108.99212799999999</v>
      </c>
      <c r="E176" s="2">
        <v>89.030975999999995</v>
      </c>
      <c r="F176" s="2">
        <v>139.75306800000001</v>
      </c>
      <c r="G176" s="2">
        <v>105.52040799999999</v>
      </c>
      <c r="H176" s="2">
        <v>153.18139199999999</v>
      </c>
      <c r="I176" s="2">
        <v>77.575736000000006</v>
      </c>
      <c r="J176" s="2">
        <v>27.979299999999999</v>
      </c>
      <c r="K176" s="2">
        <v>58.826045999999998</v>
      </c>
      <c r="L176" s="2">
        <v>58.470841</v>
      </c>
      <c r="M176" s="2">
        <v>54.035499000000002</v>
      </c>
      <c r="N176" s="2">
        <v>66.587928000000005</v>
      </c>
      <c r="O176" s="2">
        <v>168.99185600000001</v>
      </c>
      <c r="P176" s="2">
        <v>60.852438999999997</v>
      </c>
      <c r="Q176" s="72">
        <v>143.99048000000002</v>
      </c>
      <c r="R176" s="32"/>
      <c r="S176" s="52">
        <v>1498.8473729999998</v>
      </c>
    </row>
    <row r="177" spans="1:19" x14ac:dyDescent="0.25">
      <c r="A177" s="46" t="s">
        <v>180</v>
      </c>
      <c r="B177" s="71">
        <v>15.885309999999999</v>
      </c>
      <c r="C177" s="2">
        <v>13.300769999999998</v>
      </c>
      <c r="D177" s="2">
        <v>22.308879999999998</v>
      </c>
      <c r="E177" s="2">
        <v>26.866700000000002</v>
      </c>
      <c r="F177" s="2">
        <v>13.11317</v>
      </c>
      <c r="G177" s="2">
        <v>19.5532</v>
      </c>
      <c r="H177" s="2">
        <v>18.8736</v>
      </c>
      <c r="I177" s="2">
        <v>13.67328</v>
      </c>
      <c r="J177" s="2">
        <v>5.8106400000000002</v>
      </c>
      <c r="K177" s="2">
        <v>10.420879999999999</v>
      </c>
      <c r="L177" s="2">
        <v>7.0592499999999996</v>
      </c>
      <c r="M177" s="2">
        <v>10.98264</v>
      </c>
      <c r="N177" s="2">
        <v>7.8820500000000004</v>
      </c>
      <c r="O177" s="2">
        <v>28.5</v>
      </c>
      <c r="P177" s="2">
        <v>13.302899999999999</v>
      </c>
      <c r="Q177" s="72">
        <v>16.729649999999999</v>
      </c>
      <c r="R177" s="32"/>
      <c r="S177" s="52">
        <v>244.26292000000001</v>
      </c>
    </row>
    <row r="178" spans="1:19" x14ac:dyDescent="0.25">
      <c r="A178" s="46" t="s">
        <v>181</v>
      </c>
      <c r="B178" s="71">
        <v>72.618560000000002</v>
      </c>
      <c r="C178" s="2">
        <v>64.603740000000002</v>
      </c>
      <c r="D178" s="2">
        <v>89.235519999999994</v>
      </c>
      <c r="E178" s="2">
        <v>74.842950000000002</v>
      </c>
      <c r="F178" s="2">
        <v>91.792190000000005</v>
      </c>
      <c r="G178" s="2">
        <v>78.212800000000001</v>
      </c>
      <c r="H178" s="2">
        <v>100.03008</v>
      </c>
      <c r="I178" s="2">
        <v>38.740960000000001</v>
      </c>
      <c r="J178" s="2">
        <v>27.600540000000002</v>
      </c>
      <c r="K178" s="2">
        <v>37.775689999999997</v>
      </c>
      <c r="L178" s="2">
        <v>25.4133</v>
      </c>
      <c r="M178" s="2">
        <v>42.557729999999999</v>
      </c>
      <c r="N178" s="2">
        <v>55.174350000000004</v>
      </c>
      <c r="O178" s="2">
        <v>100.7</v>
      </c>
      <c r="P178" s="2">
        <v>45.821100000000001</v>
      </c>
      <c r="Q178" s="72">
        <v>117.10754999999999</v>
      </c>
      <c r="R178" s="32"/>
      <c r="S178" s="52">
        <v>1062.2270600000002</v>
      </c>
    </row>
    <row r="179" spans="1:19" x14ac:dyDescent="0.25">
      <c r="A179" s="46" t="s">
        <v>182</v>
      </c>
      <c r="B179" s="71">
        <v>72.346249999999998</v>
      </c>
      <c r="C179" s="2">
        <v>78.069480000000013</v>
      </c>
      <c r="D179" s="2">
        <v>73.254509999999996</v>
      </c>
      <c r="E179" s="2">
        <v>86.699975999999992</v>
      </c>
      <c r="F179" s="2">
        <v>108.495632</v>
      </c>
      <c r="G179" s="2">
        <v>74.509194000000008</v>
      </c>
      <c r="H179" s="2">
        <v>135.99270999999999</v>
      </c>
      <c r="I179" s="2">
        <v>42.409331999999999</v>
      </c>
      <c r="J179" s="2">
        <v>41.957860000000004</v>
      </c>
      <c r="K179" s="2">
        <v>41.681887000000003</v>
      </c>
      <c r="L179" s="2">
        <v>52.38468000000001</v>
      </c>
      <c r="M179" s="2">
        <v>69.574903999999989</v>
      </c>
      <c r="N179" s="2">
        <v>76.752880000000005</v>
      </c>
      <c r="O179" s="2">
        <v>188.08569599999998</v>
      </c>
      <c r="P179" s="2">
        <v>99.578959999999995</v>
      </c>
      <c r="Q179" s="72">
        <v>229.3758</v>
      </c>
      <c r="R179" s="32"/>
      <c r="S179" s="52">
        <v>1471.1697509999999</v>
      </c>
    </row>
    <row r="180" spans="1:19" x14ac:dyDescent="0.25">
      <c r="A180" s="46" t="s">
        <v>183</v>
      </c>
      <c r="B180" s="71">
        <v>87.042599999999993</v>
      </c>
      <c r="C180" s="2">
        <v>97.198560000000001</v>
      </c>
      <c r="D180" s="2">
        <v>87.196799999999996</v>
      </c>
      <c r="E180" s="2">
        <v>124.56139</v>
      </c>
      <c r="F180" s="2">
        <v>99.126999999999995</v>
      </c>
      <c r="G180" s="2">
        <v>94.225949999999997</v>
      </c>
      <c r="H180" s="2">
        <v>101.0925</v>
      </c>
      <c r="I180" s="2">
        <v>51.560880000000004</v>
      </c>
      <c r="J180" s="2">
        <v>59.294820000000009</v>
      </c>
      <c r="K180" s="2">
        <v>58.79748</v>
      </c>
      <c r="L180" s="2">
        <v>71.29195</v>
      </c>
      <c r="M180" s="2">
        <v>72.675330000000002</v>
      </c>
      <c r="N180" s="2">
        <v>63.461660000000002</v>
      </c>
      <c r="O180" s="2">
        <v>136.18352999999999</v>
      </c>
      <c r="P180" s="2">
        <v>77.079359999999994</v>
      </c>
      <c r="Q180" s="72">
        <v>181.9024</v>
      </c>
      <c r="R180" s="32"/>
      <c r="S180" s="52">
        <v>1462.6922099999999</v>
      </c>
    </row>
    <row r="181" spans="1:19" x14ac:dyDescent="0.25">
      <c r="A181" s="46" t="s">
        <v>184</v>
      </c>
      <c r="B181" s="71">
        <v>89.567243999999988</v>
      </c>
      <c r="C181" s="2">
        <v>112.69864800000002</v>
      </c>
      <c r="D181" s="2">
        <v>127.956222</v>
      </c>
      <c r="E181" s="2">
        <v>107.201286</v>
      </c>
      <c r="F181" s="2">
        <v>116.85503200000001</v>
      </c>
      <c r="G181" s="2">
        <v>88.504281000000006</v>
      </c>
      <c r="H181" s="2">
        <v>160.480782</v>
      </c>
      <c r="I181" s="2">
        <v>66.026375999999999</v>
      </c>
      <c r="J181" s="2">
        <v>56.323155</v>
      </c>
      <c r="K181" s="2">
        <v>57.806679999999993</v>
      </c>
      <c r="L181" s="2">
        <v>89.322933000000006</v>
      </c>
      <c r="M181" s="2">
        <v>78.150717</v>
      </c>
      <c r="N181" s="2">
        <v>108.726522</v>
      </c>
      <c r="O181" s="2">
        <v>117.2276</v>
      </c>
      <c r="P181" s="2">
        <v>118.38305699999999</v>
      </c>
      <c r="Q181" s="72">
        <v>141.98939999999999</v>
      </c>
      <c r="R181" s="32"/>
      <c r="S181" s="52">
        <v>1637.2199349999999</v>
      </c>
    </row>
    <row r="182" spans="1:19" x14ac:dyDescent="0.25">
      <c r="A182" s="46" t="s">
        <v>185</v>
      </c>
      <c r="B182" s="71">
        <v>79.161569</v>
      </c>
      <c r="C182" s="2">
        <v>89.678903999999989</v>
      </c>
      <c r="D182" s="2">
        <v>109.90920000000001</v>
      </c>
      <c r="E182" s="2">
        <v>86.291800000000009</v>
      </c>
      <c r="F182" s="2">
        <v>100.98490499999998</v>
      </c>
      <c r="G182" s="2">
        <v>79.903872000000007</v>
      </c>
      <c r="H182" s="2">
        <v>105.07344400000002</v>
      </c>
      <c r="I182" s="2">
        <v>48.239342000000008</v>
      </c>
      <c r="J182" s="2">
        <v>41.433524999999996</v>
      </c>
      <c r="K182" s="2">
        <v>42.979305000000004</v>
      </c>
      <c r="L182" s="2">
        <v>43.584047999999996</v>
      </c>
      <c r="M182" s="2">
        <v>51.670773000000004</v>
      </c>
      <c r="N182" s="2">
        <v>83.135339999999999</v>
      </c>
      <c r="O182" s="2">
        <v>124.69477999999999</v>
      </c>
      <c r="P182" s="2">
        <v>62.171424000000002</v>
      </c>
      <c r="Q182" s="72">
        <v>122.251717</v>
      </c>
      <c r="R182" s="32"/>
      <c r="S182" s="52">
        <v>1271.1639480000003</v>
      </c>
    </row>
    <row r="183" spans="1:19" x14ac:dyDescent="0.25">
      <c r="A183" s="46" t="s">
        <v>186</v>
      </c>
      <c r="B183" s="71">
        <v>0</v>
      </c>
      <c r="C183" s="2">
        <v>14.946484</v>
      </c>
      <c r="D183" s="2">
        <v>0</v>
      </c>
      <c r="E183" s="2">
        <v>12.943770000000001</v>
      </c>
      <c r="F183" s="2">
        <v>0</v>
      </c>
      <c r="G183" s="2">
        <v>11.097760000000001</v>
      </c>
      <c r="H183" s="2">
        <v>0</v>
      </c>
      <c r="I183" s="2">
        <v>9.1263620000000003</v>
      </c>
      <c r="J183" s="2">
        <v>1.657341</v>
      </c>
      <c r="K183" s="2">
        <v>10.374315000000001</v>
      </c>
      <c r="L183" s="2">
        <v>0</v>
      </c>
      <c r="M183" s="2">
        <v>9.3946860000000001</v>
      </c>
      <c r="N183" s="2">
        <v>5.5423559999999998</v>
      </c>
      <c r="O183" s="2">
        <v>0</v>
      </c>
      <c r="P183" s="2">
        <v>10.361903999999999</v>
      </c>
      <c r="Q183" s="72">
        <v>22.792693</v>
      </c>
      <c r="R183" s="32"/>
      <c r="S183" s="52">
        <v>108.23767099999999</v>
      </c>
    </row>
    <row r="184" spans="1:19" x14ac:dyDescent="0.25">
      <c r="A184" s="46" t="s">
        <v>187</v>
      </c>
      <c r="B184" s="71">
        <v>116.815455</v>
      </c>
      <c r="C184" s="2">
        <v>156.01946399999997</v>
      </c>
      <c r="D184" s="2">
        <v>179.62968100000001</v>
      </c>
      <c r="E184" s="2">
        <v>144.502578</v>
      </c>
      <c r="F184" s="2">
        <v>196.91865000000001</v>
      </c>
      <c r="G184" s="2">
        <v>113.09280000000001</v>
      </c>
      <c r="H184" s="2">
        <v>253.23287200000001</v>
      </c>
      <c r="I184" s="2">
        <v>89.803995999999998</v>
      </c>
      <c r="J184" s="2">
        <v>55.670901000000008</v>
      </c>
      <c r="K184" s="2">
        <v>88.447254000000001</v>
      </c>
      <c r="L184" s="2">
        <v>121.63602</v>
      </c>
      <c r="M184" s="2">
        <v>99.728621999999987</v>
      </c>
      <c r="N184" s="2">
        <v>156.59385900000001</v>
      </c>
      <c r="O184" s="2">
        <v>224.99361199999998</v>
      </c>
      <c r="P184" s="2">
        <v>118.16816799999999</v>
      </c>
      <c r="Q184" s="72">
        <v>186.83476299999998</v>
      </c>
      <c r="R184" s="32"/>
      <c r="S184" s="52">
        <v>2302.0886949999999</v>
      </c>
    </row>
    <row r="185" spans="1:19" x14ac:dyDescent="0.25">
      <c r="A185" s="46" t="s">
        <v>188</v>
      </c>
      <c r="B185" s="71">
        <v>110.91028200000001</v>
      </c>
      <c r="C185" s="2">
        <v>125.91471</v>
      </c>
      <c r="D185" s="2">
        <v>159.73516899999998</v>
      </c>
      <c r="E185" s="2">
        <v>129.529776</v>
      </c>
      <c r="F185" s="2">
        <v>120.803346</v>
      </c>
      <c r="G185" s="2">
        <v>106.11813600000001</v>
      </c>
      <c r="H185" s="2">
        <v>158.20681500000001</v>
      </c>
      <c r="I185" s="2">
        <v>81.200699999999998</v>
      </c>
      <c r="J185" s="2">
        <v>51.580199999999998</v>
      </c>
      <c r="K185" s="2">
        <v>71.774827999999999</v>
      </c>
      <c r="L185" s="2">
        <v>87.16276400000001</v>
      </c>
      <c r="M185" s="2">
        <v>74.210880000000003</v>
      </c>
      <c r="N185" s="2">
        <v>129.13682799999998</v>
      </c>
      <c r="O185" s="2">
        <v>161.08325999999997</v>
      </c>
      <c r="P185" s="2">
        <v>113.944192</v>
      </c>
      <c r="Q185" s="72">
        <v>158.786025</v>
      </c>
      <c r="R185" s="32"/>
      <c r="S185" s="52">
        <v>1840.0979109999998</v>
      </c>
    </row>
    <row r="186" spans="1:19" x14ac:dyDescent="0.25">
      <c r="A186" s="46" t="s">
        <v>189</v>
      </c>
      <c r="B186" s="71">
        <v>87.248224000000008</v>
      </c>
      <c r="C186" s="2">
        <v>104.685236</v>
      </c>
      <c r="D186" s="2">
        <v>116.07796800000001</v>
      </c>
      <c r="E186" s="2">
        <v>124.16727599999999</v>
      </c>
      <c r="F186" s="2">
        <v>116.01795</v>
      </c>
      <c r="G186" s="2">
        <v>138.083268</v>
      </c>
      <c r="H186" s="2">
        <v>96.737760000000009</v>
      </c>
      <c r="I186" s="2">
        <v>61.702036</v>
      </c>
      <c r="J186" s="2">
        <v>58.620276000000004</v>
      </c>
      <c r="K186" s="2">
        <v>70.697879999999998</v>
      </c>
      <c r="L186" s="2">
        <v>72.700823999999997</v>
      </c>
      <c r="M186" s="2">
        <v>94.873992000000001</v>
      </c>
      <c r="N186" s="2">
        <v>189.51244800000001</v>
      </c>
      <c r="O186" s="2">
        <v>109.60579200000002</v>
      </c>
      <c r="P186" s="2">
        <v>124.86662700000001</v>
      </c>
      <c r="Q186" s="72">
        <v>115.16597900000001</v>
      </c>
      <c r="R186" s="32"/>
      <c r="S186" s="52">
        <v>1680.7635360000004</v>
      </c>
    </row>
    <row r="187" spans="1:19" x14ac:dyDescent="0.25">
      <c r="A187" s="46" t="s">
        <v>190</v>
      </c>
      <c r="B187" s="71">
        <v>140.6671</v>
      </c>
      <c r="C187" s="2">
        <v>203.87371200000004</v>
      </c>
      <c r="D187" s="2">
        <v>155.64192700000001</v>
      </c>
      <c r="E187" s="2">
        <v>189.19831999999997</v>
      </c>
      <c r="F187" s="2">
        <v>191.24184000000002</v>
      </c>
      <c r="G187" s="2">
        <v>169.058142</v>
      </c>
      <c r="H187" s="2">
        <v>165.52507999999997</v>
      </c>
      <c r="I187" s="2">
        <v>115.83023999999999</v>
      </c>
      <c r="J187" s="2">
        <v>111.22977900000001</v>
      </c>
      <c r="K187" s="2">
        <v>111.24028200000001</v>
      </c>
      <c r="L187" s="2">
        <v>145.599446</v>
      </c>
      <c r="M187" s="2">
        <v>130.000812</v>
      </c>
      <c r="N187" s="2">
        <v>208.256562</v>
      </c>
      <c r="O187" s="2">
        <v>136.64306999999999</v>
      </c>
      <c r="P187" s="2">
        <v>183.53049999999999</v>
      </c>
      <c r="Q187" s="72">
        <v>178.30312000000004</v>
      </c>
      <c r="R187" s="32"/>
      <c r="S187" s="52">
        <v>2535.8399319999999</v>
      </c>
    </row>
    <row r="188" spans="1:19" x14ac:dyDescent="0.25">
      <c r="A188" s="46" t="s">
        <v>74</v>
      </c>
      <c r="B188" s="71">
        <v>224.56293600000001</v>
      </c>
      <c r="C188" s="2">
        <v>249.01947200000001</v>
      </c>
      <c r="D188" s="2">
        <v>232.629446</v>
      </c>
      <c r="E188" s="2">
        <v>258.41056400000002</v>
      </c>
      <c r="F188" s="2">
        <v>213.29998800000001</v>
      </c>
      <c r="G188" s="2">
        <v>192.82293799999999</v>
      </c>
      <c r="H188" s="2">
        <v>174.22725599999998</v>
      </c>
      <c r="I188" s="2">
        <v>172.52784399999999</v>
      </c>
      <c r="J188" s="2">
        <v>130.67684</v>
      </c>
      <c r="K188" s="2">
        <v>166.234385</v>
      </c>
      <c r="L188" s="2">
        <v>176.17246700000001</v>
      </c>
      <c r="M188" s="2">
        <v>127.62312599999998</v>
      </c>
      <c r="N188" s="2">
        <v>302.26363199999997</v>
      </c>
      <c r="O188" s="2">
        <v>229.29105000000001</v>
      </c>
      <c r="P188" s="2">
        <v>261.15632400000004</v>
      </c>
      <c r="Q188" s="72">
        <v>263.07477599999999</v>
      </c>
      <c r="R188" s="32"/>
      <c r="S188" s="52">
        <v>3373.9930439999998</v>
      </c>
    </row>
    <row r="189" spans="1:19" x14ac:dyDescent="0.25">
      <c r="A189" s="46" t="s">
        <v>73</v>
      </c>
      <c r="B189" s="71">
        <v>157.99241700000002</v>
      </c>
      <c r="C189" s="2">
        <v>222.83604</v>
      </c>
      <c r="D189" s="2">
        <v>211.17345599999999</v>
      </c>
      <c r="E189" s="2">
        <v>232.07852399999999</v>
      </c>
      <c r="F189" s="2">
        <v>124.87071800000001</v>
      </c>
      <c r="G189" s="2">
        <v>198.95005899999998</v>
      </c>
      <c r="H189" s="2">
        <v>177.93707599999999</v>
      </c>
      <c r="I189" s="2">
        <v>137.90932699999999</v>
      </c>
      <c r="J189" s="2">
        <v>160.09952999999999</v>
      </c>
      <c r="K189" s="2">
        <v>154.46795</v>
      </c>
      <c r="L189" s="2">
        <v>171.17691500000001</v>
      </c>
      <c r="M189" s="2">
        <v>169.20376000000002</v>
      </c>
      <c r="N189" s="2">
        <v>389.59607600000004</v>
      </c>
      <c r="O189" s="2">
        <v>177.37944200000001</v>
      </c>
      <c r="P189" s="2">
        <v>252.18912799999995</v>
      </c>
      <c r="Q189" s="72">
        <v>212.229108</v>
      </c>
      <c r="R189" s="32"/>
      <c r="S189" s="52">
        <v>3150.0895259999998</v>
      </c>
    </row>
    <row r="190" spans="1:19" x14ac:dyDescent="0.25">
      <c r="A190" s="46" t="s">
        <v>72</v>
      </c>
      <c r="B190" s="71">
        <v>172.91534399999998</v>
      </c>
      <c r="C190" s="2">
        <v>249.06195299999999</v>
      </c>
      <c r="D190" s="2">
        <v>196.15602999999999</v>
      </c>
      <c r="E190" s="2">
        <v>191.55906399999998</v>
      </c>
      <c r="F190" s="2">
        <v>190.808064</v>
      </c>
      <c r="G190" s="2">
        <v>204.83247399999999</v>
      </c>
      <c r="H190" s="2">
        <v>177.49665999999999</v>
      </c>
      <c r="I190" s="2">
        <v>163.66080400000001</v>
      </c>
      <c r="J190" s="2">
        <v>146.21673699999999</v>
      </c>
      <c r="K190" s="2">
        <v>162.70898700000001</v>
      </c>
      <c r="L190" s="2">
        <v>185.12706999999997</v>
      </c>
      <c r="M190" s="2">
        <v>205.48032999999998</v>
      </c>
      <c r="N190" s="2">
        <v>323.54075200000005</v>
      </c>
      <c r="O190" s="2">
        <v>168.47324000000003</v>
      </c>
      <c r="P190" s="2">
        <v>294.90154199999995</v>
      </c>
      <c r="Q190" s="72">
        <v>184.44287400000002</v>
      </c>
      <c r="R190" s="32"/>
      <c r="S190" s="52">
        <v>3217.3819249999997</v>
      </c>
    </row>
    <row r="191" spans="1:19" x14ac:dyDescent="0.25">
      <c r="A191" s="46" t="s">
        <v>71</v>
      </c>
      <c r="B191" s="71">
        <v>304.55309</v>
      </c>
      <c r="C191" s="2">
        <v>402.59302900000006</v>
      </c>
      <c r="D191" s="2">
        <v>258.66061100000002</v>
      </c>
      <c r="E191" s="2">
        <v>325.72752300000002</v>
      </c>
      <c r="F191" s="2">
        <v>248.27904000000001</v>
      </c>
      <c r="G191" s="2">
        <v>262.15839</v>
      </c>
      <c r="H191" s="2">
        <v>206.492988</v>
      </c>
      <c r="I191" s="2">
        <v>283.58284500000002</v>
      </c>
      <c r="J191" s="2">
        <v>282.45989600000001</v>
      </c>
      <c r="K191" s="2">
        <v>246.75015200000001</v>
      </c>
      <c r="L191" s="2">
        <v>239.96088200000003</v>
      </c>
      <c r="M191" s="2">
        <v>315.11911200000003</v>
      </c>
      <c r="N191" s="2">
        <v>614.37063999999998</v>
      </c>
      <c r="O191" s="2">
        <v>264.156453</v>
      </c>
      <c r="P191" s="2">
        <v>578.92586500000004</v>
      </c>
      <c r="Q191" s="72">
        <v>256.051016</v>
      </c>
      <c r="R191" s="32"/>
      <c r="S191" s="52">
        <v>5089.8415320000004</v>
      </c>
    </row>
    <row r="192" spans="1:19" x14ac:dyDescent="0.25">
      <c r="A192" s="46" t="s">
        <v>70</v>
      </c>
      <c r="B192" s="71">
        <v>69.365414999999999</v>
      </c>
      <c r="C192" s="2">
        <v>175.80256</v>
      </c>
      <c r="D192" s="2">
        <v>86.775510999999995</v>
      </c>
      <c r="E192" s="2">
        <v>111.09788</v>
      </c>
      <c r="F192" s="2">
        <v>71.111024999999998</v>
      </c>
      <c r="G192" s="2">
        <v>116.17846100000001</v>
      </c>
      <c r="H192" s="2">
        <v>103.88012699999999</v>
      </c>
      <c r="I192" s="2">
        <v>100.759804</v>
      </c>
      <c r="J192" s="2">
        <v>109.04167200000001</v>
      </c>
      <c r="K192" s="2">
        <v>110.90526000000001</v>
      </c>
      <c r="L192" s="2">
        <v>103.64835000000001</v>
      </c>
      <c r="M192" s="2">
        <v>114.649644</v>
      </c>
      <c r="N192" s="2">
        <v>189.95581799999999</v>
      </c>
      <c r="O192" s="2">
        <v>101.49877000000001</v>
      </c>
      <c r="P192" s="2">
        <v>168.190832</v>
      </c>
      <c r="Q192" s="72">
        <v>103.28096799999999</v>
      </c>
      <c r="R192" s="32"/>
      <c r="S192" s="52">
        <v>1836.1420969999999</v>
      </c>
    </row>
    <row r="193" spans="1:19" x14ac:dyDescent="0.25">
      <c r="A193" s="46" t="s">
        <v>69</v>
      </c>
      <c r="B193" s="71">
        <v>59.45606999999999</v>
      </c>
      <c r="C193" s="2">
        <v>120.86426</v>
      </c>
      <c r="D193" s="2">
        <v>62.837438999999996</v>
      </c>
      <c r="E193" s="2">
        <v>94.433198000000004</v>
      </c>
      <c r="F193" s="2">
        <v>56.888819999999996</v>
      </c>
      <c r="G193" s="2">
        <v>65.173282999999998</v>
      </c>
      <c r="H193" s="2">
        <v>87.034700999999998</v>
      </c>
      <c r="I193" s="2">
        <v>67.752282000000008</v>
      </c>
      <c r="J193" s="2">
        <v>158.21732800000001</v>
      </c>
      <c r="K193" s="2">
        <v>68.391576999999998</v>
      </c>
      <c r="L193" s="2">
        <v>105.72131700000001</v>
      </c>
      <c r="M193" s="2">
        <v>75.115284000000003</v>
      </c>
      <c r="N193" s="2">
        <v>163.16717700000001</v>
      </c>
      <c r="O193" s="2">
        <v>57.607410000000002</v>
      </c>
      <c r="P193" s="2">
        <v>177.40676799999997</v>
      </c>
      <c r="Q193" s="72">
        <v>95.723823999999993</v>
      </c>
      <c r="R193" s="32"/>
      <c r="S193" s="52">
        <v>1515.7907379999999</v>
      </c>
    </row>
    <row r="194" spans="1:19" x14ac:dyDescent="0.25">
      <c r="A194" s="46" t="s">
        <v>68</v>
      </c>
      <c r="B194" s="71">
        <v>205.23263999999998</v>
      </c>
      <c r="C194" s="2">
        <v>278.48071999999996</v>
      </c>
      <c r="D194" s="2">
        <v>139.26379500000002</v>
      </c>
      <c r="E194" s="2">
        <v>230.01008000000002</v>
      </c>
      <c r="F194" s="2">
        <v>221.48362499999996</v>
      </c>
      <c r="G194" s="2">
        <v>207.98292699999999</v>
      </c>
      <c r="H194" s="2">
        <v>204.26608999999999</v>
      </c>
      <c r="I194" s="2">
        <v>225.47325000000001</v>
      </c>
      <c r="J194" s="2">
        <v>250.05544</v>
      </c>
      <c r="K194" s="2">
        <v>175.07885199999998</v>
      </c>
      <c r="L194" s="2">
        <v>175.97691999999998</v>
      </c>
      <c r="M194" s="2">
        <v>226.804191</v>
      </c>
      <c r="N194" s="2">
        <v>424.89988800000003</v>
      </c>
      <c r="O194" s="2">
        <v>195.79426199999997</v>
      </c>
      <c r="P194" s="2">
        <v>433.23653200000001</v>
      </c>
      <c r="Q194" s="72">
        <v>189.62136900000002</v>
      </c>
      <c r="R194" s="32"/>
      <c r="S194" s="52">
        <v>3783.6605810000001</v>
      </c>
    </row>
    <row r="195" spans="1:19" x14ac:dyDescent="0.25">
      <c r="A195" s="46" t="s">
        <v>67</v>
      </c>
      <c r="B195" s="71">
        <v>176.85055</v>
      </c>
      <c r="C195" s="2">
        <v>313.55793599999998</v>
      </c>
      <c r="D195" s="2">
        <v>188.42021700000001</v>
      </c>
      <c r="E195" s="2">
        <v>261.08130399999999</v>
      </c>
      <c r="F195" s="2">
        <v>140.69895799999998</v>
      </c>
      <c r="G195" s="2">
        <v>257.20124499999997</v>
      </c>
      <c r="H195" s="2">
        <v>160.62964400000001</v>
      </c>
      <c r="I195" s="2">
        <v>153.514824</v>
      </c>
      <c r="J195" s="2">
        <v>231.76348800000002</v>
      </c>
      <c r="K195" s="2">
        <v>192.76188400000001</v>
      </c>
      <c r="L195" s="2">
        <v>191.36049199999999</v>
      </c>
      <c r="M195" s="2">
        <v>220.12639999999999</v>
      </c>
      <c r="N195" s="2">
        <v>504.64492799999994</v>
      </c>
      <c r="O195" s="2">
        <v>202.71096000000003</v>
      </c>
      <c r="P195" s="2">
        <v>463.38905399999999</v>
      </c>
      <c r="Q195" s="72">
        <v>180.00032400000003</v>
      </c>
      <c r="R195" s="32"/>
      <c r="S195" s="52">
        <v>3838.7122079999995</v>
      </c>
    </row>
    <row r="196" spans="1:19" x14ac:dyDescent="0.25">
      <c r="A196" s="46" t="s">
        <v>66</v>
      </c>
      <c r="B196" s="71">
        <v>164.706975</v>
      </c>
      <c r="C196" s="2">
        <v>252.00592799999998</v>
      </c>
      <c r="D196" s="2">
        <v>131.97907999999998</v>
      </c>
      <c r="E196" s="2">
        <v>212.19363000000001</v>
      </c>
      <c r="F196" s="2">
        <v>129.87729899999999</v>
      </c>
      <c r="G196" s="2">
        <v>190.39155299999999</v>
      </c>
      <c r="H196" s="2">
        <v>188.74374</v>
      </c>
      <c r="I196" s="2">
        <v>221.69078399999998</v>
      </c>
      <c r="J196" s="2">
        <v>268.80959799999999</v>
      </c>
      <c r="K196" s="2">
        <v>180.69616600000001</v>
      </c>
      <c r="L196" s="2">
        <v>253.34154999999998</v>
      </c>
      <c r="M196" s="2">
        <v>227.19956299999998</v>
      </c>
      <c r="N196" s="2">
        <v>403.96718399999997</v>
      </c>
      <c r="O196" s="2">
        <v>133.67842400000001</v>
      </c>
      <c r="P196" s="2">
        <v>450.24796800000001</v>
      </c>
      <c r="Q196" s="72">
        <v>175.17200399999999</v>
      </c>
      <c r="R196" s="32"/>
      <c r="S196" s="52">
        <v>3584.7014460000005</v>
      </c>
    </row>
    <row r="197" spans="1:19" x14ac:dyDescent="0.25">
      <c r="A197" s="46" t="s">
        <v>65</v>
      </c>
      <c r="B197" s="71">
        <v>241.62560000000002</v>
      </c>
      <c r="C197" s="2">
        <v>276.30653599999999</v>
      </c>
      <c r="D197" s="2">
        <v>255.29167500000003</v>
      </c>
      <c r="E197" s="2">
        <v>251.82047900000003</v>
      </c>
      <c r="F197" s="2">
        <v>222.57161600000001</v>
      </c>
      <c r="G197" s="2">
        <v>266.94717300000002</v>
      </c>
      <c r="H197" s="2">
        <v>274.004052</v>
      </c>
      <c r="I197" s="2">
        <v>265.44487199999998</v>
      </c>
      <c r="J197" s="2">
        <v>358.81938199999996</v>
      </c>
      <c r="K197" s="2">
        <v>213.43377599999999</v>
      </c>
      <c r="L197" s="2">
        <v>242.94880200000003</v>
      </c>
      <c r="M197" s="2">
        <v>284.47447599999998</v>
      </c>
      <c r="N197" s="2">
        <v>495.24754999999999</v>
      </c>
      <c r="O197" s="2">
        <v>221.43160500000002</v>
      </c>
      <c r="P197" s="2">
        <v>468.68745000000001</v>
      </c>
      <c r="Q197" s="72">
        <v>231.03994499999999</v>
      </c>
      <c r="R197" s="32"/>
      <c r="S197" s="52">
        <v>4570.0949889999993</v>
      </c>
    </row>
    <row r="198" spans="1:19" x14ac:dyDescent="0.25">
      <c r="A198" s="46" t="s">
        <v>64</v>
      </c>
      <c r="B198" s="71">
        <v>37.753999999999998</v>
      </c>
      <c r="C198" s="2">
        <v>81.636022000000011</v>
      </c>
      <c r="D198" s="2">
        <v>47.654446</v>
      </c>
      <c r="E198" s="2">
        <v>98.81563100000001</v>
      </c>
      <c r="F198" s="2">
        <v>36.004232000000002</v>
      </c>
      <c r="G198" s="2">
        <v>54.675927000000001</v>
      </c>
      <c r="H198" s="2">
        <v>39.143436000000001</v>
      </c>
      <c r="I198" s="2">
        <v>44.240811999999998</v>
      </c>
      <c r="J198" s="2">
        <v>73.730009999999993</v>
      </c>
      <c r="K198" s="2">
        <v>64.867127999999994</v>
      </c>
      <c r="L198" s="2">
        <v>57.164423999999997</v>
      </c>
      <c r="M198" s="2">
        <v>59.647873999999995</v>
      </c>
      <c r="N198" s="2">
        <v>147.15927199999999</v>
      </c>
      <c r="O198" s="2">
        <v>40.543815000000002</v>
      </c>
      <c r="P198" s="2">
        <v>147.30176999999998</v>
      </c>
      <c r="Q198" s="72">
        <v>39.932829999999996</v>
      </c>
      <c r="R198" s="32"/>
      <c r="S198" s="52">
        <v>1070.2716289999998</v>
      </c>
    </row>
    <row r="199" spans="1:19" x14ac:dyDescent="0.25">
      <c r="A199" s="46" t="s">
        <v>63</v>
      </c>
      <c r="B199" s="71">
        <v>299.86749099999997</v>
      </c>
      <c r="C199" s="2">
        <v>447.90080399999999</v>
      </c>
      <c r="D199" s="2">
        <v>238.18618399999997</v>
      </c>
      <c r="E199" s="2">
        <v>346.07517000000001</v>
      </c>
      <c r="F199" s="2">
        <v>294.02163300000001</v>
      </c>
      <c r="G199" s="2">
        <v>218.64387599999998</v>
      </c>
      <c r="H199" s="2">
        <v>283.23397199999999</v>
      </c>
      <c r="I199" s="2">
        <v>332.81263999999999</v>
      </c>
      <c r="J199" s="2">
        <v>286.21080699999999</v>
      </c>
      <c r="K199" s="2">
        <v>303.006462</v>
      </c>
      <c r="L199" s="2">
        <v>277.65591600000005</v>
      </c>
      <c r="M199" s="2">
        <v>369.36385200000001</v>
      </c>
      <c r="N199" s="2">
        <v>548.986132</v>
      </c>
      <c r="O199" s="2">
        <v>260.16543899999999</v>
      </c>
      <c r="P199" s="2">
        <v>602.73490200000003</v>
      </c>
      <c r="Q199" s="72">
        <v>279.887765</v>
      </c>
      <c r="R199" s="32"/>
      <c r="S199" s="52">
        <v>5388.7530450000004</v>
      </c>
    </row>
    <row r="200" spans="1:19" x14ac:dyDescent="0.25">
      <c r="A200" s="46" t="s">
        <v>62</v>
      </c>
      <c r="B200" s="71">
        <v>140.15610000000001</v>
      </c>
      <c r="C200" s="2">
        <v>233.62716999999998</v>
      </c>
      <c r="D200" s="2">
        <v>158.274204</v>
      </c>
      <c r="E200" s="2">
        <v>176.869888</v>
      </c>
      <c r="F200" s="2">
        <v>132.45929800000002</v>
      </c>
      <c r="G200" s="2">
        <v>143.55356400000002</v>
      </c>
      <c r="H200" s="2">
        <v>156.69576000000001</v>
      </c>
      <c r="I200" s="2">
        <v>126.657719</v>
      </c>
      <c r="J200" s="2">
        <v>99.214808000000005</v>
      </c>
      <c r="K200" s="2">
        <v>194.302592</v>
      </c>
      <c r="L200" s="2">
        <v>154.41131300000001</v>
      </c>
      <c r="M200" s="2">
        <v>132.65915399999997</v>
      </c>
      <c r="N200" s="2">
        <v>365.18780100000004</v>
      </c>
      <c r="O200" s="2">
        <v>99.235950000000003</v>
      </c>
      <c r="P200" s="2">
        <v>403.033413</v>
      </c>
      <c r="Q200" s="72">
        <v>169.81904800000001</v>
      </c>
      <c r="R200" s="32"/>
      <c r="S200" s="52">
        <v>2886.1577819999998</v>
      </c>
    </row>
    <row r="201" spans="1:19" x14ac:dyDescent="0.25">
      <c r="A201" s="46" t="s">
        <v>61</v>
      </c>
      <c r="B201" s="71">
        <v>322.03165799999999</v>
      </c>
      <c r="C201" s="2">
        <v>332.54486400000002</v>
      </c>
      <c r="D201" s="2">
        <v>262.80884299999997</v>
      </c>
      <c r="E201" s="2">
        <v>299.89411000000001</v>
      </c>
      <c r="F201" s="2">
        <v>262.98629600000004</v>
      </c>
      <c r="G201" s="2">
        <v>293.93354399999998</v>
      </c>
      <c r="H201" s="2">
        <v>302.33977199999998</v>
      </c>
      <c r="I201" s="2">
        <v>233.94272999999998</v>
      </c>
      <c r="J201" s="2">
        <v>332.93394000000001</v>
      </c>
      <c r="K201" s="2">
        <v>228.346</v>
      </c>
      <c r="L201" s="2">
        <v>244.02772200000001</v>
      </c>
      <c r="M201" s="2">
        <v>219.56221400000001</v>
      </c>
      <c r="N201" s="2">
        <v>442.56685200000004</v>
      </c>
      <c r="O201" s="2">
        <v>236.75914799999998</v>
      </c>
      <c r="P201" s="2">
        <v>416.79679999999996</v>
      </c>
      <c r="Q201" s="72">
        <v>261.37571500000001</v>
      </c>
      <c r="R201" s="32"/>
      <c r="S201" s="52">
        <v>4692.8502079999998</v>
      </c>
    </row>
    <row r="202" spans="1:19" x14ac:dyDescent="0.25">
      <c r="A202" s="46" t="s">
        <v>60</v>
      </c>
      <c r="B202" s="71">
        <v>208.28920000000002</v>
      </c>
      <c r="C202" s="2">
        <v>186.334408</v>
      </c>
      <c r="D202" s="2">
        <v>159.88497000000001</v>
      </c>
      <c r="E202" s="2">
        <v>189.65824799999999</v>
      </c>
      <c r="F202" s="2">
        <v>178.31745599999999</v>
      </c>
      <c r="G202" s="2">
        <v>190.16030800000001</v>
      </c>
      <c r="H202" s="2">
        <v>166.75793999999999</v>
      </c>
      <c r="I202" s="2">
        <v>151.67816399999998</v>
      </c>
      <c r="J202" s="2">
        <v>175.69377</v>
      </c>
      <c r="K202" s="2">
        <v>174.68373399999999</v>
      </c>
      <c r="L202" s="2">
        <v>156.94974000000002</v>
      </c>
      <c r="M202" s="2">
        <v>163.35456200000002</v>
      </c>
      <c r="N202" s="2">
        <v>277.472464</v>
      </c>
      <c r="O202" s="2">
        <v>225.95225600000001</v>
      </c>
      <c r="P202" s="2">
        <v>285.85893599999997</v>
      </c>
      <c r="Q202" s="72">
        <v>246.77199999999999</v>
      </c>
      <c r="R202" s="32"/>
      <c r="S202" s="52">
        <v>3137.8181559999998</v>
      </c>
    </row>
    <row r="203" spans="1:19" x14ac:dyDescent="0.25">
      <c r="A203" s="46" t="s">
        <v>59</v>
      </c>
      <c r="B203" s="71">
        <v>26.439276000000003</v>
      </c>
      <c r="C203" s="2">
        <v>41.216582000000002</v>
      </c>
      <c r="D203" s="2">
        <v>31.630216000000001</v>
      </c>
      <c r="E203" s="2">
        <v>30.475536000000002</v>
      </c>
      <c r="F203" s="2">
        <v>23.191415999999997</v>
      </c>
      <c r="G203" s="2">
        <v>22.869281999999998</v>
      </c>
      <c r="H203" s="2">
        <v>34.639181999999998</v>
      </c>
      <c r="I203" s="2">
        <v>14.422824</v>
      </c>
      <c r="J203" s="2">
        <v>20.402906999999999</v>
      </c>
      <c r="K203" s="2">
        <v>19.749407999999999</v>
      </c>
      <c r="L203" s="2">
        <v>25.468046999999999</v>
      </c>
      <c r="M203" s="2">
        <v>35.865569999999998</v>
      </c>
      <c r="N203" s="2">
        <v>0</v>
      </c>
      <c r="O203" s="2">
        <v>29.360416000000001</v>
      </c>
      <c r="P203" s="2">
        <v>54.781751999999997</v>
      </c>
      <c r="Q203" s="72">
        <v>20.401872000000001</v>
      </c>
      <c r="R203" s="32"/>
      <c r="S203" s="52">
        <v>430.914286</v>
      </c>
    </row>
    <row r="204" spans="1:19" x14ac:dyDescent="0.25">
      <c r="A204" s="46" t="s">
        <v>58</v>
      </c>
      <c r="B204" s="71">
        <v>154.22911000000002</v>
      </c>
      <c r="C204" s="2">
        <v>247.29949199999999</v>
      </c>
      <c r="D204" s="2">
        <v>126.520864</v>
      </c>
      <c r="E204" s="2">
        <v>198.09098399999999</v>
      </c>
      <c r="F204" s="2">
        <v>154.60944000000001</v>
      </c>
      <c r="G204" s="2">
        <v>160.08497399999999</v>
      </c>
      <c r="H204" s="2">
        <v>153.95191999999997</v>
      </c>
      <c r="I204" s="2">
        <v>185.09290799999999</v>
      </c>
      <c r="J204" s="2">
        <v>195.28496699999999</v>
      </c>
      <c r="K204" s="2">
        <v>195.02540399999998</v>
      </c>
      <c r="L204" s="2">
        <v>135.82958400000001</v>
      </c>
      <c r="M204" s="2">
        <v>135.18561</v>
      </c>
      <c r="N204" s="2">
        <v>182.18995199999998</v>
      </c>
      <c r="O204" s="2">
        <v>179.832548</v>
      </c>
      <c r="P204" s="2">
        <v>286.79858400000001</v>
      </c>
      <c r="Q204" s="72">
        <v>187.01715999999999</v>
      </c>
      <c r="R204" s="32"/>
      <c r="S204" s="52">
        <v>2877.0435010000001</v>
      </c>
    </row>
    <row r="205" spans="1:19" x14ac:dyDescent="0.25">
      <c r="A205" s="46" t="s">
        <v>57</v>
      </c>
      <c r="B205" s="71">
        <v>228.06524999999999</v>
      </c>
      <c r="C205" s="2">
        <v>326.86710000000005</v>
      </c>
      <c r="D205" s="2">
        <v>179.868348</v>
      </c>
      <c r="E205" s="2">
        <v>224.96264099999999</v>
      </c>
      <c r="F205" s="2">
        <v>119.92646999999999</v>
      </c>
      <c r="G205" s="2">
        <v>161.84983700000001</v>
      </c>
      <c r="H205" s="2">
        <v>206.52325200000001</v>
      </c>
      <c r="I205" s="2">
        <v>251.38435400000003</v>
      </c>
      <c r="J205" s="2">
        <v>220.88843700000001</v>
      </c>
      <c r="K205" s="2">
        <v>176.39594700000001</v>
      </c>
      <c r="L205" s="2">
        <v>149.753187</v>
      </c>
      <c r="M205" s="2">
        <v>191.82133500000003</v>
      </c>
      <c r="N205" s="2">
        <v>346.79066399999999</v>
      </c>
      <c r="O205" s="2">
        <v>102.51554399999999</v>
      </c>
      <c r="P205" s="2">
        <v>472.46562</v>
      </c>
      <c r="Q205" s="72">
        <v>193.64103</v>
      </c>
      <c r="R205" s="32"/>
      <c r="S205" s="52">
        <v>3553.719016</v>
      </c>
    </row>
    <row r="206" spans="1:19" x14ac:dyDescent="0.25">
      <c r="A206" s="46" t="s">
        <v>56</v>
      </c>
      <c r="B206" s="71">
        <v>401.38121999999998</v>
      </c>
      <c r="C206" s="2">
        <v>403.27</v>
      </c>
      <c r="D206" s="2">
        <v>299.952564</v>
      </c>
      <c r="E206" s="2">
        <v>387.99995000000001</v>
      </c>
      <c r="F206" s="2">
        <v>268.06208000000004</v>
      </c>
      <c r="G206" s="2">
        <v>273.38485700000001</v>
      </c>
      <c r="H206" s="2">
        <v>257.11024500000002</v>
      </c>
      <c r="I206" s="2">
        <v>371.90779200000003</v>
      </c>
      <c r="J206" s="2">
        <v>329.298585</v>
      </c>
      <c r="K206" s="2">
        <v>283.77930099999998</v>
      </c>
      <c r="L206" s="2">
        <v>304.21039999999999</v>
      </c>
      <c r="M206" s="2">
        <v>282.19132500000001</v>
      </c>
      <c r="N206" s="2">
        <v>498.02034499999996</v>
      </c>
      <c r="O206" s="2">
        <v>173.00949600000001</v>
      </c>
      <c r="P206" s="2">
        <v>477.26196800000002</v>
      </c>
      <c r="Q206" s="72">
        <v>262.55901599999999</v>
      </c>
      <c r="R206" s="32"/>
      <c r="S206" s="52">
        <v>5273.3991439999991</v>
      </c>
    </row>
    <row r="207" spans="1:19" x14ac:dyDescent="0.25">
      <c r="A207" s="46" t="s">
        <v>55</v>
      </c>
      <c r="B207" s="71">
        <v>215.16343200000003</v>
      </c>
      <c r="C207" s="2">
        <v>284.61529200000001</v>
      </c>
      <c r="D207" s="2">
        <v>218.09870000000001</v>
      </c>
      <c r="E207" s="2">
        <v>249.19859500000001</v>
      </c>
      <c r="F207" s="2">
        <v>225.75148600000003</v>
      </c>
      <c r="G207" s="2">
        <v>279.04489800000005</v>
      </c>
      <c r="H207" s="2">
        <v>184.97111599999999</v>
      </c>
      <c r="I207" s="2">
        <v>263.02788400000003</v>
      </c>
      <c r="J207" s="2">
        <v>292.90338000000003</v>
      </c>
      <c r="K207" s="2">
        <v>237.10372000000001</v>
      </c>
      <c r="L207" s="2">
        <v>239.81579600000001</v>
      </c>
      <c r="M207" s="2">
        <v>305.99543699999998</v>
      </c>
      <c r="N207" s="2">
        <v>434.81108999999998</v>
      </c>
      <c r="O207" s="2">
        <v>203.73270000000002</v>
      </c>
      <c r="P207" s="2">
        <v>510.34780799999999</v>
      </c>
      <c r="Q207" s="72">
        <v>200.526454</v>
      </c>
      <c r="R207" s="32"/>
      <c r="S207" s="52">
        <v>4345.1077880000003</v>
      </c>
    </row>
    <row r="208" spans="1:19" x14ac:dyDescent="0.25">
      <c r="A208" s="46" t="s">
        <v>54</v>
      </c>
      <c r="B208" s="71">
        <v>141.49604000000002</v>
      </c>
      <c r="C208" s="2">
        <v>190.60777999999999</v>
      </c>
      <c r="D208" s="2">
        <v>112.75862499999999</v>
      </c>
      <c r="E208" s="2">
        <v>135.42294200000001</v>
      </c>
      <c r="F208" s="2">
        <v>109.95702499999999</v>
      </c>
      <c r="G208" s="2">
        <v>139.46294399999999</v>
      </c>
      <c r="H208" s="2">
        <v>125.566491</v>
      </c>
      <c r="I208" s="2">
        <v>119.732769</v>
      </c>
      <c r="J208" s="2">
        <v>145.084924</v>
      </c>
      <c r="K208" s="2">
        <v>122.91201699999999</v>
      </c>
      <c r="L208" s="2">
        <v>130.79832000000002</v>
      </c>
      <c r="M208" s="2">
        <v>147.81483600000001</v>
      </c>
      <c r="N208" s="2">
        <v>204.598264</v>
      </c>
      <c r="O208" s="2">
        <v>71.750794999999997</v>
      </c>
      <c r="P208" s="2">
        <v>274.25537899999995</v>
      </c>
      <c r="Q208" s="72">
        <v>172.87450399999997</v>
      </c>
      <c r="R208" s="32"/>
      <c r="S208" s="52">
        <v>2345.0936550000001</v>
      </c>
    </row>
    <row r="209" spans="1:19" x14ac:dyDescent="0.25">
      <c r="A209" s="46" t="s">
        <v>53</v>
      </c>
      <c r="B209" s="71">
        <v>146.54947000000001</v>
      </c>
      <c r="C209" s="2">
        <v>181.94379000000001</v>
      </c>
      <c r="D209" s="2">
        <v>94.717245000000005</v>
      </c>
      <c r="E209" s="2">
        <v>161.63383400000001</v>
      </c>
      <c r="F209" s="2">
        <v>96.762181999999996</v>
      </c>
      <c r="G209" s="2">
        <v>104.59720799999998</v>
      </c>
      <c r="H209" s="2">
        <v>116.90673299999999</v>
      </c>
      <c r="I209" s="2">
        <v>119.732769</v>
      </c>
      <c r="J209" s="2">
        <v>158.58119600000001</v>
      </c>
      <c r="K209" s="2">
        <v>97.186245999999997</v>
      </c>
      <c r="L209" s="2">
        <v>107.908614</v>
      </c>
      <c r="M209" s="2">
        <v>109.25444400000001</v>
      </c>
      <c r="N209" s="2">
        <v>184.925354</v>
      </c>
      <c r="O209" s="2">
        <v>63.309525000000001</v>
      </c>
      <c r="P209" s="2">
        <v>206.630765</v>
      </c>
      <c r="Q209" s="72">
        <v>86.437251999999987</v>
      </c>
      <c r="R209" s="32"/>
      <c r="S209" s="52">
        <v>2037.0766269999997</v>
      </c>
    </row>
    <row r="210" spans="1:19" x14ac:dyDescent="0.25">
      <c r="A210" s="46" t="s">
        <v>52</v>
      </c>
      <c r="B210" s="71">
        <v>371.070832</v>
      </c>
      <c r="C210" s="2">
        <v>438.89366899999999</v>
      </c>
      <c r="D210" s="2">
        <v>306.99107799999996</v>
      </c>
      <c r="E210" s="2">
        <v>414.13963499999994</v>
      </c>
      <c r="F210" s="2">
        <v>387.36973499999999</v>
      </c>
      <c r="G210" s="2">
        <v>341.96717200000001</v>
      </c>
      <c r="H210" s="2">
        <v>531.28061700000001</v>
      </c>
      <c r="I210" s="2">
        <v>337.09994399999999</v>
      </c>
      <c r="J210" s="2">
        <v>424.37833899999998</v>
      </c>
      <c r="K210" s="2">
        <v>301.08655499999998</v>
      </c>
      <c r="L210" s="2">
        <v>337.63722300000001</v>
      </c>
      <c r="M210" s="2">
        <v>376.43457599999999</v>
      </c>
      <c r="N210" s="2">
        <v>617.39234999999996</v>
      </c>
      <c r="O210" s="2">
        <v>175.71820000000002</v>
      </c>
      <c r="P210" s="2">
        <v>357.79780399999999</v>
      </c>
      <c r="Q210" s="72">
        <v>274.84304500000002</v>
      </c>
      <c r="R210" s="32"/>
      <c r="S210" s="52">
        <v>5994.1007739999986</v>
      </c>
    </row>
    <row r="211" spans="1:19" x14ac:dyDescent="0.25">
      <c r="A211" s="46" t="s">
        <v>51</v>
      </c>
      <c r="B211" s="71">
        <v>508.41765000000004</v>
      </c>
      <c r="C211" s="2">
        <v>305.56812000000002</v>
      </c>
      <c r="D211" s="2">
        <v>179.92044000000001</v>
      </c>
      <c r="E211" s="2">
        <v>211.98446999999996</v>
      </c>
      <c r="F211" s="2">
        <v>75.484448</v>
      </c>
      <c r="G211" s="2">
        <v>281.78335099999998</v>
      </c>
      <c r="H211" s="2">
        <v>151.94157000000001</v>
      </c>
      <c r="I211" s="2">
        <v>187.63066199999997</v>
      </c>
      <c r="J211" s="2">
        <v>254.49067000000002</v>
      </c>
      <c r="K211" s="2">
        <v>331.27039500000001</v>
      </c>
      <c r="L211" s="2">
        <v>188.005787</v>
      </c>
      <c r="M211" s="2">
        <v>234.79614000000001</v>
      </c>
      <c r="N211" s="2">
        <v>407.89998000000003</v>
      </c>
      <c r="O211" s="2">
        <v>186.93675300000001</v>
      </c>
      <c r="P211" s="2">
        <v>743.4736089999999</v>
      </c>
      <c r="Q211" s="72">
        <v>251.34578200000001</v>
      </c>
      <c r="R211" s="32"/>
      <c r="S211" s="52">
        <v>4500.9498270000004</v>
      </c>
    </row>
    <row r="212" spans="1:19" x14ac:dyDescent="0.25">
      <c r="A212" s="46" t="s">
        <v>50</v>
      </c>
      <c r="B212" s="71">
        <v>202.12552500000001</v>
      </c>
      <c r="C212" s="2">
        <v>314.28507500000001</v>
      </c>
      <c r="D212" s="2">
        <v>174.11450099999999</v>
      </c>
      <c r="E212" s="2">
        <v>236.64001199999998</v>
      </c>
      <c r="F212" s="2">
        <v>154.61411200000001</v>
      </c>
      <c r="G212" s="2">
        <v>161.226945</v>
      </c>
      <c r="H212" s="2">
        <v>150.807872</v>
      </c>
      <c r="I212" s="2">
        <v>149.55048000000002</v>
      </c>
      <c r="J212" s="2">
        <v>272.39271100000002</v>
      </c>
      <c r="K212" s="2">
        <v>241.91932399999999</v>
      </c>
      <c r="L212" s="2">
        <v>182.60989999999998</v>
      </c>
      <c r="M212" s="2">
        <v>209.43620199999998</v>
      </c>
      <c r="N212" s="2">
        <v>420.47199499999999</v>
      </c>
      <c r="O212" s="2">
        <v>168.788736</v>
      </c>
      <c r="P212" s="2">
        <v>343.13398199999995</v>
      </c>
      <c r="Q212" s="72">
        <v>179.58668299999999</v>
      </c>
      <c r="R212" s="32"/>
      <c r="S212" s="52">
        <v>3561.7040549999997</v>
      </c>
    </row>
    <row r="213" spans="1:19" x14ac:dyDescent="0.25">
      <c r="A213" s="46" t="s">
        <v>49</v>
      </c>
      <c r="B213" s="71">
        <v>113.98282399999999</v>
      </c>
      <c r="C213" s="2">
        <v>202.09540000000001</v>
      </c>
      <c r="D213" s="2">
        <v>43.945792000000004</v>
      </c>
      <c r="E213" s="2">
        <v>130.63060400000001</v>
      </c>
      <c r="F213" s="2">
        <v>55.156650999999997</v>
      </c>
      <c r="G213" s="2">
        <v>137.03736599999999</v>
      </c>
      <c r="H213" s="2">
        <v>81.929443000000006</v>
      </c>
      <c r="I213" s="2">
        <v>149.57438200000001</v>
      </c>
      <c r="J213" s="2">
        <v>143.493807</v>
      </c>
      <c r="K213" s="2">
        <v>119.47219199999999</v>
      </c>
      <c r="L213" s="2">
        <v>102.90034799999999</v>
      </c>
      <c r="M213" s="2">
        <v>109.696444</v>
      </c>
      <c r="N213" s="2">
        <v>209.12517</v>
      </c>
      <c r="O213" s="2">
        <v>68.377820000000014</v>
      </c>
      <c r="P213" s="2">
        <v>186.28780799999998</v>
      </c>
      <c r="Q213" s="72">
        <v>82.081800000000001</v>
      </c>
      <c r="R213" s="32"/>
      <c r="S213" s="52">
        <v>1935.7878509999996</v>
      </c>
    </row>
    <row r="214" spans="1:19" x14ac:dyDescent="0.25">
      <c r="A214" s="46" t="s">
        <v>48</v>
      </c>
      <c r="B214" s="71">
        <v>71.989152000000004</v>
      </c>
      <c r="C214" s="2">
        <v>136.41439500000001</v>
      </c>
      <c r="D214" s="2">
        <v>65.918687999999989</v>
      </c>
      <c r="E214" s="2">
        <v>80.388064</v>
      </c>
      <c r="F214" s="2">
        <v>65.185133000000008</v>
      </c>
      <c r="G214" s="2">
        <v>71.056411999999995</v>
      </c>
      <c r="H214" s="2">
        <v>91.568201000000002</v>
      </c>
      <c r="I214" s="2">
        <v>61.780723000000009</v>
      </c>
      <c r="J214" s="2">
        <v>135.73738499999999</v>
      </c>
      <c r="K214" s="2">
        <v>126.10953600000001</v>
      </c>
      <c r="L214" s="2">
        <v>91.466975999999988</v>
      </c>
      <c r="M214" s="2">
        <v>98.348535999999996</v>
      </c>
      <c r="N214" s="2">
        <v>185.88903999999997</v>
      </c>
      <c r="O214" s="2">
        <v>68.377820000000014</v>
      </c>
      <c r="P214" s="2">
        <v>199.59407999999999</v>
      </c>
      <c r="Q214" s="72">
        <v>77.52170000000001</v>
      </c>
      <c r="R214" s="32"/>
      <c r="S214" s="52">
        <v>1627.3458410000001</v>
      </c>
    </row>
    <row r="215" spans="1:19" x14ac:dyDescent="0.25">
      <c r="A215" s="46" t="s">
        <v>47</v>
      </c>
      <c r="B215" s="71">
        <v>280.72629000000001</v>
      </c>
      <c r="C215" s="2">
        <v>412.01120999999995</v>
      </c>
      <c r="D215" s="2">
        <v>297.41436399999998</v>
      </c>
      <c r="E215" s="2">
        <v>287.81956500000001</v>
      </c>
      <c r="F215" s="2">
        <v>281.25027699999998</v>
      </c>
      <c r="G215" s="2">
        <v>316.72020000000003</v>
      </c>
      <c r="H215" s="2">
        <v>260.59638799999999</v>
      </c>
      <c r="I215" s="2">
        <v>271.65944000000002</v>
      </c>
      <c r="J215" s="2">
        <v>508.36766400000005</v>
      </c>
      <c r="K215" s="2">
        <v>308.75399400000003</v>
      </c>
      <c r="L215" s="2">
        <v>318.36680000000001</v>
      </c>
      <c r="M215" s="2">
        <v>329.40367700000002</v>
      </c>
      <c r="N215" s="2">
        <v>546.35335999999995</v>
      </c>
      <c r="O215" s="2">
        <v>224.07285999999999</v>
      </c>
      <c r="P215" s="2">
        <v>493.06843400000002</v>
      </c>
      <c r="Q215" s="72">
        <v>314.35562400000003</v>
      </c>
      <c r="R215" s="32"/>
      <c r="S215" s="52">
        <v>5450.9401470000003</v>
      </c>
    </row>
    <row r="216" spans="1:19" x14ac:dyDescent="0.25">
      <c r="A216" s="46" t="s">
        <v>46</v>
      </c>
      <c r="B216" s="71">
        <v>482.21315600000003</v>
      </c>
      <c r="C216" s="2">
        <v>609.40472999999997</v>
      </c>
      <c r="D216" s="2">
        <v>340.44030900000001</v>
      </c>
      <c r="E216" s="2">
        <v>355.17501500000003</v>
      </c>
      <c r="F216" s="2">
        <v>286.64880399999998</v>
      </c>
      <c r="G216" s="2">
        <v>296.97802200000001</v>
      </c>
      <c r="H216" s="2">
        <v>265.867998</v>
      </c>
      <c r="I216" s="2">
        <v>234.01903799999999</v>
      </c>
      <c r="J216" s="2">
        <v>290.57797499999998</v>
      </c>
      <c r="K216" s="2">
        <v>229.18184099999999</v>
      </c>
      <c r="L216" s="2">
        <v>283.95440000000002</v>
      </c>
      <c r="M216" s="2">
        <v>279.22015500000003</v>
      </c>
      <c r="N216" s="2">
        <v>419.95201199999997</v>
      </c>
      <c r="O216" s="2">
        <v>261.44738899999999</v>
      </c>
      <c r="P216" s="2">
        <v>495.59346600000003</v>
      </c>
      <c r="Q216" s="72">
        <v>194.880582</v>
      </c>
      <c r="R216" s="32"/>
      <c r="S216" s="52">
        <v>5325.5548920000001</v>
      </c>
    </row>
    <row r="217" spans="1:19" x14ac:dyDescent="0.25">
      <c r="A217" s="46" t="s">
        <v>45</v>
      </c>
      <c r="B217" s="71">
        <v>245.01833999999999</v>
      </c>
      <c r="C217" s="2">
        <v>354.17545499999994</v>
      </c>
      <c r="D217" s="2">
        <v>192.89663199999998</v>
      </c>
      <c r="E217" s="2">
        <v>234.99100799999999</v>
      </c>
      <c r="F217" s="2">
        <v>184.15526399999999</v>
      </c>
      <c r="G217" s="2">
        <v>246.94143199999996</v>
      </c>
      <c r="H217" s="2">
        <v>163.30170000000001</v>
      </c>
      <c r="I217" s="2">
        <v>242.42146499999998</v>
      </c>
      <c r="J217" s="2">
        <v>398.41658999999999</v>
      </c>
      <c r="K217" s="2">
        <v>418.74508199999997</v>
      </c>
      <c r="L217" s="2">
        <v>339.29741999999999</v>
      </c>
      <c r="M217" s="2">
        <v>286.18043999999998</v>
      </c>
      <c r="N217" s="2">
        <v>378.94626</v>
      </c>
      <c r="O217" s="2">
        <v>162.578147</v>
      </c>
      <c r="P217" s="2">
        <v>426.74276000000003</v>
      </c>
      <c r="Q217" s="72">
        <v>279.368989</v>
      </c>
      <c r="R217" s="32"/>
      <c r="S217" s="52">
        <v>4554.1769839999988</v>
      </c>
    </row>
    <row r="218" spans="1:19" x14ac:dyDescent="0.25">
      <c r="A218" s="46" t="s">
        <v>44</v>
      </c>
      <c r="B218" s="71">
        <v>403.29187200000001</v>
      </c>
      <c r="C218" s="2">
        <v>501.35241600000001</v>
      </c>
      <c r="D218" s="2">
        <v>291.17020499999995</v>
      </c>
      <c r="E218" s="2">
        <v>346.28389199999998</v>
      </c>
      <c r="F218" s="2">
        <v>552.19071600000007</v>
      </c>
      <c r="G218" s="2">
        <v>293.06042500000001</v>
      </c>
      <c r="H218" s="2">
        <v>170.08812</v>
      </c>
      <c r="I218" s="2">
        <v>315.436599</v>
      </c>
      <c r="J218" s="2">
        <v>327.89177400000005</v>
      </c>
      <c r="K218" s="2">
        <v>233.068128</v>
      </c>
      <c r="L218" s="2">
        <v>266.91808800000001</v>
      </c>
      <c r="M218" s="2">
        <v>303.66375600000003</v>
      </c>
      <c r="N218" s="2">
        <v>414.02358799999996</v>
      </c>
      <c r="O218" s="2">
        <v>227.61035699999999</v>
      </c>
      <c r="P218" s="2">
        <v>602.10622999999998</v>
      </c>
      <c r="Q218" s="72">
        <v>264.88742400000001</v>
      </c>
      <c r="R218" s="32"/>
      <c r="S218" s="52">
        <v>5513.0435899999993</v>
      </c>
    </row>
    <row r="219" spans="1:19" x14ac:dyDescent="0.25">
      <c r="A219" s="46" t="s">
        <v>98</v>
      </c>
      <c r="B219" s="71">
        <v>338.43322899999998</v>
      </c>
      <c r="C219" s="2">
        <v>160.74700000000001</v>
      </c>
      <c r="D219" s="2">
        <v>395.42761699999994</v>
      </c>
      <c r="E219" s="2">
        <v>220.54367999999999</v>
      </c>
      <c r="F219" s="2">
        <v>421.32126799999998</v>
      </c>
      <c r="G219" s="2">
        <v>334.691892</v>
      </c>
      <c r="H219" s="2">
        <v>158.55191099999999</v>
      </c>
      <c r="I219" s="2">
        <v>343.11609999999996</v>
      </c>
      <c r="J219" s="2">
        <v>437.82183900000001</v>
      </c>
      <c r="K219" s="2">
        <v>373.17255</v>
      </c>
      <c r="L219" s="2">
        <v>559.96527600000002</v>
      </c>
      <c r="M219" s="2">
        <v>495.30300099999999</v>
      </c>
      <c r="N219" s="2">
        <v>795.96026800000004</v>
      </c>
      <c r="O219" s="2">
        <v>370.39132899999998</v>
      </c>
      <c r="P219" s="2">
        <v>868.21058899999991</v>
      </c>
      <c r="Q219" s="72">
        <v>258.92343</v>
      </c>
      <c r="R219" s="32"/>
      <c r="S219" s="52">
        <v>6532.5809790000003</v>
      </c>
    </row>
    <row r="220" spans="1:19" x14ac:dyDescent="0.25">
      <c r="A220" s="46" t="s">
        <v>97</v>
      </c>
      <c r="B220" s="71">
        <v>302.42982000000001</v>
      </c>
      <c r="C220" s="2">
        <v>819.46624999999995</v>
      </c>
      <c r="D220" s="2">
        <v>493.07400000000001</v>
      </c>
      <c r="E220" s="2">
        <v>630.99954999999989</v>
      </c>
      <c r="F220" s="2">
        <v>639.07100000000003</v>
      </c>
      <c r="G220" s="2">
        <v>596.35784999999998</v>
      </c>
      <c r="H220" s="2">
        <v>649.68474000000003</v>
      </c>
      <c r="I220" s="2">
        <v>411.08158000000003</v>
      </c>
      <c r="J220" s="2">
        <v>583.13970000000006</v>
      </c>
      <c r="K220" s="2">
        <v>353.78694000000002</v>
      </c>
      <c r="L220" s="2">
        <v>452.53753999999998</v>
      </c>
      <c r="M220" s="2">
        <v>420.05124000000001</v>
      </c>
      <c r="N220" s="2">
        <v>629.98055999999997</v>
      </c>
      <c r="O220" s="2">
        <v>440.56809999999996</v>
      </c>
      <c r="P220" s="2">
        <v>717.06663000000003</v>
      </c>
      <c r="Q220" s="72">
        <v>501.58668000000006</v>
      </c>
      <c r="R220" s="32"/>
      <c r="S220" s="52">
        <v>8640.8821799999987</v>
      </c>
    </row>
    <row r="221" spans="1:19" x14ac:dyDescent="0.25">
      <c r="A221" s="46" t="s">
        <v>96</v>
      </c>
      <c r="B221" s="71"/>
      <c r="C221" s="2">
        <v>712.54058599999996</v>
      </c>
      <c r="D221" s="2">
        <v>602.64599999999996</v>
      </c>
      <c r="E221" s="2">
        <v>553.74802899999997</v>
      </c>
      <c r="F221" s="2">
        <v>954.93504599999994</v>
      </c>
      <c r="G221" s="2">
        <v>736.0612000000001</v>
      </c>
      <c r="H221" s="2">
        <v>386.56814000000003</v>
      </c>
      <c r="I221" s="2">
        <v>454.09140000000002</v>
      </c>
      <c r="J221" s="2">
        <v>592.73472500000003</v>
      </c>
      <c r="K221" s="2">
        <v>465.46493100000004</v>
      </c>
      <c r="L221" s="2">
        <v>497.91273700000005</v>
      </c>
      <c r="M221" s="2">
        <v>464.68053000000003</v>
      </c>
      <c r="N221" s="2">
        <v>727.64763599999992</v>
      </c>
      <c r="O221" s="2">
        <v>492.44960000000003</v>
      </c>
      <c r="P221" s="2">
        <v>643.145802</v>
      </c>
      <c r="Q221" s="72">
        <v>443.85314400000004</v>
      </c>
      <c r="R221" s="32"/>
      <c r="S221" s="52">
        <v>8728.4795059999997</v>
      </c>
    </row>
    <row r="222" spans="1:19" x14ac:dyDescent="0.25">
      <c r="A222" s="46" t="s">
        <v>95</v>
      </c>
      <c r="B222" s="71"/>
      <c r="C222" s="2">
        <v>385.61657100000002</v>
      </c>
      <c r="D222" s="2"/>
      <c r="E222" s="2">
        <v>444.49509</v>
      </c>
      <c r="F222" s="2">
        <v>392.92542699999996</v>
      </c>
      <c r="G222" s="2">
        <v>431.22182400000003</v>
      </c>
      <c r="H222" s="2">
        <v>280.57286399999998</v>
      </c>
      <c r="I222" s="2">
        <v>311.36160999999998</v>
      </c>
      <c r="J222" s="2">
        <v>460.176626</v>
      </c>
      <c r="K222" s="2">
        <v>295.28622899999999</v>
      </c>
      <c r="L222" s="2">
        <v>339.99500799999998</v>
      </c>
      <c r="M222" s="2">
        <v>348.93157000000002</v>
      </c>
      <c r="N222" s="2">
        <v>463.60636000000005</v>
      </c>
      <c r="O222" s="2">
        <v>413.89160200000003</v>
      </c>
      <c r="P222" s="2">
        <v>546.93399599999998</v>
      </c>
      <c r="Q222" s="72">
        <v>377.20015699999999</v>
      </c>
      <c r="R222" s="32"/>
      <c r="S222" s="52">
        <v>5492.2149339999996</v>
      </c>
    </row>
    <row r="223" spans="1:19" x14ac:dyDescent="0.25">
      <c r="A223" s="46" t="s">
        <v>94</v>
      </c>
      <c r="B223" s="71"/>
      <c r="C223" s="2">
        <v>13.568595999999999</v>
      </c>
      <c r="D223" s="2"/>
      <c r="E223" s="2">
        <v>70.630630000000011</v>
      </c>
      <c r="F223" s="2">
        <v>116.682322</v>
      </c>
      <c r="G223" s="2">
        <v>111.702848</v>
      </c>
      <c r="H223" s="2">
        <v>79.436940000000007</v>
      </c>
      <c r="I223" s="2">
        <v>69.936824999999999</v>
      </c>
      <c r="J223" s="2">
        <v>72.631103999999993</v>
      </c>
      <c r="K223" s="2">
        <v>87.842663999999999</v>
      </c>
      <c r="L223" s="2">
        <v>127.01559100000001</v>
      </c>
      <c r="M223" s="2">
        <v>100.94381999999999</v>
      </c>
      <c r="N223" s="2">
        <v>206.98037999999997</v>
      </c>
      <c r="O223" s="2">
        <v>104.16882</v>
      </c>
      <c r="P223" s="2">
        <v>259.04132600000003</v>
      </c>
      <c r="Q223" s="72">
        <v>99.316575</v>
      </c>
      <c r="R223" s="32"/>
      <c r="S223" s="52">
        <v>1519.8984410000003</v>
      </c>
    </row>
    <row r="224" spans="1:19" x14ac:dyDescent="0.25">
      <c r="A224" s="46" t="s">
        <v>93</v>
      </c>
      <c r="B224" s="71"/>
      <c r="C224" s="2">
        <v>94.980171999999996</v>
      </c>
      <c r="D224" s="2"/>
      <c r="E224" s="2">
        <v>353.15315000000004</v>
      </c>
      <c r="F224" s="2">
        <v>363.77429799999999</v>
      </c>
      <c r="G224" s="2">
        <v>335.10854399999999</v>
      </c>
      <c r="H224" s="2">
        <v>205.21209500000001</v>
      </c>
      <c r="I224" s="2">
        <v>223.79784000000001</v>
      </c>
      <c r="J224" s="2">
        <v>301.69843199999997</v>
      </c>
      <c r="K224" s="2">
        <v>244.00739999999999</v>
      </c>
      <c r="L224" s="2">
        <v>237.463931</v>
      </c>
      <c r="M224" s="2">
        <v>308.43945000000002</v>
      </c>
      <c r="N224" s="2">
        <v>275.97384</v>
      </c>
      <c r="O224" s="2">
        <v>333.34022399999998</v>
      </c>
      <c r="P224" s="2">
        <v>477.18139000000002</v>
      </c>
      <c r="Q224" s="72">
        <v>244.98088499999997</v>
      </c>
      <c r="R224" s="32"/>
      <c r="S224" s="52">
        <v>3999.1116509999997</v>
      </c>
    </row>
    <row r="225" spans="1:19" x14ac:dyDescent="0.25">
      <c r="A225" s="46" t="s">
        <v>92</v>
      </c>
      <c r="B225" s="71"/>
      <c r="C225" s="2"/>
      <c r="D225" s="2"/>
      <c r="E225" s="2">
        <v>497.64025199999998</v>
      </c>
      <c r="F225" s="2">
        <v>538.05022499999995</v>
      </c>
      <c r="G225" s="2">
        <v>425.82567599999999</v>
      </c>
      <c r="H225" s="2">
        <v>501.33852599999994</v>
      </c>
      <c r="I225" s="2">
        <v>429.12622700000003</v>
      </c>
      <c r="J225" s="2">
        <v>501.46878299999997</v>
      </c>
      <c r="K225" s="2">
        <v>429.33533999999997</v>
      </c>
      <c r="L225" s="2">
        <v>432.41727600000002</v>
      </c>
      <c r="M225" s="2">
        <v>428.14705400000003</v>
      </c>
      <c r="N225" s="2">
        <v>734.67479500000002</v>
      </c>
      <c r="O225" s="2">
        <v>459.02591999999999</v>
      </c>
      <c r="P225" s="2">
        <v>699.46209999999996</v>
      </c>
      <c r="Q225" s="72">
        <v>442.069615</v>
      </c>
      <c r="R225" s="32"/>
      <c r="S225" s="52">
        <v>6518.5817889999998</v>
      </c>
    </row>
    <row r="226" spans="1:19" x14ac:dyDescent="0.25">
      <c r="A226" s="46" t="s">
        <v>91</v>
      </c>
      <c r="B226" s="71"/>
      <c r="C226" s="2"/>
      <c r="D226" s="2"/>
      <c r="E226" s="2"/>
      <c r="F226" s="2">
        <v>364.91145</v>
      </c>
      <c r="G226" s="2">
        <v>478.20330999999999</v>
      </c>
      <c r="H226" s="2">
        <v>367.10712900000004</v>
      </c>
      <c r="I226" s="2">
        <v>305.02989400000001</v>
      </c>
      <c r="J226" s="2">
        <v>370.34361000000007</v>
      </c>
      <c r="K226" s="2">
        <v>305.203283</v>
      </c>
      <c r="L226" s="2">
        <v>296.07794999999999</v>
      </c>
      <c r="M226" s="2">
        <v>419.37633899999997</v>
      </c>
      <c r="N226" s="2">
        <v>537.899044</v>
      </c>
      <c r="O226" s="2">
        <v>451.74241599999999</v>
      </c>
      <c r="P226" s="2">
        <v>550.00822800000003</v>
      </c>
      <c r="Q226" s="72">
        <v>401.12567999999999</v>
      </c>
      <c r="R226" s="32"/>
      <c r="S226" s="52">
        <v>4847.0283329999993</v>
      </c>
    </row>
    <row r="227" spans="1:19" x14ac:dyDescent="0.25">
      <c r="A227" s="46" t="s">
        <v>90</v>
      </c>
      <c r="B227" s="71"/>
      <c r="C227" s="2"/>
      <c r="D227" s="2"/>
      <c r="E227" s="2"/>
      <c r="F227" s="2">
        <v>586.49623999999994</v>
      </c>
      <c r="G227" s="2"/>
      <c r="H227" s="2">
        <v>426.25533999999999</v>
      </c>
      <c r="I227" s="2">
        <v>414.14165599999995</v>
      </c>
      <c r="J227" s="2">
        <v>579.37372800000003</v>
      </c>
      <c r="K227" s="2">
        <v>418.87293100000005</v>
      </c>
      <c r="L227" s="2">
        <v>363.04119500000002</v>
      </c>
      <c r="M227" s="2">
        <v>575.79889500000002</v>
      </c>
      <c r="N227" s="2">
        <v>550.464022</v>
      </c>
      <c r="O227" s="2">
        <v>260.75930999999997</v>
      </c>
      <c r="P227" s="2">
        <v>513.29628000000002</v>
      </c>
      <c r="Q227" s="72">
        <v>339.50903999999997</v>
      </c>
      <c r="R227" s="32"/>
      <c r="S227" s="52">
        <v>5028.0086369999999</v>
      </c>
    </row>
    <row r="228" spans="1:19" x14ac:dyDescent="0.25">
      <c r="A228" s="46" t="s">
        <v>89</v>
      </c>
      <c r="B228" s="71"/>
      <c r="C228" s="2"/>
      <c r="D228" s="2"/>
      <c r="E228" s="2"/>
      <c r="F228" s="2"/>
      <c r="G228" s="2"/>
      <c r="H228" s="2">
        <v>503.62560000000002</v>
      </c>
      <c r="I228" s="2">
        <v>344.57477999999998</v>
      </c>
      <c r="J228" s="2">
        <v>418.98959200000002</v>
      </c>
      <c r="K228" s="2">
        <v>335.080015</v>
      </c>
      <c r="L228" s="2">
        <v>378.49834399999997</v>
      </c>
      <c r="M228" s="2">
        <v>336.76824599999998</v>
      </c>
      <c r="N228" s="2">
        <v>521.69888000000003</v>
      </c>
      <c r="O228" s="2">
        <v>422.33786700000002</v>
      </c>
      <c r="P228" s="2">
        <v>665.43229799999995</v>
      </c>
      <c r="Q228" s="72">
        <v>470.30131</v>
      </c>
      <c r="R228" s="32"/>
      <c r="S228" s="52">
        <v>4397.3069320000004</v>
      </c>
    </row>
    <row r="229" spans="1:19" x14ac:dyDescent="0.25">
      <c r="A229" s="46" t="s">
        <v>88</v>
      </c>
      <c r="B229" s="71"/>
      <c r="C229" s="2"/>
      <c r="D229" s="2"/>
      <c r="E229" s="2"/>
      <c r="F229" s="2"/>
      <c r="G229" s="2"/>
      <c r="H229" s="2">
        <v>0</v>
      </c>
      <c r="I229" s="2">
        <v>88.754109999999997</v>
      </c>
      <c r="J229" s="2">
        <v>112.564368</v>
      </c>
      <c r="K229" s="2">
        <v>60.424264999999998</v>
      </c>
      <c r="L229" s="2">
        <v>103.78180400000001</v>
      </c>
      <c r="M229" s="2">
        <v>81.073836999999997</v>
      </c>
      <c r="N229" s="2">
        <v>57.17248</v>
      </c>
      <c r="O229" s="2">
        <v>47.811834000000005</v>
      </c>
      <c r="P229" s="2">
        <v>92.027871000000005</v>
      </c>
      <c r="Q229" s="72">
        <v>22.756515</v>
      </c>
      <c r="R229" s="32"/>
      <c r="S229" s="52">
        <v>666.36708400000009</v>
      </c>
    </row>
    <row r="230" spans="1:19" x14ac:dyDescent="0.25">
      <c r="A230" s="46" t="s">
        <v>87</v>
      </c>
      <c r="B230" s="71"/>
      <c r="C230" s="2"/>
      <c r="D230" s="2"/>
      <c r="E230" s="2"/>
      <c r="F230" s="2"/>
      <c r="G230" s="2"/>
      <c r="H230" s="2">
        <v>308.18880000000001</v>
      </c>
      <c r="I230" s="2">
        <v>575.93010000000004</v>
      </c>
      <c r="J230" s="2">
        <v>493.56060599999995</v>
      </c>
      <c r="K230" s="2">
        <v>484.01169799999997</v>
      </c>
      <c r="L230" s="2">
        <v>499.40584000000001</v>
      </c>
      <c r="M230" s="2">
        <v>395.633532</v>
      </c>
      <c r="N230" s="2">
        <v>535.99155000000007</v>
      </c>
      <c r="O230" s="2">
        <v>501.11239599999993</v>
      </c>
      <c r="P230" s="2">
        <v>1179.0235260000002</v>
      </c>
      <c r="Q230" s="72">
        <v>481.79685400000005</v>
      </c>
      <c r="R230" s="32"/>
      <c r="S230" s="52">
        <v>5454.6549020000002</v>
      </c>
    </row>
    <row r="231" spans="1:19" x14ac:dyDescent="0.25">
      <c r="A231" s="46" t="s">
        <v>86</v>
      </c>
      <c r="B231" s="71"/>
      <c r="C231" s="2"/>
      <c r="D231" s="2"/>
      <c r="E231" s="2"/>
      <c r="F231" s="2"/>
      <c r="G231" s="2"/>
      <c r="H231" s="2"/>
      <c r="I231" s="2">
        <v>346.46629000000001</v>
      </c>
      <c r="J231" s="2">
        <v>307.56377000000003</v>
      </c>
      <c r="K231" s="2">
        <v>281.29626000000002</v>
      </c>
      <c r="L231" s="2">
        <v>336.90244999999993</v>
      </c>
      <c r="M231" s="2">
        <v>500.08343000000002</v>
      </c>
      <c r="N231" s="2">
        <v>622.39873999999998</v>
      </c>
      <c r="O231" s="2">
        <v>1262.56645</v>
      </c>
      <c r="P231" s="2">
        <v>1027.3589400000001</v>
      </c>
      <c r="Q231" s="72">
        <v>821.46168</v>
      </c>
      <c r="R231" s="32"/>
      <c r="S231" s="52">
        <v>5506.0980100000006</v>
      </c>
    </row>
    <row r="232" spans="1:19" x14ac:dyDescent="0.25">
      <c r="A232" s="46" t="s">
        <v>85</v>
      </c>
      <c r="B232" s="71"/>
      <c r="C232" s="2"/>
      <c r="D232" s="2"/>
      <c r="E232" s="2"/>
      <c r="F232" s="2"/>
      <c r="G232" s="2"/>
      <c r="H232" s="2"/>
      <c r="I232" s="2">
        <v>510.61523000000005</v>
      </c>
      <c r="J232" s="2">
        <v>395.02954399999999</v>
      </c>
      <c r="K232" s="2">
        <v>211.389408</v>
      </c>
      <c r="L232" s="2">
        <v>486.81435000000005</v>
      </c>
      <c r="M232" s="2">
        <v>478.56124800000003</v>
      </c>
      <c r="N232" s="2">
        <v>383.92144999999999</v>
      </c>
      <c r="O232" s="2">
        <v>263.05184000000003</v>
      </c>
      <c r="P232" s="2">
        <v>527.64520800000003</v>
      </c>
      <c r="Q232" s="72">
        <v>596.29821600000002</v>
      </c>
      <c r="R232" s="32"/>
      <c r="S232" s="52">
        <v>3853.3264940000004</v>
      </c>
    </row>
    <row r="233" spans="1:19" x14ac:dyDescent="0.25">
      <c r="A233" s="46" t="s">
        <v>84</v>
      </c>
      <c r="B233" s="71"/>
      <c r="C233" s="2"/>
      <c r="D233" s="2"/>
      <c r="E233" s="2"/>
      <c r="F233" s="2"/>
      <c r="G233" s="2"/>
      <c r="H233" s="2"/>
      <c r="I233" s="2">
        <v>657.90956400000005</v>
      </c>
      <c r="J233" s="2">
        <v>490.03610700000002</v>
      </c>
      <c r="K233" s="2">
        <v>388.34028799999999</v>
      </c>
      <c r="L233" s="2">
        <v>430.32664999999997</v>
      </c>
      <c r="M233" s="2">
        <v>468.90102300000007</v>
      </c>
      <c r="N233" s="2">
        <v>533.57280999999989</v>
      </c>
      <c r="O233" s="2"/>
      <c r="P233" s="2">
        <v>731.39124800000002</v>
      </c>
      <c r="Q233" s="72">
        <v>378.72994799999998</v>
      </c>
      <c r="R233" s="32"/>
      <c r="S233" s="52">
        <v>4079.2076379999999</v>
      </c>
    </row>
    <row r="234" spans="1:19" x14ac:dyDescent="0.25">
      <c r="A234" s="46" t="s">
        <v>83</v>
      </c>
      <c r="B234" s="71"/>
      <c r="C234" s="2"/>
      <c r="D234" s="2"/>
      <c r="E234" s="2"/>
      <c r="F234" s="2"/>
      <c r="G234" s="2"/>
      <c r="H234" s="2"/>
      <c r="I234" s="2">
        <v>363.029067</v>
      </c>
      <c r="J234" s="2">
        <v>252.042</v>
      </c>
      <c r="K234" s="2">
        <v>297.00964799999997</v>
      </c>
      <c r="L234" s="2">
        <v>367.2</v>
      </c>
      <c r="M234" s="2">
        <v>393.154</v>
      </c>
      <c r="N234" s="2">
        <v>436.44854700000002</v>
      </c>
      <c r="O234" s="2"/>
      <c r="P234" s="2">
        <v>769.08110999999997</v>
      </c>
      <c r="Q234" s="72"/>
      <c r="R234" s="32"/>
      <c r="S234" s="52">
        <v>2877.9643719999999</v>
      </c>
    </row>
    <row r="235" spans="1:19" x14ac:dyDescent="0.25">
      <c r="A235" s="46" t="s">
        <v>82</v>
      </c>
      <c r="B235" s="71"/>
      <c r="C235" s="2"/>
      <c r="D235" s="2"/>
      <c r="E235" s="2"/>
      <c r="F235" s="2"/>
      <c r="G235" s="2"/>
      <c r="H235" s="2"/>
      <c r="I235" s="2">
        <v>1150.1022719999999</v>
      </c>
      <c r="J235" s="2"/>
      <c r="K235" s="2">
        <v>1077.22064</v>
      </c>
      <c r="L235" s="2">
        <v>644.10975199999996</v>
      </c>
      <c r="M235" s="2">
        <v>626.57637900000009</v>
      </c>
      <c r="N235" s="2">
        <v>913.42050899999992</v>
      </c>
      <c r="O235" s="2"/>
      <c r="P235" s="2">
        <v>1344.36744</v>
      </c>
      <c r="Q235" s="72"/>
      <c r="R235" s="32"/>
      <c r="S235" s="52">
        <v>5755.7969919999996</v>
      </c>
    </row>
    <row r="236" spans="1:19" x14ac:dyDescent="0.25">
      <c r="A236" s="46" t="s">
        <v>81</v>
      </c>
      <c r="B236" s="71"/>
      <c r="C236" s="2"/>
      <c r="D236" s="2"/>
      <c r="E236" s="2"/>
      <c r="F236" s="2"/>
      <c r="G236" s="2"/>
      <c r="H236" s="2"/>
      <c r="I236" s="2">
        <v>817.6038779999999</v>
      </c>
      <c r="J236" s="2"/>
      <c r="K236" s="2">
        <v>1804.9032400000001</v>
      </c>
      <c r="L236" s="2">
        <v>1616.9223499999998</v>
      </c>
      <c r="M236" s="2">
        <v>1117.8754650000001</v>
      </c>
      <c r="N236" s="2"/>
      <c r="O236" s="2"/>
      <c r="P236" s="2">
        <v>649.77759600000002</v>
      </c>
      <c r="Q236" s="72"/>
      <c r="R236" s="32"/>
      <c r="S236" s="52">
        <v>6007.0825290000002</v>
      </c>
    </row>
    <row r="237" spans="1:19" x14ac:dyDescent="0.25">
      <c r="A237" s="46" t="s">
        <v>80</v>
      </c>
      <c r="B237" s="71"/>
      <c r="C237" s="2"/>
      <c r="D237" s="2"/>
      <c r="E237" s="2"/>
      <c r="F237" s="2"/>
      <c r="G237" s="2"/>
      <c r="H237" s="2"/>
      <c r="I237" s="2">
        <v>747.95083</v>
      </c>
      <c r="J237" s="2"/>
      <c r="K237" s="2">
        <v>622.68643000000009</v>
      </c>
      <c r="L237" s="2">
        <v>582.59190600000011</v>
      </c>
      <c r="M237" s="2">
        <v>304.18379999999996</v>
      </c>
      <c r="N237" s="2"/>
      <c r="O237" s="2"/>
      <c r="P237" s="2"/>
      <c r="Q237" s="72"/>
      <c r="R237" s="32"/>
      <c r="S237" s="52">
        <v>2257.4129659999999</v>
      </c>
    </row>
    <row r="238" spans="1:19" x14ac:dyDescent="0.25">
      <c r="A238" s="46" t="s">
        <v>79</v>
      </c>
      <c r="B238" s="71"/>
      <c r="C238" s="2"/>
      <c r="D238" s="2"/>
      <c r="E238" s="2"/>
      <c r="F238" s="2"/>
      <c r="G238" s="2"/>
      <c r="H238" s="2"/>
      <c r="I238" s="2">
        <v>214.86099999999999</v>
      </c>
      <c r="J238" s="2"/>
      <c r="K238" s="2">
        <v>1010.952</v>
      </c>
      <c r="L238" s="2">
        <v>0</v>
      </c>
      <c r="M238" s="2"/>
      <c r="N238" s="2"/>
      <c r="O238" s="2"/>
      <c r="P238" s="2"/>
      <c r="Q238" s="72"/>
      <c r="R238" s="32"/>
      <c r="S238" s="52">
        <v>1225.8130000000001</v>
      </c>
    </row>
    <row r="239" spans="1:19" x14ac:dyDescent="0.25">
      <c r="A239" s="46" t="s">
        <v>78</v>
      </c>
      <c r="B239" s="71"/>
      <c r="C239" s="2"/>
      <c r="D239" s="2"/>
      <c r="E239" s="2"/>
      <c r="F239" s="2"/>
      <c r="G239" s="2"/>
      <c r="H239" s="2"/>
      <c r="I239" s="2">
        <v>478.23899999999998</v>
      </c>
      <c r="J239" s="2"/>
      <c r="K239" s="2">
        <v>525.42899999999997</v>
      </c>
      <c r="L239" s="2">
        <v>1314.5440000000001</v>
      </c>
      <c r="M239" s="2"/>
      <c r="N239" s="2"/>
      <c r="O239" s="2"/>
      <c r="P239" s="2"/>
      <c r="Q239" s="72"/>
      <c r="R239" s="32"/>
      <c r="S239" s="52">
        <v>2318.212</v>
      </c>
    </row>
    <row r="240" spans="1:19" x14ac:dyDescent="0.25">
      <c r="A240" s="46" t="s">
        <v>77</v>
      </c>
      <c r="B240" s="71"/>
      <c r="C240" s="2"/>
      <c r="D240" s="2"/>
      <c r="E240" s="2"/>
      <c r="F240" s="2"/>
      <c r="G240" s="2"/>
      <c r="H240" s="2"/>
      <c r="I240" s="2">
        <v>808.22</v>
      </c>
      <c r="J240" s="2"/>
      <c r="K240" s="2">
        <v>853.73</v>
      </c>
      <c r="L240" s="2">
        <v>740.73599999999999</v>
      </c>
      <c r="M240" s="2"/>
      <c r="N240" s="2"/>
      <c r="O240" s="2"/>
      <c r="P240" s="2"/>
      <c r="Q240" s="72"/>
      <c r="R240" s="32"/>
      <c r="S240" s="52">
        <v>2402.6860000000001</v>
      </c>
    </row>
    <row r="241" spans="1:19" x14ac:dyDescent="0.25">
      <c r="A241" s="46" t="s">
        <v>76</v>
      </c>
      <c r="B241" s="71"/>
      <c r="C241" s="2"/>
      <c r="D241" s="2"/>
      <c r="E241" s="2"/>
      <c r="F241" s="2"/>
      <c r="G241" s="2"/>
      <c r="H241" s="2"/>
      <c r="I241" s="2">
        <v>281.12</v>
      </c>
      <c r="J241" s="2"/>
      <c r="K241" s="2">
        <v>684.03311200000007</v>
      </c>
      <c r="L241" s="2">
        <v>462.96</v>
      </c>
      <c r="M241" s="2"/>
      <c r="N241" s="2"/>
      <c r="O241" s="2"/>
      <c r="P241" s="2"/>
      <c r="Q241" s="72"/>
      <c r="R241" s="32"/>
      <c r="S241" s="52">
        <v>1428.113112</v>
      </c>
    </row>
    <row r="242" spans="1:19" ht="15.75" thickBot="1" x14ac:dyDescent="0.3">
      <c r="A242" s="47" t="s">
        <v>75</v>
      </c>
      <c r="B242" s="73"/>
      <c r="C242" s="8"/>
      <c r="D242" s="8"/>
      <c r="E242" s="8"/>
      <c r="F242" s="8"/>
      <c r="G242" s="8"/>
      <c r="H242" s="8"/>
      <c r="I242" s="8">
        <v>35.159999999999997</v>
      </c>
      <c r="J242" s="8"/>
      <c r="K242" s="8">
        <v>58.207999999999998</v>
      </c>
      <c r="L242" s="8"/>
      <c r="M242" s="8"/>
      <c r="N242" s="8"/>
      <c r="O242" s="8"/>
      <c r="P242" s="8"/>
      <c r="Q242" s="74"/>
      <c r="R242" s="32"/>
      <c r="S242" s="55">
        <v>93.367999999999995</v>
      </c>
    </row>
    <row r="243" spans="1:19" x14ac:dyDescent="0.25"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9" x14ac:dyDescent="0.25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1:19" x14ac:dyDescent="0.25"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9" x14ac:dyDescent="0.25"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9" x14ac:dyDescent="0.25"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</sheetData>
  <mergeCells count="7">
    <mergeCell ref="B1:D1"/>
    <mergeCell ref="S22:S23"/>
    <mergeCell ref="A22:A23"/>
    <mergeCell ref="B22:Q22"/>
    <mergeCell ref="A133:A134"/>
    <mergeCell ref="S133:S134"/>
    <mergeCell ref="B133:Q13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S110"/>
  <sheetViews>
    <sheetView topLeftCell="A88" zoomScale="70" zoomScaleNormal="70" workbookViewId="0">
      <selection activeCell="Q2" sqref="B1:Q2"/>
    </sheetView>
  </sheetViews>
  <sheetFormatPr baseColWidth="10" defaultRowHeight="15" x14ac:dyDescent="0.25"/>
  <cols>
    <col min="1" max="1" width="47.85546875" bestFit="1" customWidth="1"/>
    <col min="12" max="13" width="11.42578125" style="61"/>
  </cols>
  <sheetData>
    <row r="1" spans="1:19" x14ac:dyDescent="0.25">
      <c r="A1" s="97" t="s">
        <v>10</v>
      </c>
      <c r="B1" s="97" t="s">
        <v>41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  <c r="S1" s="99" t="s">
        <v>14</v>
      </c>
    </row>
    <row r="2" spans="1:19" ht="15.75" thickBot="1" x14ac:dyDescent="0.3">
      <c r="A2" s="98"/>
      <c r="B2" s="19">
        <v>101</v>
      </c>
      <c r="C2" s="20">
        <v>102</v>
      </c>
      <c r="D2" s="20">
        <v>103</v>
      </c>
      <c r="E2" s="20">
        <v>104</v>
      </c>
      <c r="F2" s="20">
        <v>105</v>
      </c>
      <c r="G2" s="20">
        <v>106</v>
      </c>
      <c r="H2" s="20">
        <v>107</v>
      </c>
      <c r="I2" s="20">
        <v>108</v>
      </c>
      <c r="J2" s="20">
        <v>109</v>
      </c>
      <c r="K2" s="20">
        <v>110</v>
      </c>
      <c r="L2" s="20">
        <v>111</v>
      </c>
      <c r="M2" s="20">
        <v>112</v>
      </c>
      <c r="N2" s="20">
        <v>113</v>
      </c>
      <c r="O2" s="20">
        <v>114</v>
      </c>
      <c r="P2" s="20">
        <v>115</v>
      </c>
      <c r="Q2" s="66">
        <v>116</v>
      </c>
      <c r="S2" s="115"/>
    </row>
    <row r="3" spans="1:19" x14ac:dyDescent="0.25">
      <c r="A3" s="45" t="s">
        <v>138</v>
      </c>
      <c r="B3" s="5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>
        <v>9925.8700399999998</v>
      </c>
      <c r="P3" s="6"/>
      <c r="Q3" s="6">
        <v>9844.2742749999998</v>
      </c>
      <c r="R3" s="32"/>
      <c r="S3" s="52">
        <v>19770.144314999998</v>
      </c>
    </row>
    <row r="4" spans="1:19" x14ac:dyDescent="0.25">
      <c r="A4" s="46" t="s">
        <v>139</v>
      </c>
      <c r="B4" s="5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>
        <v>9925.8700399999998</v>
      </c>
      <c r="P4" s="2"/>
      <c r="Q4" s="2">
        <v>9844.2742749999998</v>
      </c>
      <c r="R4" s="32"/>
      <c r="S4" s="52">
        <v>19770.144314999998</v>
      </c>
    </row>
    <row r="5" spans="1:19" x14ac:dyDescent="0.25">
      <c r="A5" s="46" t="s">
        <v>140</v>
      </c>
      <c r="B5" s="53">
        <v>19092.305123999999</v>
      </c>
      <c r="C5" s="2">
        <v>11522.833919999999</v>
      </c>
      <c r="D5" s="2">
        <v>13713.884659999998</v>
      </c>
      <c r="E5" s="2">
        <v>11329.465521</v>
      </c>
      <c r="F5" s="2"/>
      <c r="G5" s="2">
        <v>7896.4616220000007</v>
      </c>
      <c r="H5" s="2"/>
      <c r="I5" s="2"/>
      <c r="J5" s="2"/>
      <c r="K5" s="2"/>
      <c r="L5" s="2"/>
      <c r="M5" s="2"/>
      <c r="N5" s="2"/>
      <c r="O5" s="2">
        <v>10062.186320999999</v>
      </c>
      <c r="P5" s="2"/>
      <c r="Q5" s="2">
        <v>10103.515695</v>
      </c>
      <c r="R5" s="32"/>
      <c r="S5" s="52">
        <v>83720.652862999981</v>
      </c>
    </row>
    <row r="6" spans="1:19" x14ac:dyDescent="0.25">
      <c r="A6" s="46" t="s">
        <v>141</v>
      </c>
      <c r="B6" s="53">
        <v>19111.193945999999</v>
      </c>
      <c r="C6" s="2">
        <v>11596.475192</v>
      </c>
      <c r="D6" s="2">
        <v>13774.823874000002</v>
      </c>
      <c r="E6" s="2">
        <v>11403.98373</v>
      </c>
      <c r="F6" s="2"/>
      <c r="G6" s="2">
        <v>7817.7255300000006</v>
      </c>
      <c r="H6" s="2"/>
      <c r="I6" s="2"/>
      <c r="J6" s="2">
        <v>8815.6970000000001</v>
      </c>
      <c r="K6" s="2"/>
      <c r="L6" s="2">
        <v>9179.982</v>
      </c>
      <c r="M6" s="2"/>
      <c r="N6" s="2"/>
      <c r="O6" s="2">
        <v>10819.543812000002</v>
      </c>
      <c r="P6" s="2"/>
      <c r="Q6" s="2">
        <v>10903.131651</v>
      </c>
      <c r="R6" s="32"/>
      <c r="S6" s="52">
        <v>103422.55673500002</v>
      </c>
    </row>
    <row r="7" spans="1:19" x14ac:dyDescent="0.25">
      <c r="A7" s="46" t="s">
        <v>142</v>
      </c>
      <c r="B7" s="53">
        <v>19502.956891000002</v>
      </c>
      <c r="C7" s="2">
        <v>12041.442540000002</v>
      </c>
      <c r="D7" s="2">
        <v>14249.36175</v>
      </c>
      <c r="E7" s="2">
        <v>11865.667336999999</v>
      </c>
      <c r="F7" s="2"/>
      <c r="G7" s="2">
        <v>8248.3586109999997</v>
      </c>
      <c r="H7" s="2"/>
      <c r="I7" s="2"/>
      <c r="J7" s="2">
        <v>8787.2221599999993</v>
      </c>
      <c r="K7" s="2"/>
      <c r="L7" s="2">
        <v>9196.9030320000002</v>
      </c>
      <c r="M7" s="2"/>
      <c r="N7" s="2"/>
      <c r="O7" s="2">
        <v>12157.341575999999</v>
      </c>
      <c r="P7" s="2"/>
      <c r="Q7" s="2">
        <v>12280.856844</v>
      </c>
      <c r="R7" s="32"/>
      <c r="S7" s="52">
        <v>108330.11074100001</v>
      </c>
    </row>
    <row r="8" spans="1:19" x14ac:dyDescent="0.25">
      <c r="A8" s="46" t="s">
        <v>143</v>
      </c>
      <c r="B8" s="53">
        <v>20036.995199999998</v>
      </c>
      <c r="C8" s="2">
        <v>12536.959500000001</v>
      </c>
      <c r="D8" s="2">
        <v>14834.852999999999</v>
      </c>
      <c r="E8" s="2">
        <v>12423.8536</v>
      </c>
      <c r="F8" s="2">
        <v>16089.330600000001</v>
      </c>
      <c r="G8" s="2">
        <v>8747.7999999999993</v>
      </c>
      <c r="H8" s="2">
        <v>15527.725200000001</v>
      </c>
      <c r="I8" s="2"/>
      <c r="J8" s="2">
        <v>8970.3215999999993</v>
      </c>
      <c r="K8" s="2"/>
      <c r="L8" s="2">
        <v>9375.8672000000006</v>
      </c>
      <c r="M8" s="2"/>
      <c r="N8" s="2"/>
      <c r="O8" s="2">
        <v>13067.598400000001</v>
      </c>
      <c r="P8" s="2"/>
      <c r="Q8" s="2">
        <v>13212.7994</v>
      </c>
      <c r="R8" s="32"/>
      <c r="S8" s="52">
        <v>144824.10369999998</v>
      </c>
    </row>
    <row r="9" spans="1:19" x14ac:dyDescent="0.25">
      <c r="A9" s="46" t="s">
        <v>144</v>
      </c>
      <c r="B9" s="53">
        <v>21025.785299999996</v>
      </c>
      <c r="C9" s="2">
        <v>13593.9936</v>
      </c>
      <c r="D9" s="2">
        <v>15770.168100000001</v>
      </c>
      <c r="E9" s="2">
        <v>13450.5329</v>
      </c>
      <c r="F9" s="2">
        <v>15848.492400000001</v>
      </c>
      <c r="G9" s="2">
        <v>14211.859199999999</v>
      </c>
      <c r="H9" s="2">
        <v>15552.2935</v>
      </c>
      <c r="I9" s="2">
        <v>8242.4411999999993</v>
      </c>
      <c r="J9" s="2">
        <v>9427.3631999999998</v>
      </c>
      <c r="K9" s="2">
        <v>8567.4120000000003</v>
      </c>
      <c r="L9" s="2">
        <v>9774.7569000000003</v>
      </c>
      <c r="M9" s="2">
        <v>8641.2690000000002</v>
      </c>
      <c r="N9" s="2">
        <v>9606.2095000000008</v>
      </c>
      <c r="O9" s="2">
        <v>14406.56</v>
      </c>
      <c r="P9" s="2">
        <v>8485.1200000000008</v>
      </c>
      <c r="Q9" s="2">
        <v>14502.445</v>
      </c>
      <c r="R9" s="32"/>
      <c r="S9" s="52">
        <v>201106.70180000001</v>
      </c>
    </row>
    <row r="10" spans="1:19" x14ac:dyDescent="0.25">
      <c r="A10" s="46" t="s">
        <v>145</v>
      </c>
      <c r="B10" s="53">
        <v>22057.571725000002</v>
      </c>
      <c r="C10" s="2">
        <v>14748.882526000001</v>
      </c>
      <c r="D10" s="2">
        <v>16778.754993000002</v>
      </c>
      <c r="E10" s="2">
        <v>14718.264299999999</v>
      </c>
      <c r="F10" s="2">
        <v>16438.666187999999</v>
      </c>
      <c r="G10" s="2">
        <v>15179.386245000002</v>
      </c>
      <c r="H10" s="2">
        <v>16270.558518000002</v>
      </c>
      <c r="I10" s="2">
        <v>8355.7823250000001</v>
      </c>
      <c r="J10" s="2">
        <v>10192.484988</v>
      </c>
      <c r="K10" s="2">
        <v>9129.9983159999992</v>
      </c>
      <c r="L10" s="2">
        <v>10462.936302</v>
      </c>
      <c r="M10" s="2">
        <v>9177.0909599999995</v>
      </c>
      <c r="N10" s="2">
        <v>9600.96486</v>
      </c>
      <c r="O10" s="2">
        <v>15946.263290000001</v>
      </c>
      <c r="P10" s="2">
        <v>8482.74</v>
      </c>
      <c r="Q10" s="2">
        <v>15962.662260999999</v>
      </c>
      <c r="R10" s="32"/>
      <c r="S10" s="52">
        <v>213503.00779700003</v>
      </c>
    </row>
    <row r="11" spans="1:19" x14ac:dyDescent="0.25">
      <c r="A11" s="46" t="s">
        <v>146</v>
      </c>
      <c r="B11" s="53">
        <v>23228.071907999998</v>
      </c>
      <c r="C11" s="2">
        <v>15862.566975</v>
      </c>
      <c r="D11" s="2">
        <v>17982.924183000003</v>
      </c>
      <c r="E11" s="2">
        <v>15782.382589999999</v>
      </c>
      <c r="F11" s="2">
        <v>17312.269039999999</v>
      </c>
      <c r="G11" s="2">
        <v>16267.439685000001</v>
      </c>
      <c r="H11" s="2">
        <v>17142.331461999998</v>
      </c>
      <c r="I11" s="2">
        <v>9040.1946320000006</v>
      </c>
      <c r="J11" s="2">
        <v>11033.219969</v>
      </c>
      <c r="K11" s="2">
        <v>9928.2574800000002</v>
      </c>
      <c r="L11" s="2">
        <v>11321.556600000002</v>
      </c>
      <c r="M11" s="2">
        <v>10035.299040000002</v>
      </c>
      <c r="N11" s="2">
        <v>10034.01456</v>
      </c>
      <c r="O11" s="2">
        <v>17358.177695999999</v>
      </c>
      <c r="P11" s="2">
        <v>8929.2921079999996</v>
      </c>
      <c r="Q11" s="2">
        <v>17368.891572</v>
      </c>
      <c r="R11" s="32"/>
      <c r="S11" s="52">
        <v>228626.88950000002</v>
      </c>
    </row>
    <row r="12" spans="1:19" x14ac:dyDescent="0.25">
      <c r="A12" s="46" t="s">
        <v>147</v>
      </c>
      <c r="B12" s="53">
        <v>24458.879056000002</v>
      </c>
      <c r="C12" s="2">
        <v>16922.828750000001</v>
      </c>
      <c r="D12" s="2">
        <v>19162.418792999997</v>
      </c>
      <c r="E12" s="2">
        <v>16799.596559999998</v>
      </c>
      <c r="F12" s="2">
        <v>18105.240978000002</v>
      </c>
      <c r="G12" s="2">
        <v>17185.773691999999</v>
      </c>
      <c r="H12" s="2">
        <v>17938.564215999999</v>
      </c>
      <c r="I12" s="2">
        <v>9607.2674669999997</v>
      </c>
      <c r="J12" s="2">
        <v>11951.475252</v>
      </c>
      <c r="K12" s="2">
        <v>10732.526298000001</v>
      </c>
      <c r="L12" s="2">
        <v>12155.883828</v>
      </c>
      <c r="M12" s="2">
        <v>10762.051439999999</v>
      </c>
      <c r="N12" s="2">
        <v>10679.871808</v>
      </c>
      <c r="O12" s="2">
        <v>18752.790315000002</v>
      </c>
      <c r="P12" s="2">
        <v>9498.4369140000017</v>
      </c>
      <c r="Q12" s="2">
        <v>18720.109769999999</v>
      </c>
      <c r="R12" s="32"/>
      <c r="S12" s="52">
        <v>243433.71513700002</v>
      </c>
    </row>
    <row r="13" spans="1:19" x14ac:dyDescent="0.25">
      <c r="A13" s="46" t="s">
        <v>148</v>
      </c>
      <c r="B13" s="53">
        <v>25649.431</v>
      </c>
      <c r="C13" s="2">
        <v>17967.0419</v>
      </c>
      <c r="D13" s="2">
        <v>20277.821</v>
      </c>
      <c r="E13" s="2">
        <v>17843.768</v>
      </c>
      <c r="F13" s="2">
        <v>19260.477599999998</v>
      </c>
      <c r="G13" s="2">
        <v>18232.445199999998</v>
      </c>
      <c r="H13" s="2">
        <v>19018.376</v>
      </c>
      <c r="I13" s="2">
        <v>10246.802</v>
      </c>
      <c r="J13" s="2">
        <v>13065.0885</v>
      </c>
      <c r="K13" s="2">
        <v>11580.945900000001</v>
      </c>
      <c r="L13" s="2">
        <v>13122.656800000001</v>
      </c>
      <c r="M13" s="2">
        <v>11579.376900000001</v>
      </c>
      <c r="N13" s="2">
        <v>11492.368200000001</v>
      </c>
      <c r="O13" s="2">
        <v>19843.515200000002</v>
      </c>
      <c r="P13" s="2">
        <v>10267.075199999999</v>
      </c>
      <c r="Q13" s="2">
        <v>19742.550800000001</v>
      </c>
      <c r="R13" s="32"/>
      <c r="S13" s="52">
        <v>259189.74019999997</v>
      </c>
    </row>
    <row r="14" spans="1:19" x14ac:dyDescent="0.25">
      <c r="A14" s="46" t="s">
        <v>149</v>
      </c>
      <c r="B14" s="53">
        <v>25649.431</v>
      </c>
      <c r="C14" s="2">
        <v>17967.0419</v>
      </c>
      <c r="D14" s="2">
        <v>20277.821</v>
      </c>
      <c r="E14" s="2">
        <v>17843.768</v>
      </c>
      <c r="F14" s="2">
        <v>19260.477599999998</v>
      </c>
      <c r="G14" s="2">
        <v>18232.445199999998</v>
      </c>
      <c r="H14" s="2">
        <v>19018.376</v>
      </c>
      <c r="I14" s="2">
        <v>10246.802</v>
      </c>
      <c r="J14" s="2">
        <v>13065.0885</v>
      </c>
      <c r="K14" s="2">
        <v>11580.945900000001</v>
      </c>
      <c r="L14" s="2">
        <v>13122.656800000001</v>
      </c>
      <c r="M14" s="2">
        <v>11579.376900000001</v>
      </c>
      <c r="N14" s="2">
        <v>11492.368200000001</v>
      </c>
      <c r="O14" s="2">
        <v>19843.515200000002</v>
      </c>
      <c r="P14" s="2">
        <v>10267.075199999999</v>
      </c>
      <c r="Q14" s="2">
        <v>19742.550800000001</v>
      </c>
      <c r="R14" s="32"/>
      <c r="S14" s="52">
        <v>259189.74019999997</v>
      </c>
    </row>
    <row r="15" spans="1:19" x14ac:dyDescent="0.25">
      <c r="A15" s="46" t="s">
        <v>150</v>
      </c>
      <c r="B15" s="53">
        <v>27690.950951999999</v>
      </c>
      <c r="C15" s="2">
        <v>19347.469848000001</v>
      </c>
      <c r="D15" s="2">
        <v>21864.347583999999</v>
      </c>
      <c r="E15" s="2">
        <v>19398.531250999997</v>
      </c>
      <c r="F15" s="2">
        <v>20894.351122</v>
      </c>
      <c r="G15" s="2">
        <v>19632.592497000001</v>
      </c>
      <c r="H15" s="2">
        <v>20615.32676</v>
      </c>
      <c r="I15" s="2">
        <v>11192.177954999999</v>
      </c>
      <c r="J15" s="2">
        <v>14306.14906</v>
      </c>
      <c r="K15" s="2">
        <v>12657.952529999999</v>
      </c>
      <c r="L15" s="2">
        <v>14276.82627</v>
      </c>
      <c r="M15" s="2">
        <v>12693.970566000002</v>
      </c>
      <c r="N15" s="2">
        <v>12471.776609999999</v>
      </c>
      <c r="O15" s="2">
        <v>21295.159535999999</v>
      </c>
      <c r="P15" s="2">
        <v>11203.419600000001</v>
      </c>
      <c r="Q15" s="2">
        <v>21233.944809000001</v>
      </c>
      <c r="R15" s="32"/>
      <c r="S15" s="52">
        <v>280774.94694999995</v>
      </c>
    </row>
    <row r="16" spans="1:19" x14ac:dyDescent="0.25">
      <c r="A16" s="46" t="s">
        <v>151</v>
      </c>
      <c r="B16" s="53">
        <v>30183.442065000003</v>
      </c>
      <c r="C16" s="2">
        <v>21080.428119000004</v>
      </c>
      <c r="D16" s="2">
        <v>23874.692171999999</v>
      </c>
      <c r="E16" s="2">
        <v>21242.789854999999</v>
      </c>
      <c r="F16" s="2">
        <v>22764.367535000001</v>
      </c>
      <c r="G16" s="2">
        <v>21374.832105000001</v>
      </c>
      <c r="H16" s="2">
        <v>22559.626</v>
      </c>
      <c r="I16" s="2">
        <v>12482.938619999999</v>
      </c>
      <c r="J16" s="2">
        <v>15919.528319999999</v>
      </c>
      <c r="K16" s="2">
        <v>14163.975540000001</v>
      </c>
      <c r="L16" s="2">
        <v>15689.979935000001</v>
      </c>
      <c r="M16" s="2">
        <v>14045.696208000001</v>
      </c>
      <c r="N16" s="2">
        <v>13651.340286000001</v>
      </c>
      <c r="O16" s="2">
        <v>23079.592799999999</v>
      </c>
      <c r="P16" s="2">
        <v>12361.110022000001</v>
      </c>
      <c r="Q16" s="2">
        <v>23078.378089000002</v>
      </c>
      <c r="R16" s="32"/>
      <c r="S16" s="52">
        <v>307552.71767099999</v>
      </c>
    </row>
    <row r="17" spans="1:19" x14ac:dyDescent="0.25">
      <c r="A17" s="46" t="s">
        <v>152</v>
      </c>
      <c r="B17" s="53">
        <v>33014.535098</v>
      </c>
      <c r="C17" s="2">
        <v>23083.688852000003</v>
      </c>
      <c r="D17" s="2">
        <v>26054.295593999999</v>
      </c>
      <c r="E17" s="2">
        <v>23431.500623999997</v>
      </c>
      <c r="F17" s="2">
        <v>24820.903007999997</v>
      </c>
      <c r="G17" s="2">
        <v>23342.450250000002</v>
      </c>
      <c r="H17" s="2">
        <v>24720.478351999998</v>
      </c>
      <c r="I17" s="2">
        <v>13838.596275</v>
      </c>
      <c r="J17" s="2">
        <v>17644.991240000003</v>
      </c>
      <c r="K17" s="2">
        <v>15748.893467999998</v>
      </c>
      <c r="L17" s="2">
        <v>17266.053824999999</v>
      </c>
      <c r="M17" s="2">
        <v>15640.088867999999</v>
      </c>
      <c r="N17" s="2">
        <v>14922.98402</v>
      </c>
      <c r="O17" s="2">
        <v>25193.148812999996</v>
      </c>
      <c r="P17" s="2">
        <v>13514.398217</v>
      </c>
      <c r="Q17" s="2">
        <v>25300.480478000001</v>
      </c>
      <c r="R17" s="32"/>
      <c r="S17" s="52">
        <v>337537.486982</v>
      </c>
    </row>
    <row r="18" spans="1:19" x14ac:dyDescent="0.25">
      <c r="A18" s="46" t="s">
        <v>153</v>
      </c>
      <c r="B18" s="53">
        <v>37012.405079999997</v>
      </c>
      <c r="C18" s="2">
        <v>25896.454399999999</v>
      </c>
      <c r="D18" s="2">
        <v>28914.420560000002</v>
      </c>
      <c r="E18" s="2">
        <v>26584.575434999999</v>
      </c>
      <c r="F18" s="2">
        <v>27648.780896</v>
      </c>
      <c r="G18" s="2">
        <v>26187.776420000002</v>
      </c>
      <c r="H18" s="2">
        <v>27656.551692000001</v>
      </c>
      <c r="I18" s="2">
        <v>15644.962474</v>
      </c>
      <c r="J18" s="2">
        <v>19710.122796</v>
      </c>
      <c r="K18" s="2">
        <v>17834.369892000002</v>
      </c>
      <c r="L18" s="2">
        <v>19349.165015000002</v>
      </c>
      <c r="M18" s="2">
        <v>17748.050915</v>
      </c>
      <c r="N18" s="2">
        <v>16523.196576000002</v>
      </c>
      <c r="O18" s="2">
        <v>27981.092119999998</v>
      </c>
      <c r="P18" s="2">
        <v>14954.433360000001</v>
      </c>
      <c r="Q18" s="2">
        <v>28306.411586999999</v>
      </c>
      <c r="R18" s="32"/>
      <c r="S18" s="52">
        <v>377952.769218</v>
      </c>
    </row>
    <row r="19" spans="1:19" x14ac:dyDescent="0.25">
      <c r="A19" s="46" t="s">
        <v>154</v>
      </c>
      <c r="B19" s="53">
        <v>37012.405079999997</v>
      </c>
      <c r="C19" s="2">
        <v>25896.454399999999</v>
      </c>
      <c r="D19" s="2">
        <v>28914.420560000002</v>
      </c>
      <c r="E19" s="2">
        <v>26584.575434999999</v>
      </c>
      <c r="F19" s="2">
        <v>27648.780896</v>
      </c>
      <c r="G19" s="2">
        <v>26187.776420000002</v>
      </c>
      <c r="H19" s="2">
        <v>27656.551692000001</v>
      </c>
      <c r="I19" s="2">
        <v>15644.962474</v>
      </c>
      <c r="J19" s="2">
        <v>19710.122796</v>
      </c>
      <c r="K19" s="2">
        <v>17834.369892000002</v>
      </c>
      <c r="L19" s="2">
        <v>19349.165015000002</v>
      </c>
      <c r="M19" s="2">
        <v>17748.050915</v>
      </c>
      <c r="N19" s="2">
        <v>16523.196576000002</v>
      </c>
      <c r="O19" s="2">
        <v>27981.092119999998</v>
      </c>
      <c r="P19" s="2">
        <v>14954.433360000001</v>
      </c>
      <c r="Q19" s="2">
        <v>28306.411586999999</v>
      </c>
      <c r="R19" s="32"/>
      <c r="S19" s="52">
        <v>377952.769218</v>
      </c>
    </row>
    <row r="20" spans="1:19" x14ac:dyDescent="0.25">
      <c r="A20" s="46" t="s">
        <v>155</v>
      </c>
      <c r="B20" s="53">
        <v>41019.277576</v>
      </c>
      <c r="C20" s="2">
        <v>27867.729103000001</v>
      </c>
      <c r="D20" s="2">
        <v>31999.625423999998</v>
      </c>
      <c r="E20" s="2">
        <v>28873.329012000002</v>
      </c>
      <c r="F20" s="2">
        <v>30599.604859999999</v>
      </c>
      <c r="G20" s="2">
        <v>28259.579879999998</v>
      </c>
      <c r="H20" s="2">
        <v>30615.017634</v>
      </c>
      <c r="I20" s="2">
        <v>17666.876904000001</v>
      </c>
      <c r="J20" s="2">
        <v>21979.548902000002</v>
      </c>
      <c r="K20" s="2">
        <v>20155.950975</v>
      </c>
      <c r="L20" s="2">
        <v>21483.065999999999</v>
      </c>
      <c r="M20" s="2">
        <v>20116.447752</v>
      </c>
      <c r="N20" s="2">
        <v>18064.305335999998</v>
      </c>
      <c r="O20" s="2">
        <v>30916.686001999999</v>
      </c>
      <c r="P20" s="2">
        <v>16430.396894999998</v>
      </c>
      <c r="Q20" s="2">
        <v>31384.935400999999</v>
      </c>
      <c r="R20" s="32"/>
      <c r="S20" s="52">
        <v>417432.37765600003</v>
      </c>
    </row>
    <row r="21" spans="1:19" x14ac:dyDescent="0.25">
      <c r="A21" s="46" t="s">
        <v>156</v>
      </c>
      <c r="B21" s="53">
        <v>46171.450844999999</v>
      </c>
      <c r="C21" s="2">
        <v>31419.40956</v>
      </c>
      <c r="D21" s="2">
        <v>36120.96572</v>
      </c>
      <c r="E21" s="2">
        <v>32792.933482</v>
      </c>
      <c r="F21" s="2">
        <v>34492.785990000004</v>
      </c>
      <c r="G21" s="2">
        <v>31956.108307999999</v>
      </c>
      <c r="H21" s="2">
        <v>34467.655624999999</v>
      </c>
      <c r="I21" s="2">
        <v>20483.717135999999</v>
      </c>
      <c r="J21" s="2">
        <v>24988.560975</v>
      </c>
      <c r="K21" s="2">
        <v>23401.253370000002</v>
      </c>
      <c r="L21" s="2">
        <v>24183.118848000002</v>
      </c>
      <c r="M21" s="2">
        <v>23406.946989999997</v>
      </c>
      <c r="N21" s="2">
        <v>20736.951312000001</v>
      </c>
      <c r="O21" s="2">
        <v>34730.034384000006</v>
      </c>
      <c r="P21" s="2">
        <v>18930.033791999998</v>
      </c>
      <c r="Q21" s="2">
        <v>35511.073561999998</v>
      </c>
      <c r="R21" s="32"/>
      <c r="S21" s="52">
        <v>473792.99989899987</v>
      </c>
    </row>
    <row r="22" spans="1:19" x14ac:dyDescent="0.25">
      <c r="A22" s="46" t="s">
        <v>157</v>
      </c>
      <c r="B22" s="53">
        <v>51481.310670999999</v>
      </c>
      <c r="C22" s="2">
        <v>35969.214335999997</v>
      </c>
      <c r="D22" s="2">
        <v>40601.166553999996</v>
      </c>
      <c r="E22" s="2">
        <v>37414.055121999998</v>
      </c>
      <c r="F22" s="2">
        <v>38865.925506</v>
      </c>
      <c r="G22" s="2">
        <v>36350.998487999997</v>
      </c>
      <c r="H22" s="2">
        <v>38904.312234000005</v>
      </c>
      <c r="I22" s="2">
        <v>23927.577990000002</v>
      </c>
      <c r="J22" s="2">
        <v>28276.995023999996</v>
      </c>
      <c r="K22" s="2">
        <v>27107.175794999999</v>
      </c>
      <c r="L22" s="2">
        <v>27396.345852000002</v>
      </c>
      <c r="M22" s="2">
        <v>27502.673791999998</v>
      </c>
      <c r="N22" s="2">
        <v>23942.533482000003</v>
      </c>
      <c r="O22" s="2">
        <v>39197.336129999996</v>
      </c>
      <c r="P22" s="2">
        <v>21824.319119999996</v>
      </c>
      <c r="Q22" s="2">
        <v>39960.580968000002</v>
      </c>
      <c r="R22" s="32"/>
      <c r="S22" s="52">
        <v>538722.52106399997</v>
      </c>
    </row>
    <row r="23" spans="1:19" x14ac:dyDescent="0.25">
      <c r="A23" s="46" t="s">
        <v>158</v>
      </c>
      <c r="B23" s="53">
        <v>56935.214132999994</v>
      </c>
      <c r="C23" s="2">
        <v>39808.253720000008</v>
      </c>
      <c r="D23" s="2">
        <v>45223.294409999995</v>
      </c>
      <c r="E23" s="2">
        <v>41457.86331600001</v>
      </c>
      <c r="F23" s="2">
        <v>43577.032639999998</v>
      </c>
      <c r="G23" s="2">
        <v>40415.323527</v>
      </c>
      <c r="H23" s="2">
        <v>43278.53394500001</v>
      </c>
      <c r="I23" s="2">
        <v>26554.631231999996</v>
      </c>
      <c r="J23" s="2">
        <v>31499.519120000001</v>
      </c>
      <c r="K23" s="2">
        <v>29817.962174</v>
      </c>
      <c r="L23" s="2">
        <v>30455.58754</v>
      </c>
      <c r="M23" s="2">
        <v>30721.430993999998</v>
      </c>
      <c r="N23" s="2">
        <v>26725.248968000004</v>
      </c>
      <c r="O23" s="2">
        <v>43208.360309999996</v>
      </c>
      <c r="P23" s="2">
        <v>24400.086456000001</v>
      </c>
      <c r="Q23" s="2">
        <v>43885.173000000003</v>
      </c>
      <c r="R23" s="32"/>
      <c r="S23" s="52">
        <v>597963.51548499998</v>
      </c>
    </row>
    <row r="24" spans="1:19" x14ac:dyDescent="0.25">
      <c r="A24" s="46" t="s">
        <v>159</v>
      </c>
      <c r="B24" s="53">
        <v>56935.214132999994</v>
      </c>
      <c r="C24" s="2">
        <v>39808.253720000008</v>
      </c>
      <c r="D24" s="2">
        <v>45223.294409999995</v>
      </c>
      <c r="E24" s="2">
        <v>41457.86331600001</v>
      </c>
      <c r="F24" s="2">
        <v>43577.032639999998</v>
      </c>
      <c r="G24" s="2">
        <v>40415.323527</v>
      </c>
      <c r="H24" s="2">
        <v>43278.53394500001</v>
      </c>
      <c r="I24" s="2">
        <v>26554.631231999996</v>
      </c>
      <c r="J24" s="2">
        <v>31499.519120000001</v>
      </c>
      <c r="K24" s="2">
        <v>29817.962174</v>
      </c>
      <c r="L24" s="2">
        <v>30455.58754</v>
      </c>
      <c r="M24" s="2">
        <v>30721.430993999998</v>
      </c>
      <c r="N24" s="2">
        <v>26725.248968000004</v>
      </c>
      <c r="O24" s="2">
        <v>43208.360309999996</v>
      </c>
      <c r="P24" s="2">
        <v>24400.086456000001</v>
      </c>
      <c r="Q24" s="2">
        <v>43885.173000000003</v>
      </c>
      <c r="R24" s="32"/>
      <c r="S24" s="52">
        <v>597963.51548499998</v>
      </c>
    </row>
    <row r="25" spans="1:19" x14ac:dyDescent="0.25">
      <c r="A25" s="46" t="s">
        <v>160</v>
      </c>
      <c r="B25" s="53">
        <v>62377.329643999998</v>
      </c>
      <c r="C25" s="2">
        <v>43220.594260000005</v>
      </c>
      <c r="D25" s="2">
        <v>49592.769749999999</v>
      </c>
      <c r="E25" s="2">
        <v>45466.873032000003</v>
      </c>
      <c r="F25" s="2">
        <v>48245.548208000007</v>
      </c>
      <c r="G25" s="2">
        <v>44208.865791000004</v>
      </c>
      <c r="H25" s="2">
        <v>48094.894007999996</v>
      </c>
      <c r="I25" s="2">
        <v>29170.256688999998</v>
      </c>
      <c r="J25" s="2">
        <v>35019.575753999998</v>
      </c>
      <c r="K25" s="2">
        <v>32826.874109000004</v>
      </c>
      <c r="L25" s="2">
        <v>33975.908104999995</v>
      </c>
      <c r="M25" s="2">
        <v>34022.136456</v>
      </c>
      <c r="N25" s="2">
        <v>29644.705296</v>
      </c>
      <c r="O25" s="2">
        <v>47079.339544999995</v>
      </c>
      <c r="P25" s="2">
        <v>27023.852096999999</v>
      </c>
      <c r="Q25" s="2">
        <v>47849.250058999998</v>
      </c>
      <c r="R25" s="32"/>
      <c r="S25" s="52">
        <v>657818.77280299994</v>
      </c>
    </row>
    <row r="26" spans="1:19" x14ac:dyDescent="0.25">
      <c r="A26" s="46" t="s">
        <v>161</v>
      </c>
      <c r="B26" s="53">
        <v>67253.422571999996</v>
      </c>
      <c r="C26" s="2">
        <v>47248.871216</v>
      </c>
      <c r="D26" s="2">
        <v>53860.427874000001</v>
      </c>
      <c r="E26" s="2">
        <v>49994.987505000005</v>
      </c>
      <c r="F26" s="2">
        <v>52568.832029999998</v>
      </c>
      <c r="G26" s="2">
        <v>48552.109179000006</v>
      </c>
      <c r="H26" s="2">
        <v>53363.004300000001</v>
      </c>
      <c r="I26" s="2">
        <v>31639.742460000001</v>
      </c>
      <c r="J26" s="2">
        <v>38683.521890000004</v>
      </c>
      <c r="K26" s="2">
        <v>35848.185497999999</v>
      </c>
      <c r="L26" s="2">
        <v>37609.998628000001</v>
      </c>
      <c r="M26" s="2">
        <v>37060.413350999996</v>
      </c>
      <c r="N26" s="2">
        <v>33430.252853999998</v>
      </c>
      <c r="O26" s="2">
        <v>51102.733173000001</v>
      </c>
      <c r="P26" s="2">
        <v>30564.298371999997</v>
      </c>
      <c r="Q26" s="2">
        <v>52083.657317999998</v>
      </c>
      <c r="R26" s="32"/>
      <c r="S26" s="52">
        <v>720864.45821999991</v>
      </c>
    </row>
    <row r="27" spans="1:19" x14ac:dyDescent="0.25">
      <c r="A27" s="46" t="s">
        <v>162</v>
      </c>
      <c r="B27" s="53">
        <v>72732.621296999991</v>
      </c>
      <c r="C27" s="2">
        <v>52191.381345000002</v>
      </c>
      <c r="D27" s="2">
        <v>58421.837165999998</v>
      </c>
      <c r="E27" s="2">
        <v>54974.387711999996</v>
      </c>
      <c r="F27" s="2">
        <v>57390.241194000009</v>
      </c>
      <c r="G27" s="2">
        <v>53378.711834000009</v>
      </c>
      <c r="H27" s="2">
        <v>59071.798645999996</v>
      </c>
      <c r="I27" s="2">
        <v>34668.055307999995</v>
      </c>
      <c r="J27" s="2">
        <v>42601.734375</v>
      </c>
      <c r="K27" s="2">
        <v>39384.527756000003</v>
      </c>
      <c r="L27" s="2">
        <v>41544.734184000001</v>
      </c>
      <c r="M27" s="2">
        <v>40674.184005000003</v>
      </c>
      <c r="N27" s="2">
        <v>37344.186291999999</v>
      </c>
      <c r="O27" s="2">
        <v>55842.448875000002</v>
      </c>
      <c r="P27" s="2">
        <v>34287.257991999999</v>
      </c>
      <c r="Q27" s="2">
        <v>56868.999324000004</v>
      </c>
      <c r="R27" s="32"/>
      <c r="S27" s="52">
        <v>791377.10730499995</v>
      </c>
    </row>
    <row r="28" spans="1:19" x14ac:dyDescent="0.25">
      <c r="A28" s="46" t="s">
        <v>163</v>
      </c>
      <c r="B28" s="53">
        <v>78442.132334999988</v>
      </c>
      <c r="C28" s="2">
        <v>57377.362514</v>
      </c>
      <c r="D28" s="2">
        <v>63163.229989999993</v>
      </c>
      <c r="E28" s="2">
        <v>60179.525987000001</v>
      </c>
      <c r="F28" s="2">
        <v>62398.066113000001</v>
      </c>
      <c r="G28" s="2">
        <v>58541.981496</v>
      </c>
      <c r="H28" s="2">
        <v>64858.119709999992</v>
      </c>
      <c r="I28" s="2">
        <v>38085.162716999999</v>
      </c>
      <c r="J28" s="2">
        <v>46815.534674999995</v>
      </c>
      <c r="K28" s="2">
        <v>43372.397369999999</v>
      </c>
      <c r="L28" s="2">
        <v>45812.232586000006</v>
      </c>
      <c r="M28" s="2">
        <v>44802.774744000002</v>
      </c>
      <c r="N28" s="2">
        <v>41091.807346000001</v>
      </c>
      <c r="O28" s="2">
        <v>60315.007698000001</v>
      </c>
      <c r="P28" s="2">
        <v>37814.500500000002</v>
      </c>
      <c r="Q28" s="2">
        <v>61434.211498000004</v>
      </c>
      <c r="R28" s="32"/>
      <c r="S28" s="52">
        <v>864504.04727899993</v>
      </c>
    </row>
    <row r="29" spans="1:19" x14ac:dyDescent="0.25">
      <c r="A29" s="46" t="s">
        <v>164</v>
      </c>
      <c r="B29" s="53">
        <v>84110.110873999991</v>
      </c>
      <c r="C29" s="2">
        <v>62753.774385000004</v>
      </c>
      <c r="D29" s="2">
        <v>68075.998199999987</v>
      </c>
      <c r="E29" s="2">
        <v>65324.817071000005</v>
      </c>
      <c r="F29" s="2">
        <v>67464.809082000007</v>
      </c>
      <c r="G29" s="2">
        <v>63741.524096000001</v>
      </c>
      <c r="H29" s="2">
        <v>71303.711120000007</v>
      </c>
      <c r="I29" s="2">
        <v>41406.823952000006</v>
      </c>
      <c r="J29" s="2">
        <v>51563.10744</v>
      </c>
      <c r="K29" s="2">
        <v>47406.018618000002</v>
      </c>
      <c r="L29" s="2">
        <v>50455.345205999998</v>
      </c>
      <c r="M29" s="2">
        <v>48804.609877999996</v>
      </c>
      <c r="N29" s="2">
        <v>44200.039077000001</v>
      </c>
      <c r="O29" s="2">
        <v>63822.442843999997</v>
      </c>
      <c r="P29" s="2">
        <v>40650.978756000004</v>
      </c>
      <c r="Q29" s="2">
        <v>65070.431299999997</v>
      </c>
      <c r="R29" s="32"/>
      <c r="S29" s="52">
        <v>936154.54189900006</v>
      </c>
    </row>
    <row r="30" spans="1:19" x14ac:dyDescent="0.25">
      <c r="A30" s="46" t="s">
        <v>165</v>
      </c>
      <c r="B30" s="53">
        <v>84109.976439999999</v>
      </c>
      <c r="C30" s="2">
        <v>62753.573549999994</v>
      </c>
      <c r="D30" s="2">
        <v>68076.256500000003</v>
      </c>
      <c r="E30" s="2">
        <v>65324.884149999998</v>
      </c>
      <c r="F30" s="2">
        <v>67464.736860000005</v>
      </c>
      <c r="G30" s="2">
        <v>63741.724160000005</v>
      </c>
      <c r="H30" s="2">
        <v>71303.862999999998</v>
      </c>
      <c r="I30" s="2">
        <v>41406.677320000003</v>
      </c>
      <c r="J30" s="2">
        <v>51562.962850000004</v>
      </c>
      <c r="K30" s="2">
        <v>47406.165500000003</v>
      </c>
      <c r="L30" s="2">
        <v>50455.128119999994</v>
      </c>
      <c r="M30" s="2">
        <v>48804.463080000001</v>
      </c>
      <c r="N30" s="2">
        <v>44200.219409999998</v>
      </c>
      <c r="O30" s="2">
        <v>63822.310080000003</v>
      </c>
      <c r="P30" s="2">
        <v>40651.03888</v>
      </c>
      <c r="Q30" s="2">
        <v>65070.431299999997</v>
      </c>
      <c r="R30" s="32"/>
      <c r="S30" s="52">
        <v>936154.41119999997</v>
      </c>
    </row>
    <row r="31" spans="1:19" x14ac:dyDescent="0.25">
      <c r="A31" s="46" t="s">
        <v>166</v>
      </c>
      <c r="B31" s="53">
        <v>88434.922399999996</v>
      </c>
      <c r="C31" s="2">
        <v>66871.805919999999</v>
      </c>
      <c r="D31" s="2">
        <v>72017.272799999992</v>
      </c>
      <c r="E31" s="2">
        <v>69797.451402000006</v>
      </c>
      <c r="F31" s="2">
        <v>71722.751183999993</v>
      </c>
      <c r="G31" s="2">
        <v>68001.042122999992</v>
      </c>
      <c r="H31" s="2">
        <v>76922.574439999997</v>
      </c>
      <c r="I31" s="2">
        <v>44212.008838000002</v>
      </c>
      <c r="J31" s="2">
        <v>55368.206774999999</v>
      </c>
      <c r="K31" s="2">
        <v>50762.312509999996</v>
      </c>
      <c r="L31" s="2">
        <v>54285.289746000009</v>
      </c>
      <c r="M31" s="2">
        <v>52460.780855000005</v>
      </c>
      <c r="N31" s="2">
        <v>47355.620625000003</v>
      </c>
      <c r="O31" s="2">
        <v>67736.588400000008</v>
      </c>
      <c r="P31" s="2">
        <v>43624.417593000006</v>
      </c>
      <c r="Q31" s="2">
        <v>68734.215123000002</v>
      </c>
      <c r="R31" s="32"/>
      <c r="S31" s="52">
        <v>998307.26073399978</v>
      </c>
    </row>
    <row r="32" spans="1:19" x14ac:dyDescent="0.25">
      <c r="A32" s="46" t="s">
        <v>167</v>
      </c>
      <c r="B32" s="53">
        <v>93957.772364999997</v>
      </c>
      <c r="C32" s="2">
        <v>72123.240854999996</v>
      </c>
      <c r="D32" s="2">
        <v>76820.661059999999</v>
      </c>
      <c r="E32" s="2">
        <v>75162.778577999998</v>
      </c>
      <c r="F32" s="2">
        <v>76977.947692000002</v>
      </c>
      <c r="G32" s="2">
        <v>73073.022190999996</v>
      </c>
      <c r="H32" s="2">
        <v>82917.491481000005</v>
      </c>
      <c r="I32" s="2">
        <v>47553.935544</v>
      </c>
      <c r="J32" s="2">
        <v>59530.068420000003</v>
      </c>
      <c r="K32" s="2">
        <v>54698.621849000003</v>
      </c>
      <c r="L32" s="2">
        <v>58294.979741999996</v>
      </c>
      <c r="M32" s="2">
        <v>56589.497747999994</v>
      </c>
      <c r="N32" s="2">
        <v>51485.423787</v>
      </c>
      <c r="O32" s="2">
        <v>72237.568319999991</v>
      </c>
      <c r="P32" s="2">
        <v>47380.409468000005</v>
      </c>
      <c r="Q32" s="2">
        <v>73220.011019999991</v>
      </c>
      <c r="R32" s="32"/>
      <c r="S32" s="52">
        <v>1072023.4301199999</v>
      </c>
    </row>
    <row r="33" spans="1:19" x14ac:dyDescent="0.25">
      <c r="A33" s="46" t="s">
        <v>168</v>
      </c>
      <c r="B33" s="53">
        <v>100022.424269</v>
      </c>
      <c r="C33" s="2">
        <v>77693.363423999996</v>
      </c>
      <c r="D33" s="2">
        <v>82217.414026999992</v>
      </c>
      <c r="E33" s="2">
        <v>80774.077047999992</v>
      </c>
      <c r="F33" s="2">
        <v>82613.349780000004</v>
      </c>
      <c r="G33" s="2">
        <v>78500.323486999987</v>
      </c>
      <c r="H33" s="2">
        <v>89362.184600000008</v>
      </c>
      <c r="I33" s="2">
        <v>50953.672914999996</v>
      </c>
      <c r="J33" s="2">
        <v>64263.800898000001</v>
      </c>
      <c r="K33" s="2">
        <v>58641.173448000001</v>
      </c>
      <c r="L33" s="2">
        <v>62822.008157999997</v>
      </c>
      <c r="M33" s="2">
        <v>60743.872728000002</v>
      </c>
      <c r="N33" s="2">
        <v>55731.571125000002</v>
      </c>
      <c r="O33" s="2">
        <v>77335.236323999998</v>
      </c>
      <c r="P33" s="2">
        <v>51441.887258000002</v>
      </c>
      <c r="Q33" s="2">
        <v>78372.691744999989</v>
      </c>
      <c r="R33" s="32"/>
      <c r="S33" s="52">
        <v>1151489.0512339999</v>
      </c>
    </row>
    <row r="34" spans="1:19" x14ac:dyDescent="0.25">
      <c r="A34" s="46" t="s">
        <v>169</v>
      </c>
      <c r="B34" s="53">
        <v>105200.769933</v>
      </c>
      <c r="C34" s="2">
        <v>83214.491532</v>
      </c>
      <c r="D34" s="2">
        <v>86640.976092000012</v>
      </c>
      <c r="E34" s="2">
        <v>86319.164663999996</v>
      </c>
      <c r="F34" s="2">
        <v>87440.524644000005</v>
      </c>
      <c r="G34" s="2">
        <v>84101.834922000009</v>
      </c>
      <c r="H34" s="2">
        <v>95121.836975999991</v>
      </c>
      <c r="I34" s="2">
        <v>53446.612629999996</v>
      </c>
      <c r="J34" s="2">
        <v>68664.972025999989</v>
      </c>
      <c r="K34" s="2">
        <v>61501.070394000002</v>
      </c>
      <c r="L34" s="2">
        <v>67285.358325999987</v>
      </c>
      <c r="M34" s="2">
        <v>64313.693521000001</v>
      </c>
      <c r="N34" s="2">
        <v>59589.130695</v>
      </c>
      <c r="O34" s="2">
        <v>82522.685400000002</v>
      </c>
      <c r="P34" s="2">
        <v>55247.708931000001</v>
      </c>
      <c r="Q34" s="2">
        <v>83587.146960000013</v>
      </c>
      <c r="R34" s="32"/>
      <c r="S34" s="52">
        <v>1224197.9776460002</v>
      </c>
    </row>
    <row r="35" spans="1:19" x14ac:dyDescent="0.25">
      <c r="A35" s="46" t="s">
        <v>170</v>
      </c>
      <c r="B35" s="53">
        <v>105200.769933</v>
      </c>
      <c r="C35" s="2">
        <v>83214.491532</v>
      </c>
      <c r="D35" s="2">
        <v>86640.976092000012</v>
      </c>
      <c r="E35" s="2">
        <v>86319.164663999996</v>
      </c>
      <c r="F35" s="2">
        <v>87440.524644000005</v>
      </c>
      <c r="G35" s="2">
        <v>84101.834922000009</v>
      </c>
      <c r="H35" s="2">
        <v>95121.836975999991</v>
      </c>
      <c r="I35" s="2">
        <v>53446.612629999996</v>
      </c>
      <c r="J35" s="2">
        <v>68664.972025999989</v>
      </c>
      <c r="K35" s="2">
        <v>61501.070394000002</v>
      </c>
      <c r="L35" s="2">
        <v>67285.358325999987</v>
      </c>
      <c r="M35" s="2">
        <v>64313.693521000001</v>
      </c>
      <c r="N35" s="2">
        <v>59589.130695</v>
      </c>
      <c r="O35" s="2">
        <v>82522.685400000002</v>
      </c>
      <c r="P35" s="2">
        <v>55247.708931000001</v>
      </c>
      <c r="Q35" s="2">
        <v>83587.146960000013</v>
      </c>
      <c r="R35" s="32"/>
      <c r="S35" s="52">
        <v>1224197.9776460002</v>
      </c>
    </row>
    <row r="36" spans="1:19" x14ac:dyDescent="0.25">
      <c r="A36" s="46" t="s">
        <v>171</v>
      </c>
      <c r="B36" s="53">
        <v>110253.24676000001</v>
      </c>
      <c r="C36" s="2">
        <v>88324.666020000004</v>
      </c>
      <c r="D36" s="2">
        <v>91262.051307000002</v>
      </c>
      <c r="E36" s="2">
        <v>91780.518503999992</v>
      </c>
      <c r="F36" s="2">
        <v>92390.406149999995</v>
      </c>
      <c r="G36" s="2">
        <v>89804.633310000005</v>
      </c>
      <c r="H36" s="2">
        <v>101256.218756</v>
      </c>
      <c r="I36" s="2">
        <v>56660.176890000002</v>
      </c>
      <c r="J36" s="2">
        <v>73196.911469999992</v>
      </c>
      <c r="K36" s="2">
        <v>65345.656499999997</v>
      </c>
      <c r="L36" s="2">
        <v>71632.505599999989</v>
      </c>
      <c r="M36" s="2">
        <v>68400.758738999997</v>
      </c>
      <c r="N36" s="2">
        <v>63936.056372999999</v>
      </c>
      <c r="O36" s="2">
        <v>88065.635975000012</v>
      </c>
      <c r="P36" s="2">
        <v>59506.357247999993</v>
      </c>
      <c r="Q36" s="2">
        <v>89128.484927999991</v>
      </c>
      <c r="R36" s="32"/>
      <c r="S36" s="52">
        <v>1300944.2845300001</v>
      </c>
    </row>
    <row r="37" spans="1:19" x14ac:dyDescent="0.25">
      <c r="A37" s="46" t="s">
        <v>172</v>
      </c>
      <c r="B37" s="53">
        <v>116744.40195499999</v>
      </c>
      <c r="C37" s="2">
        <v>95023.573415999999</v>
      </c>
      <c r="D37" s="2">
        <v>96951.156749999995</v>
      </c>
      <c r="E37" s="2">
        <v>97987.244462000002</v>
      </c>
      <c r="F37" s="2">
        <v>98105.833802999987</v>
      </c>
      <c r="G37" s="2">
        <v>96069.054060000009</v>
      </c>
      <c r="H37" s="2">
        <v>107716.073328</v>
      </c>
      <c r="I37" s="2">
        <v>60806.498943000006</v>
      </c>
      <c r="J37" s="2">
        <v>78080.814044999992</v>
      </c>
      <c r="K37" s="2">
        <v>69867.456204000002</v>
      </c>
      <c r="L37" s="2">
        <v>76362.579281999992</v>
      </c>
      <c r="M37" s="2">
        <v>73250.136612000002</v>
      </c>
      <c r="N37" s="2">
        <v>68709.52597599999</v>
      </c>
      <c r="O37" s="2">
        <v>93943.413404000006</v>
      </c>
      <c r="P37" s="2">
        <v>64046.060959999995</v>
      </c>
      <c r="Q37" s="2">
        <v>95055.029037</v>
      </c>
      <c r="R37" s="32"/>
      <c r="S37" s="52">
        <v>1388718.8522369997</v>
      </c>
    </row>
    <row r="38" spans="1:19" x14ac:dyDescent="0.25">
      <c r="A38" s="46" t="s">
        <v>173</v>
      </c>
      <c r="B38" s="53">
        <v>121433.14655999999</v>
      </c>
      <c r="C38" s="2">
        <v>100694.46111600001</v>
      </c>
      <c r="D38" s="2">
        <v>101743.69865999999</v>
      </c>
      <c r="E38" s="2">
        <v>103359.96</v>
      </c>
      <c r="F38" s="2">
        <v>103531.73553999999</v>
      </c>
      <c r="G38" s="2">
        <v>101815.052904</v>
      </c>
      <c r="H38" s="2">
        <v>113351.12030299999</v>
      </c>
      <c r="I38" s="2">
        <v>64454.036</v>
      </c>
      <c r="J38" s="2">
        <v>82433.568285000016</v>
      </c>
      <c r="K38" s="2">
        <v>74218.255974999993</v>
      </c>
      <c r="L38" s="2">
        <v>80762.460085999992</v>
      </c>
      <c r="M38" s="2">
        <v>77782.93161</v>
      </c>
      <c r="N38" s="2">
        <v>70975.522595999995</v>
      </c>
      <c r="O38" s="2">
        <v>99266.832449999987</v>
      </c>
      <c r="P38" s="2">
        <v>66292.16769599999</v>
      </c>
      <c r="Q38" s="2">
        <v>100503.99324000001</v>
      </c>
      <c r="R38" s="32"/>
      <c r="S38" s="52">
        <v>1462618.9430210001</v>
      </c>
    </row>
    <row r="39" spans="1:19" x14ac:dyDescent="0.25">
      <c r="A39" s="46" t="s">
        <v>174</v>
      </c>
      <c r="B39" s="53">
        <v>125675.616432</v>
      </c>
      <c r="C39" s="2">
        <v>105313.378948</v>
      </c>
      <c r="D39" s="2">
        <v>105578.865882</v>
      </c>
      <c r="E39" s="2">
        <v>108036.658</v>
      </c>
      <c r="F39" s="2">
        <v>107933.491647</v>
      </c>
      <c r="G39" s="2">
        <v>106635.59190300001</v>
      </c>
      <c r="H39" s="2">
        <v>118208.53124000001</v>
      </c>
      <c r="I39" s="2">
        <v>67489.678079999998</v>
      </c>
      <c r="J39" s="2">
        <v>86077.053592000011</v>
      </c>
      <c r="K39" s="2">
        <v>77671.853379000007</v>
      </c>
      <c r="L39" s="2">
        <v>84371.150247999991</v>
      </c>
      <c r="M39" s="2">
        <v>81473.259773999991</v>
      </c>
      <c r="N39" s="2">
        <v>75176.454210000011</v>
      </c>
      <c r="O39" s="2">
        <v>103692.654736</v>
      </c>
      <c r="P39" s="2">
        <v>70329.797088000007</v>
      </c>
      <c r="Q39" s="2">
        <v>105024.765312</v>
      </c>
      <c r="R39" s="32"/>
      <c r="S39" s="52">
        <v>1528688.8004710001</v>
      </c>
    </row>
    <row r="40" spans="1:19" x14ac:dyDescent="0.25">
      <c r="A40" s="46" t="s">
        <v>175</v>
      </c>
      <c r="B40" s="53">
        <v>125675.616432</v>
      </c>
      <c r="C40" s="2">
        <v>105313.378948</v>
      </c>
      <c r="D40" s="2">
        <v>105578.865882</v>
      </c>
      <c r="E40" s="2">
        <v>108036.658</v>
      </c>
      <c r="F40" s="2">
        <v>107933.491647</v>
      </c>
      <c r="G40" s="2">
        <v>106635.59190300001</v>
      </c>
      <c r="H40" s="2">
        <v>118208.53124000001</v>
      </c>
      <c r="I40" s="2">
        <v>67489.678079999998</v>
      </c>
      <c r="J40" s="2">
        <v>86077.053592000011</v>
      </c>
      <c r="K40" s="2">
        <v>77671.853379000007</v>
      </c>
      <c r="L40" s="2">
        <v>84371.150247999991</v>
      </c>
      <c r="M40" s="2">
        <v>81473.259773999991</v>
      </c>
      <c r="N40" s="2">
        <v>75176.454210000011</v>
      </c>
      <c r="O40" s="2">
        <v>103692.654736</v>
      </c>
      <c r="P40" s="2">
        <v>70329.797088000007</v>
      </c>
      <c r="Q40" s="2">
        <v>105024.765312</v>
      </c>
      <c r="R40" s="32"/>
      <c r="S40" s="52">
        <v>1528688.8004710001</v>
      </c>
    </row>
    <row r="41" spans="1:19" x14ac:dyDescent="0.25">
      <c r="A41" s="46" t="s">
        <v>176</v>
      </c>
      <c r="B41" s="53">
        <v>131339.89775100001</v>
      </c>
      <c r="C41" s="2">
        <v>109854.17484000001</v>
      </c>
      <c r="D41" s="2">
        <v>110614.763851</v>
      </c>
      <c r="E41" s="2">
        <v>112442.94863100001</v>
      </c>
      <c r="F41" s="2">
        <v>113362.878708</v>
      </c>
      <c r="G41" s="2">
        <v>111533.48431499999</v>
      </c>
      <c r="H41" s="2">
        <v>122944.311896</v>
      </c>
      <c r="I41" s="2">
        <v>70790.810412000006</v>
      </c>
      <c r="J41" s="2">
        <v>89923.953813999993</v>
      </c>
      <c r="K41" s="2">
        <v>81372.081036000003</v>
      </c>
      <c r="L41" s="2">
        <v>87697.912985000003</v>
      </c>
      <c r="M41" s="2">
        <v>85384.046748000008</v>
      </c>
      <c r="N41" s="2">
        <v>79394.914334000001</v>
      </c>
      <c r="O41" s="2">
        <v>108089.56311300001</v>
      </c>
      <c r="P41" s="2">
        <v>74213.736646000005</v>
      </c>
      <c r="Q41" s="2">
        <v>109515.414588</v>
      </c>
      <c r="R41" s="32"/>
      <c r="S41" s="52">
        <v>1598474.8936680004</v>
      </c>
    </row>
    <row r="42" spans="1:19" x14ac:dyDescent="0.25">
      <c r="A42" s="46" t="s">
        <v>177</v>
      </c>
      <c r="B42" s="53">
        <v>135426.84585299998</v>
      </c>
      <c r="C42" s="2">
        <v>113034.22410000001</v>
      </c>
      <c r="D42" s="2">
        <v>114499.99184</v>
      </c>
      <c r="E42" s="2">
        <v>115477.98302699999</v>
      </c>
      <c r="F42" s="2">
        <v>117343.07838799999</v>
      </c>
      <c r="G42" s="2">
        <v>115161.93311699999</v>
      </c>
      <c r="H42" s="2">
        <v>126742.48615800001</v>
      </c>
      <c r="I42" s="2">
        <v>73032.170406000005</v>
      </c>
      <c r="J42" s="2">
        <v>92821.451868000004</v>
      </c>
      <c r="K42" s="2">
        <v>84024.029087999996</v>
      </c>
      <c r="L42" s="2">
        <v>90519.322618999999</v>
      </c>
      <c r="M42" s="2">
        <v>88257.346199999985</v>
      </c>
      <c r="N42" s="2">
        <v>82701.498167999991</v>
      </c>
      <c r="O42" s="2">
        <v>111530.64370499999</v>
      </c>
      <c r="P42" s="2">
        <v>77087.916576000003</v>
      </c>
      <c r="Q42" s="2">
        <v>112900.22528</v>
      </c>
      <c r="R42" s="32"/>
      <c r="S42" s="52">
        <v>1650561.1463929999</v>
      </c>
    </row>
    <row r="43" spans="1:19" x14ac:dyDescent="0.25">
      <c r="A43" s="46" t="s">
        <v>178</v>
      </c>
      <c r="B43" s="53">
        <v>139933.76453000001</v>
      </c>
      <c r="C43" s="2">
        <v>116669.91052499998</v>
      </c>
      <c r="D43" s="2">
        <v>118801.38949900001</v>
      </c>
      <c r="E43" s="2">
        <v>119044.40296699999</v>
      </c>
      <c r="F43" s="2">
        <v>121818.76781399999</v>
      </c>
      <c r="G43" s="2">
        <v>119310.75702399999</v>
      </c>
      <c r="H43" s="2">
        <v>130970.62162800001</v>
      </c>
      <c r="I43" s="2">
        <v>75717.214271999997</v>
      </c>
      <c r="J43" s="2">
        <v>96118.813800000004</v>
      </c>
      <c r="K43" s="2">
        <v>87131.975112</v>
      </c>
      <c r="L43" s="2">
        <v>93325.37328</v>
      </c>
      <c r="M43" s="2">
        <v>91548.283224000013</v>
      </c>
      <c r="N43" s="2">
        <v>86361.497189000016</v>
      </c>
      <c r="O43" s="2">
        <v>115323.47528</v>
      </c>
      <c r="P43" s="2">
        <v>80433.392651999995</v>
      </c>
      <c r="Q43" s="2">
        <v>116687.117658</v>
      </c>
      <c r="R43" s="32"/>
      <c r="S43" s="52">
        <v>1709196.7564539998</v>
      </c>
    </row>
    <row r="44" spans="1:19" x14ac:dyDescent="0.25">
      <c r="A44" s="46" t="s">
        <v>179</v>
      </c>
      <c r="B44" s="53">
        <v>145788.304</v>
      </c>
      <c r="C44" s="2">
        <v>121852.315628</v>
      </c>
      <c r="D44" s="2">
        <v>124457.332448</v>
      </c>
      <c r="E44" s="2">
        <v>123432.174164</v>
      </c>
      <c r="F44" s="2">
        <v>127825.68115799999</v>
      </c>
      <c r="G44" s="2">
        <v>124779.76675299999</v>
      </c>
      <c r="H44" s="2">
        <v>137197.64318000001</v>
      </c>
      <c r="I44" s="2">
        <v>79449.572440000004</v>
      </c>
      <c r="J44" s="2">
        <v>100656.93071499999</v>
      </c>
      <c r="K44" s="2">
        <v>91316.797661999997</v>
      </c>
      <c r="L44" s="2">
        <v>97712.934033000012</v>
      </c>
      <c r="M44" s="2">
        <v>96152.875623000014</v>
      </c>
      <c r="N44" s="2">
        <v>90334.091142000005</v>
      </c>
      <c r="O44" s="2">
        <v>120436.08728800001</v>
      </c>
      <c r="P44" s="2">
        <v>84307.516302000004</v>
      </c>
      <c r="Q44" s="2">
        <v>121729.55179200001</v>
      </c>
      <c r="R44" s="32"/>
      <c r="S44" s="52">
        <v>1787429.5743279997</v>
      </c>
    </row>
    <row r="45" spans="1:19" x14ac:dyDescent="0.25">
      <c r="A45" s="46" t="s">
        <v>180</v>
      </c>
      <c r="B45" s="53">
        <v>151255.38316</v>
      </c>
      <c r="C45" s="2">
        <v>126150.20301</v>
      </c>
      <c r="D45" s="2">
        <v>129574.03119999998</v>
      </c>
      <c r="E45" s="2">
        <v>127614.90595</v>
      </c>
      <c r="F45" s="2">
        <v>133501.43714999998</v>
      </c>
      <c r="G45" s="2">
        <v>129373.7478</v>
      </c>
      <c r="H45" s="2">
        <v>141836.99135999999</v>
      </c>
      <c r="I45" s="2">
        <v>82773.479359999998</v>
      </c>
      <c r="J45" s="2">
        <v>104491.28646</v>
      </c>
      <c r="K45" s="2">
        <v>94975.900319999986</v>
      </c>
      <c r="L45" s="2">
        <v>101393.41959999999</v>
      </c>
      <c r="M45" s="2">
        <v>100101.27228</v>
      </c>
      <c r="N45" s="2">
        <v>94028.127270000012</v>
      </c>
      <c r="O45" s="2">
        <v>124400.6</v>
      </c>
      <c r="P45" s="2">
        <v>87992.771099999998</v>
      </c>
      <c r="Q45" s="2">
        <v>125569.03519999998</v>
      </c>
      <c r="R45" s="32"/>
      <c r="S45" s="52">
        <v>1855032.5912200001</v>
      </c>
    </row>
    <row r="46" spans="1:19" x14ac:dyDescent="0.25">
      <c r="A46" s="46" t="s">
        <v>181</v>
      </c>
      <c r="B46" s="53">
        <v>151255.38316</v>
      </c>
      <c r="C46" s="2">
        <v>126150.20301</v>
      </c>
      <c r="D46" s="2">
        <v>129574.03119999998</v>
      </c>
      <c r="E46" s="2">
        <v>127614.90595</v>
      </c>
      <c r="F46" s="2">
        <v>133501.43714999998</v>
      </c>
      <c r="G46" s="2">
        <v>129373.7478</v>
      </c>
      <c r="H46" s="2">
        <v>141836.99135999999</v>
      </c>
      <c r="I46" s="2">
        <v>82773.479359999998</v>
      </c>
      <c r="J46" s="2">
        <v>104491.28646</v>
      </c>
      <c r="K46" s="2">
        <v>94975.900319999986</v>
      </c>
      <c r="L46" s="2">
        <v>101393.41959999999</v>
      </c>
      <c r="M46" s="2">
        <v>100101.27228</v>
      </c>
      <c r="N46" s="2">
        <v>94028.127270000012</v>
      </c>
      <c r="O46" s="2">
        <v>124400.6</v>
      </c>
      <c r="P46" s="2">
        <v>87992.771099999998</v>
      </c>
      <c r="Q46" s="2">
        <v>125569.03519999998</v>
      </c>
      <c r="R46" s="32"/>
      <c r="S46" s="52">
        <v>1855032.5912200001</v>
      </c>
    </row>
    <row r="47" spans="1:19" x14ac:dyDescent="0.25">
      <c r="A47" s="46" t="s">
        <v>182</v>
      </c>
      <c r="B47" s="53">
        <v>155458.08875</v>
      </c>
      <c r="C47" s="2">
        <v>129497.74995</v>
      </c>
      <c r="D47" s="2">
        <v>133605.76131</v>
      </c>
      <c r="E47" s="2">
        <v>130928.786484</v>
      </c>
      <c r="F47" s="2">
        <v>137961.88319800003</v>
      </c>
      <c r="G47" s="2">
        <v>133139.87463000001</v>
      </c>
      <c r="H47" s="2">
        <v>145877.43726400001</v>
      </c>
      <c r="I47" s="2">
        <v>85523.130126000004</v>
      </c>
      <c r="J47" s="2">
        <v>107753.77845999999</v>
      </c>
      <c r="K47" s="2">
        <v>97986.048874999993</v>
      </c>
      <c r="L47" s="2">
        <v>104468.14809</v>
      </c>
      <c r="M47" s="2">
        <v>103477.760792</v>
      </c>
      <c r="N47" s="2">
        <v>97340.615279999998</v>
      </c>
      <c r="O47" s="2">
        <v>128145.13575600002</v>
      </c>
      <c r="P47" s="2">
        <v>91139.260144</v>
      </c>
      <c r="Q47" s="2">
        <v>128985.65819999999</v>
      </c>
      <c r="R47" s="32"/>
      <c r="S47" s="52">
        <v>1911289.1173089999</v>
      </c>
    </row>
    <row r="48" spans="1:19" x14ac:dyDescent="0.25">
      <c r="A48" s="46" t="s">
        <v>183</v>
      </c>
      <c r="B48" s="53">
        <v>160985.28869999998</v>
      </c>
      <c r="C48" s="2">
        <v>134275.76069999998</v>
      </c>
      <c r="D48" s="2">
        <v>139078.89600000001</v>
      </c>
      <c r="E48" s="2">
        <v>135592.21997999999</v>
      </c>
      <c r="F48" s="2">
        <v>143942.519</v>
      </c>
      <c r="G48" s="2">
        <v>138361.38498</v>
      </c>
      <c r="H48" s="2">
        <v>151675.1433</v>
      </c>
      <c r="I48" s="2">
        <v>89080.013680000004</v>
      </c>
      <c r="J48" s="2">
        <v>112160.83320000001</v>
      </c>
      <c r="K48" s="2">
        <v>101977.22936</v>
      </c>
      <c r="L48" s="2">
        <v>108844.60544999999</v>
      </c>
      <c r="M48" s="2">
        <v>108016.30476</v>
      </c>
      <c r="N48" s="2">
        <v>102156.1208</v>
      </c>
      <c r="O48" s="2">
        <v>132748.4529</v>
      </c>
      <c r="P48" s="2">
        <v>95427.459319999994</v>
      </c>
      <c r="Q48" s="2">
        <v>133184.19200000001</v>
      </c>
      <c r="R48" s="32"/>
      <c r="S48" s="52">
        <v>1987506.4241299995</v>
      </c>
    </row>
    <row r="49" spans="1:19" x14ac:dyDescent="0.25">
      <c r="A49" s="46" t="s">
        <v>184</v>
      </c>
      <c r="B49" s="53">
        <v>165565.05053399998</v>
      </c>
      <c r="C49" s="2">
        <v>138289.58914400003</v>
      </c>
      <c r="D49" s="2">
        <v>143131.38096000001</v>
      </c>
      <c r="E49" s="2">
        <v>139447.85322599998</v>
      </c>
      <c r="F49" s="2">
        <v>148372.50348800002</v>
      </c>
      <c r="G49" s="2">
        <v>142541.541153</v>
      </c>
      <c r="H49" s="2">
        <v>156245.75668800002</v>
      </c>
      <c r="I49" s="2">
        <v>92081.39976</v>
      </c>
      <c r="J49" s="2">
        <v>115610.51718599998</v>
      </c>
      <c r="K49" s="2">
        <v>105211.047934</v>
      </c>
      <c r="L49" s="2">
        <v>112374.51798999999</v>
      </c>
      <c r="M49" s="2">
        <v>111524.13789299999</v>
      </c>
      <c r="N49" s="2">
        <v>106093.914246</v>
      </c>
      <c r="O49" s="2">
        <v>136576.43404999998</v>
      </c>
      <c r="P49" s="2">
        <v>99004.917726</v>
      </c>
      <c r="Q49" s="2">
        <v>136447.75656000001</v>
      </c>
      <c r="R49" s="32"/>
      <c r="S49" s="52">
        <v>2048518.3185380003</v>
      </c>
    </row>
    <row r="50" spans="1:19" x14ac:dyDescent="0.25">
      <c r="A50" s="46" t="s">
        <v>185</v>
      </c>
      <c r="B50" s="53">
        <v>169839.86949000001</v>
      </c>
      <c r="C50" s="2">
        <v>141368.11609599998</v>
      </c>
      <c r="D50" s="2">
        <v>145865.53682500002</v>
      </c>
      <c r="E50" s="2">
        <v>143007.08555000002</v>
      </c>
      <c r="F50" s="2">
        <v>152654.79851999998</v>
      </c>
      <c r="G50" s="2">
        <v>146472.67558400001</v>
      </c>
      <c r="H50" s="2">
        <v>160592.965196</v>
      </c>
      <c r="I50" s="2">
        <v>94481.314488000004</v>
      </c>
      <c r="J50" s="2">
        <v>119008.685187</v>
      </c>
      <c r="K50" s="2">
        <v>107836.55829</v>
      </c>
      <c r="L50" s="2">
        <v>115663.992272</v>
      </c>
      <c r="M50" s="2">
        <v>113876.120568</v>
      </c>
      <c r="N50" s="2">
        <v>109853.190824</v>
      </c>
      <c r="O50" s="2">
        <v>140146.18316999997</v>
      </c>
      <c r="P50" s="2">
        <v>102422.24008800001</v>
      </c>
      <c r="Q50" s="2">
        <v>139238.489474</v>
      </c>
      <c r="R50" s="32"/>
      <c r="S50" s="52">
        <v>2102327.8216220001</v>
      </c>
    </row>
    <row r="51" spans="1:19" x14ac:dyDescent="0.25">
      <c r="A51" s="46" t="s">
        <v>186</v>
      </c>
      <c r="B51" s="53">
        <v>169839.86949000001</v>
      </c>
      <c r="C51" s="2">
        <v>141368.11609599998</v>
      </c>
      <c r="D51" s="2">
        <v>145865.53682500002</v>
      </c>
      <c r="E51" s="2">
        <v>143007.08555000002</v>
      </c>
      <c r="F51" s="2">
        <v>152654.79851999998</v>
      </c>
      <c r="G51" s="2">
        <v>146472.67558400001</v>
      </c>
      <c r="H51" s="2">
        <v>160592.965196</v>
      </c>
      <c r="I51" s="2">
        <v>94481.314488000004</v>
      </c>
      <c r="J51" s="2">
        <v>119008.685187</v>
      </c>
      <c r="K51" s="2">
        <v>107836.55829</v>
      </c>
      <c r="L51" s="2">
        <v>115663.992272</v>
      </c>
      <c r="M51" s="2">
        <v>113876.120568</v>
      </c>
      <c r="N51" s="2">
        <v>109853.190824</v>
      </c>
      <c r="O51" s="2">
        <v>140146.18316999997</v>
      </c>
      <c r="P51" s="2">
        <v>102422.24008800001</v>
      </c>
      <c r="Q51" s="2">
        <v>139238.489474</v>
      </c>
      <c r="R51" s="32"/>
      <c r="S51" s="52">
        <v>2102327.8216220001</v>
      </c>
    </row>
    <row r="52" spans="1:19" x14ac:dyDescent="0.25">
      <c r="A52" s="46" t="s">
        <v>187</v>
      </c>
      <c r="B52" s="53">
        <v>172572.76962099998</v>
      </c>
      <c r="C52" s="2">
        <v>143362.38498299997</v>
      </c>
      <c r="D52" s="2">
        <v>148497.75771500001</v>
      </c>
      <c r="E52" s="2">
        <v>145036.79965200002</v>
      </c>
      <c r="F52" s="2">
        <v>155349.12298500002</v>
      </c>
      <c r="G52" s="2">
        <v>149171.66505600003</v>
      </c>
      <c r="H52" s="2">
        <v>163383.229364</v>
      </c>
      <c r="I52" s="2">
        <v>95646.538327999995</v>
      </c>
      <c r="J52" s="2">
        <v>121094.331657</v>
      </c>
      <c r="K52" s="2">
        <v>109023.98295600001</v>
      </c>
      <c r="L52" s="2">
        <v>117733.80498</v>
      </c>
      <c r="M52" s="2">
        <v>115066.250866</v>
      </c>
      <c r="N52" s="2">
        <v>112094.789622</v>
      </c>
      <c r="O52" s="2">
        <v>142268.04811599999</v>
      </c>
      <c r="P52" s="2">
        <v>104525.91756</v>
      </c>
      <c r="Q52" s="2">
        <v>140919.595176</v>
      </c>
      <c r="R52" s="32"/>
      <c r="S52" s="52">
        <v>2135746.9886369994</v>
      </c>
    </row>
    <row r="53" spans="1:19" x14ac:dyDescent="0.25">
      <c r="A53" s="46" t="s">
        <v>188</v>
      </c>
      <c r="B53" s="53">
        <v>175433.658914</v>
      </c>
      <c r="C53" s="2">
        <v>145988.16561000003</v>
      </c>
      <c r="D53" s="2">
        <v>151576.754846</v>
      </c>
      <c r="E53" s="2">
        <v>147793.47441600001</v>
      </c>
      <c r="F53" s="2">
        <v>158634.92718900001</v>
      </c>
      <c r="G53" s="2">
        <v>152028.07131600002</v>
      </c>
      <c r="H53" s="2">
        <v>166509.33038999999</v>
      </c>
      <c r="I53" s="2">
        <v>97922.630820000006</v>
      </c>
      <c r="J53" s="2">
        <v>123359.20632</v>
      </c>
      <c r="K53" s="2">
        <v>110971.51970800001</v>
      </c>
      <c r="L53" s="2">
        <v>119935.96326400002</v>
      </c>
      <c r="M53" s="2">
        <v>117166.07328</v>
      </c>
      <c r="N53" s="2">
        <v>112673.781501</v>
      </c>
      <c r="O53" s="2">
        <v>143487.67212</v>
      </c>
      <c r="P53" s="2">
        <v>105394.816844</v>
      </c>
      <c r="Q53" s="2">
        <v>141931.41773300001</v>
      </c>
      <c r="R53" s="32"/>
      <c r="S53" s="52">
        <v>2170807.4642710001</v>
      </c>
    </row>
    <row r="54" spans="1:19" x14ac:dyDescent="0.25">
      <c r="A54" s="46" t="s">
        <v>189</v>
      </c>
      <c r="B54" s="53">
        <v>181018.25274400003</v>
      </c>
      <c r="C54" s="2">
        <v>150268.82898000002</v>
      </c>
      <c r="D54" s="2">
        <v>156855.91118400003</v>
      </c>
      <c r="E54" s="2">
        <v>152035.93127999996</v>
      </c>
      <c r="F54" s="2">
        <v>164413.67766299998</v>
      </c>
      <c r="G54" s="2">
        <v>156784.02783000001</v>
      </c>
      <c r="H54" s="2">
        <v>171951.36840000001</v>
      </c>
      <c r="I54" s="2">
        <v>101382.054424</v>
      </c>
      <c r="J54" s="2">
        <v>127397.847096</v>
      </c>
      <c r="K54" s="2">
        <v>114090.66768000001</v>
      </c>
      <c r="L54" s="2">
        <v>123764.49800000001</v>
      </c>
      <c r="M54" s="2">
        <v>120806.21647999999</v>
      </c>
      <c r="N54" s="2">
        <v>116990.377144</v>
      </c>
      <c r="O54" s="2">
        <v>148317.18766200001</v>
      </c>
      <c r="P54" s="2">
        <v>110206.91225400001</v>
      </c>
      <c r="Q54" s="2">
        <v>145508.955052</v>
      </c>
      <c r="R54" s="32"/>
      <c r="S54" s="52">
        <v>2241792.7138729999</v>
      </c>
    </row>
    <row r="55" spans="1:19" x14ac:dyDescent="0.25">
      <c r="A55" s="46" t="s">
        <v>190</v>
      </c>
      <c r="B55" s="53">
        <v>186693.37512000001</v>
      </c>
      <c r="C55" s="2">
        <v>154625.32198400004</v>
      </c>
      <c r="D55" s="2">
        <v>161928.84024799999</v>
      </c>
      <c r="E55" s="2">
        <v>156244.70261399998</v>
      </c>
      <c r="F55" s="2">
        <v>169265.76206100002</v>
      </c>
      <c r="G55" s="2">
        <v>161210.41404599999</v>
      </c>
      <c r="H55" s="2">
        <v>176433.18277199997</v>
      </c>
      <c r="I55" s="2">
        <v>104612.08125599999</v>
      </c>
      <c r="J55" s="2">
        <v>130713.224715</v>
      </c>
      <c r="K55" s="2">
        <v>117003.81835000002</v>
      </c>
      <c r="L55" s="2">
        <v>126881.03917400001</v>
      </c>
      <c r="M55" s="2">
        <v>124053.27485099999</v>
      </c>
      <c r="N55" s="2">
        <v>120803.098077</v>
      </c>
      <c r="O55" s="2">
        <v>152910.66307499999</v>
      </c>
      <c r="P55" s="2">
        <v>114111.53730000001</v>
      </c>
      <c r="Q55" s="2">
        <v>149130.50077900002</v>
      </c>
      <c r="R55" s="32"/>
      <c r="S55" s="52">
        <v>2306620.8364220001</v>
      </c>
    </row>
    <row r="56" spans="1:19" x14ac:dyDescent="0.25">
      <c r="A56" s="46" t="s">
        <v>74</v>
      </c>
      <c r="B56" s="53">
        <v>190907.28571999999</v>
      </c>
      <c r="C56" s="2">
        <v>157784.96294600001</v>
      </c>
      <c r="D56" s="2">
        <v>165723.649042</v>
      </c>
      <c r="E56" s="2">
        <v>159359.62127200002</v>
      </c>
      <c r="F56" s="2">
        <v>173403.08334800001</v>
      </c>
      <c r="G56" s="2">
        <v>164595.66323199999</v>
      </c>
      <c r="H56" s="2">
        <v>180380.86588900001</v>
      </c>
      <c r="I56" s="2">
        <v>107342.06514800001</v>
      </c>
      <c r="J56" s="2">
        <v>133708.54268799999</v>
      </c>
      <c r="K56" s="2">
        <v>119336.53781000001</v>
      </c>
      <c r="L56" s="2">
        <v>129633.876336</v>
      </c>
      <c r="M56" s="2">
        <v>126656.33711399999</v>
      </c>
      <c r="N56" s="2">
        <v>123980.56544499999</v>
      </c>
      <c r="O56" s="2">
        <v>156514.07073000001</v>
      </c>
      <c r="P56" s="2">
        <v>116673.56620400002</v>
      </c>
      <c r="Q56" s="2">
        <v>151565.089266</v>
      </c>
      <c r="R56" s="32"/>
      <c r="S56" s="52">
        <v>2357565.7821899997</v>
      </c>
    </row>
    <row r="57" spans="1:19" x14ac:dyDescent="0.25">
      <c r="A57" s="46" t="s">
        <v>73</v>
      </c>
      <c r="B57" s="53">
        <v>197436.86344800002</v>
      </c>
      <c r="C57" s="2">
        <v>162900.57310800001</v>
      </c>
      <c r="D57" s="2">
        <v>171413.28452799999</v>
      </c>
      <c r="E57" s="2">
        <v>164398.93637199997</v>
      </c>
      <c r="F57" s="2">
        <v>180017.70448000001</v>
      </c>
      <c r="G57" s="2">
        <v>169626.88731700002</v>
      </c>
      <c r="H57" s="2">
        <v>186635.94347600001</v>
      </c>
      <c r="I57" s="2">
        <v>111653.87040799999</v>
      </c>
      <c r="J57" s="2">
        <v>138021.22614000001</v>
      </c>
      <c r="K57" s="2">
        <v>122903.86725</v>
      </c>
      <c r="L57" s="2">
        <v>134080.43213500001</v>
      </c>
      <c r="M57" s="2">
        <v>130276.09495999999</v>
      </c>
      <c r="N57" s="2">
        <v>128962.86738200001</v>
      </c>
      <c r="O57" s="2">
        <v>161770.05110400001</v>
      </c>
      <c r="P57" s="2">
        <v>121629.57615999998</v>
      </c>
      <c r="Q57" s="2">
        <v>155591.92242000002</v>
      </c>
      <c r="R57" s="32"/>
      <c r="S57" s="52">
        <v>2437320.1006880002</v>
      </c>
    </row>
    <row r="58" spans="1:19" x14ac:dyDescent="0.25">
      <c r="A58" s="46" t="s">
        <v>72</v>
      </c>
      <c r="B58" s="53">
        <v>204345.79554600001</v>
      </c>
      <c r="C58" s="2">
        <v>168702.24224699999</v>
      </c>
      <c r="D58" s="2">
        <v>177201.75304400001</v>
      </c>
      <c r="E58" s="2">
        <v>170296.007896</v>
      </c>
      <c r="F58" s="2">
        <v>187074.05619199999</v>
      </c>
      <c r="G58" s="2">
        <v>174437.46298799998</v>
      </c>
      <c r="H58" s="2">
        <v>194202.228</v>
      </c>
      <c r="I58" s="2">
        <v>116615.61466799999</v>
      </c>
      <c r="J58" s="2">
        <v>143154.197399</v>
      </c>
      <c r="K58" s="2">
        <v>126517.609526</v>
      </c>
      <c r="L58" s="2">
        <v>138724.48272799997</v>
      </c>
      <c r="M58" s="2">
        <v>135019.25684000002</v>
      </c>
      <c r="N58" s="2">
        <v>133843.34080800001</v>
      </c>
      <c r="O58" s="2">
        <v>167646.42517599999</v>
      </c>
      <c r="P58" s="2">
        <v>126394.37038799998</v>
      </c>
      <c r="Q58" s="2">
        <v>159588.59788800002</v>
      </c>
      <c r="R58" s="32"/>
      <c r="S58" s="52">
        <v>2523763.4413339989</v>
      </c>
    </row>
    <row r="59" spans="1:19" x14ac:dyDescent="0.25">
      <c r="A59" s="46" t="s">
        <v>71</v>
      </c>
      <c r="B59" s="53">
        <v>211978.56810600002</v>
      </c>
      <c r="C59" s="2">
        <v>174917.33947400001</v>
      </c>
      <c r="D59" s="2">
        <v>183579.282634</v>
      </c>
      <c r="E59" s="2">
        <v>176894.27265600002</v>
      </c>
      <c r="F59" s="2">
        <v>194537.66246399999</v>
      </c>
      <c r="G59" s="2">
        <v>180743.03231399998</v>
      </c>
      <c r="H59" s="2">
        <v>201961.01031599997</v>
      </c>
      <c r="I59" s="2">
        <v>120591.50733000001</v>
      </c>
      <c r="J59" s="2">
        <v>148287.291578</v>
      </c>
      <c r="K59" s="2">
        <v>130076.95421600001</v>
      </c>
      <c r="L59" s="2">
        <v>143357.47045399999</v>
      </c>
      <c r="M59" s="2">
        <v>138671.62386000002</v>
      </c>
      <c r="N59" s="2">
        <v>138472.05336399999</v>
      </c>
      <c r="O59" s="2">
        <v>172411.44815199997</v>
      </c>
      <c r="P59" s="2">
        <v>130942.30153500001</v>
      </c>
      <c r="Q59" s="2">
        <v>163840.643863</v>
      </c>
      <c r="R59" s="32"/>
      <c r="S59" s="52">
        <v>2611262.4623159994</v>
      </c>
    </row>
    <row r="60" spans="1:19" x14ac:dyDescent="0.25">
      <c r="A60" s="46" t="s">
        <v>70</v>
      </c>
      <c r="B60" s="53">
        <v>218098.07722000001</v>
      </c>
      <c r="C60" s="2">
        <v>179799.321325</v>
      </c>
      <c r="D60" s="2">
        <v>188742.72094299999</v>
      </c>
      <c r="E60" s="2">
        <v>182175.52617700002</v>
      </c>
      <c r="F60" s="2">
        <v>200331.13518899999</v>
      </c>
      <c r="G60" s="2">
        <v>185324.48064200001</v>
      </c>
      <c r="H60" s="2">
        <v>208478.992176</v>
      </c>
      <c r="I60" s="2">
        <v>124554.752886</v>
      </c>
      <c r="J60" s="2">
        <v>152363.28686400002</v>
      </c>
      <c r="K60" s="2">
        <v>133241.579364</v>
      </c>
      <c r="L60" s="2">
        <v>147126.759858</v>
      </c>
      <c r="M60" s="2">
        <v>142335.556308</v>
      </c>
      <c r="N60" s="2">
        <v>142079.64587100002</v>
      </c>
      <c r="O60" s="2">
        <v>176983.67956999998</v>
      </c>
      <c r="P60" s="2">
        <v>134372.95484799999</v>
      </c>
      <c r="Q60" s="2">
        <v>167373.106264</v>
      </c>
      <c r="R60" s="32"/>
      <c r="S60" s="52">
        <v>2683381.5755049996</v>
      </c>
    </row>
    <row r="61" spans="1:19" x14ac:dyDescent="0.25">
      <c r="A61" s="46" t="s">
        <v>69</v>
      </c>
      <c r="B61" s="53">
        <v>218098.07722000001</v>
      </c>
      <c r="C61" s="2">
        <v>179799.321325</v>
      </c>
      <c r="D61" s="2">
        <v>188742.72094299999</v>
      </c>
      <c r="E61" s="2">
        <v>182175.52617700002</v>
      </c>
      <c r="F61" s="2">
        <v>200331.13518899999</v>
      </c>
      <c r="G61" s="2">
        <v>185324.48064200001</v>
      </c>
      <c r="H61" s="2">
        <v>208478.992176</v>
      </c>
      <c r="I61" s="2">
        <v>124554.752886</v>
      </c>
      <c r="J61" s="2">
        <v>152363.28686400002</v>
      </c>
      <c r="K61" s="2">
        <v>133241.579364</v>
      </c>
      <c r="L61" s="2">
        <v>147126.759858</v>
      </c>
      <c r="M61" s="2">
        <v>142335.556308</v>
      </c>
      <c r="N61" s="2">
        <v>142079.64587100002</v>
      </c>
      <c r="O61" s="2">
        <v>176983.67956999998</v>
      </c>
      <c r="P61" s="2">
        <v>134372.95484799999</v>
      </c>
      <c r="Q61" s="2">
        <v>167373.106264</v>
      </c>
      <c r="R61" s="32"/>
      <c r="S61" s="52">
        <v>2683381.5755049996</v>
      </c>
    </row>
    <row r="62" spans="1:19" x14ac:dyDescent="0.25">
      <c r="A62" s="46" t="s">
        <v>68</v>
      </c>
      <c r="B62" s="53">
        <v>225718.278016</v>
      </c>
      <c r="C62" s="2">
        <v>185692.64907999997</v>
      </c>
      <c r="D62" s="2">
        <v>195052.871277</v>
      </c>
      <c r="E62" s="2">
        <v>188369.63014200001</v>
      </c>
      <c r="F62" s="2">
        <v>207852.04616</v>
      </c>
      <c r="G62" s="2">
        <v>191397.02090599999</v>
      </c>
      <c r="H62" s="2">
        <v>216487.038356</v>
      </c>
      <c r="I62" s="2">
        <v>129151.0776</v>
      </c>
      <c r="J62" s="2">
        <v>157417.64456000002</v>
      </c>
      <c r="K62" s="2">
        <v>136993.492597</v>
      </c>
      <c r="L62" s="2">
        <v>152097.71038</v>
      </c>
      <c r="M62" s="2">
        <v>146932.33671</v>
      </c>
      <c r="N62" s="2">
        <v>147187.34453600002</v>
      </c>
      <c r="O62" s="2">
        <v>182908.729482</v>
      </c>
      <c r="P62" s="2">
        <v>139238.87038400001</v>
      </c>
      <c r="Q62" s="2">
        <v>172384.00729199999</v>
      </c>
      <c r="R62" s="32"/>
      <c r="S62" s="52">
        <v>2774880.7474780004</v>
      </c>
    </row>
    <row r="63" spans="1:19" x14ac:dyDescent="0.25">
      <c r="A63" s="46" t="s">
        <v>67</v>
      </c>
      <c r="B63" s="53">
        <v>233191.59821900001</v>
      </c>
      <c r="C63" s="2">
        <v>191208.80155199999</v>
      </c>
      <c r="D63" s="2">
        <v>201136.98486599998</v>
      </c>
      <c r="E63" s="2">
        <v>194140.651021</v>
      </c>
      <c r="F63" s="2">
        <v>215052.23995699998</v>
      </c>
      <c r="G63" s="2">
        <v>197491.21949899997</v>
      </c>
      <c r="H63" s="2">
        <v>224632.98026400001</v>
      </c>
      <c r="I63" s="2">
        <v>133810.6347</v>
      </c>
      <c r="J63" s="2">
        <v>162977.92051199998</v>
      </c>
      <c r="K63" s="2">
        <v>141414.44540999999</v>
      </c>
      <c r="L63" s="2">
        <v>157518.61150199999</v>
      </c>
      <c r="M63" s="2">
        <v>151969.7634</v>
      </c>
      <c r="N63" s="2">
        <v>152518.41605199999</v>
      </c>
      <c r="O63" s="2">
        <v>189167.51760000002</v>
      </c>
      <c r="P63" s="2">
        <v>144475.23994900001</v>
      </c>
      <c r="Q63" s="2">
        <v>178095.54445200003</v>
      </c>
      <c r="R63" s="32"/>
      <c r="S63" s="52">
        <v>2868802.568955</v>
      </c>
    </row>
    <row r="64" spans="1:19" x14ac:dyDescent="0.25">
      <c r="A64" s="46" t="s">
        <v>66</v>
      </c>
      <c r="B64" s="53">
        <v>241127.351245</v>
      </c>
      <c r="C64" s="2">
        <v>197785.182672</v>
      </c>
      <c r="D64" s="2">
        <v>207612.99127100001</v>
      </c>
      <c r="E64" s="2">
        <v>200965.81922999999</v>
      </c>
      <c r="F64" s="2">
        <v>222574.84535699998</v>
      </c>
      <c r="G64" s="2">
        <v>203444.29848599999</v>
      </c>
      <c r="H64" s="2">
        <v>232988.418385</v>
      </c>
      <c r="I64" s="2">
        <v>138834.82580799999</v>
      </c>
      <c r="J64" s="2">
        <v>168714.89485800001</v>
      </c>
      <c r="K64" s="2">
        <v>145769.01831800002</v>
      </c>
      <c r="L64" s="2">
        <v>162841.03902500001</v>
      </c>
      <c r="M64" s="2">
        <v>158146.336595</v>
      </c>
      <c r="N64" s="2">
        <v>157863.82468799999</v>
      </c>
      <c r="O64" s="2">
        <v>195416.58886600003</v>
      </c>
      <c r="P64" s="2">
        <v>149578.06775999998</v>
      </c>
      <c r="Q64" s="2">
        <v>184136.36179199998</v>
      </c>
      <c r="R64" s="32"/>
      <c r="S64" s="52">
        <v>2967799.8643560004</v>
      </c>
    </row>
    <row r="65" spans="1:19" x14ac:dyDescent="0.25">
      <c r="A65" s="46" t="s">
        <v>65</v>
      </c>
      <c r="B65" s="53">
        <v>248549.68359999999</v>
      </c>
      <c r="C65" s="2">
        <v>204275.30597300001</v>
      </c>
      <c r="D65" s="2">
        <v>214046.75198700003</v>
      </c>
      <c r="E65" s="2">
        <v>208086.59328</v>
      </c>
      <c r="F65" s="2">
        <v>229844.470864</v>
      </c>
      <c r="G65" s="2">
        <v>209444.17895100001</v>
      </c>
      <c r="H65" s="2">
        <v>241400.83176499998</v>
      </c>
      <c r="I65" s="2">
        <v>143338.21993399999</v>
      </c>
      <c r="J65" s="2">
        <v>174027.40026999998</v>
      </c>
      <c r="K65" s="2">
        <v>150048.12950399998</v>
      </c>
      <c r="L65" s="2">
        <v>168146.77134499999</v>
      </c>
      <c r="M65" s="2">
        <v>164242.71520800001</v>
      </c>
      <c r="N65" s="2">
        <v>163256.232368</v>
      </c>
      <c r="O65" s="2">
        <v>200464.21513500001</v>
      </c>
      <c r="P65" s="2">
        <v>154348.15103400001</v>
      </c>
      <c r="Q65" s="2">
        <v>188713.99754499999</v>
      </c>
      <c r="R65" s="32"/>
      <c r="S65" s="52">
        <v>3062233.648763</v>
      </c>
    </row>
    <row r="66" spans="1:19" x14ac:dyDescent="0.25">
      <c r="A66" s="46" t="s">
        <v>64</v>
      </c>
      <c r="B66" s="53">
        <v>248549.68359999999</v>
      </c>
      <c r="C66" s="2">
        <v>204275.30597300001</v>
      </c>
      <c r="D66" s="2">
        <v>214046.75198700003</v>
      </c>
      <c r="E66" s="2">
        <v>208086.59328</v>
      </c>
      <c r="F66" s="2">
        <v>229844.470864</v>
      </c>
      <c r="G66" s="2">
        <v>209444.17895100001</v>
      </c>
      <c r="H66" s="2">
        <v>241400.83176499998</v>
      </c>
      <c r="I66" s="2">
        <v>143338.21993399999</v>
      </c>
      <c r="J66" s="2">
        <v>174027.40026999998</v>
      </c>
      <c r="K66" s="2">
        <v>150048.12950399998</v>
      </c>
      <c r="L66" s="2">
        <v>168146.77134499999</v>
      </c>
      <c r="M66" s="2">
        <v>164242.71520800001</v>
      </c>
      <c r="N66" s="2">
        <v>163256.232368</v>
      </c>
      <c r="O66" s="2">
        <v>200464.21513500001</v>
      </c>
      <c r="P66" s="2">
        <v>154348.15103400001</v>
      </c>
      <c r="Q66" s="2">
        <v>188713.99754499999</v>
      </c>
      <c r="R66" s="32"/>
      <c r="S66" s="52">
        <v>3062233.648763</v>
      </c>
    </row>
    <row r="67" spans="1:19" x14ac:dyDescent="0.25">
      <c r="A67" s="46" t="s">
        <v>63</v>
      </c>
      <c r="B67" s="53">
        <v>256094.62607999999</v>
      </c>
      <c r="C67" s="2">
        <v>210789.25881</v>
      </c>
      <c r="D67" s="2">
        <v>219950.92997200001</v>
      </c>
      <c r="E67" s="2">
        <v>214797.32218000002</v>
      </c>
      <c r="F67" s="2">
        <v>237052.40693699999</v>
      </c>
      <c r="G67" s="2">
        <v>215400.65850600001</v>
      </c>
      <c r="H67" s="2">
        <v>249208.80519700001</v>
      </c>
      <c r="I67" s="2">
        <v>147945.61887499999</v>
      </c>
      <c r="J67" s="2">
        <v>178904.54992600001</v>
      </c>
      <c r="K67" s="2">
        <v>153813.38665</v>
      </c>
      <c r="L67" s="2">
        <v>173151.63490799998</v>
      </c>
      <c r="M67" s="2">
        <v>169154.43791400001</v>
      </c>
      <c r="N67" s="2">
        <v>167794.10707900001</v>
      </c>
      <c r="O67" s="2">
        <v>206182.71636699999</v>
      </c>
      <c r="P67" s="2">
        <v>158704.52343900001</v>
      </c>
      <c r="Q67" s="2">
        <v>194642.79034200002</v>
      </c>
      <c r="R67" s="32"/>
      <c r="S67" s="52">
        <v>3153587.7731819996</v>
      </c>
    </row>
    <row r="68" spans="1:19" x14ac:dyDescent="0.25">
      <c r="A68" s="46" t="s">
        <v>62</v>
      </c>
      <c r="B68" s="53">
        <v>263024.94618000003</v>
      </c>
      <c r="C68" s="2">
        <v>216295.37151699999</v>
      </c>
      <c r="D68" s="2">
        <v>225634.266366</v>
      </c>
      <c r="E68" s="2">
        <v>221308.44736000002</v>
      </c>
      <c r="F68" s="2">
        <v>244199.17317600001</v>
      </c>
      <c r="G68" s="2">
        <v>222012.42261000001</v>
      </c>
      <c r="H68" s="2">
        <v>257068.09960000002</v>
      </c>
      <c r="I68" s="2">
        <v>152343.47506500001</v>
      </c>
      <c r="J68" s="2">
        <v>184124.407236</v>
      </c>
      <c r="K68" s="2">
        <v>157725.12905600001</v>
      </c>
      <c r="L68" s="2">
        <v>178094.46454800002</v>
      </c>
      <c r="M68" s="2">
        <v>175124.82318599999</v>
      </c>
      <c r="N68" s="2">
        <v>172854.553113</v>
      </c>
      <c r="O68" s="2">
        <v>212073.84088</v>
      </c>
      <c r="P68" s="2">
        <v>163451.48691899999</v>
      </c>
      <c r="Q68" s="2">
        <v>200055.93599299999</v>
      </c>
      <c r="R68" s="32"/>
      <c r="S68" s="52">
        <v>3245390.842805</v>
      </c>
    </row>
    <row r="69" spans="1:19" x14ac:dyDescent="0.25">
      <c r="A69" s="46" t="s">
        <v>61</v>
      </c>
      <c r="B69" s="53">
        <v>271035.05492799997</v>
      </c>
      <c r="C69" s="2">
        <v>224249.55063299998</v>
      </c>
      <c r="D69" s="2">
        <v>232019.49150599999</v>
      </c>
      <c r="E69" s="2">
        <v>229376.65615800003</v>
      </c>
      <c r="F69" s="2">
        <v>252243.48593600001</v>
      </c>
      <c r="G69" s="2">
        <v>229880.82098399999</v>
      </c>
      <c r="H69" s="2">
        <v>265555.09973999998</v>
      </c>
      <c r="I69" s="2">
        <v>157980.41155600001</v>
      </c>
      <c r="J69" s="2">
        <v>190781.97474000001</v>
      </c>
      <c r="K69" s="2">
        <v>162915.73715999999</v>
      </c>
      <c r="L69" s="2">
        <v>184450.84643000001</v>
      </c>
      <c r="M69" s="2">
        <v>181858.786368</v>
      </c>
      <c r="N69" s="2">
        <v>179387.09734399998</v>
      </c>
      <c r="O69" s="2">
        <v>219884.05394400001</v>
      </c>
      <c r="P69" s="2">
        <v>169820.87904</v>
      </c>
      <c r="Q69" s="2">
        <v>207573.25607499998</v>
      </c>
      <c r="R69" s="32"/>
      <c r="S69" s="52">
        <v>3359013.2025419995</v>
      </c>
    </row>
    <row r="70" spans="1:19" x14ac:dyDescent="0.25">
      <c r="A70" s="46" t="s">
        <v>60</v>
      </c>
      <c r="B70" s="53">
        <v>278724.95600000001</v>
      </c>
      <c r="C70" s="2">
        <v>231631.58591399997</v>
      </c>
      <c r="D70" s="2">
        <v>238346.61563499999</v>
      </c>
      <c r="E70" s="2">
        <v>236810.20627199998</v>
      </c>
      <c r="F70" s="2">
        <v>259841.96791500002</v>
      </c>
      <c r="G70" s="2">
        <v>237078.70707</v>
      </c>
      <c r="H70" s="2">
        <v>273097.62547199999</v>
      </c>
      <c r="I70" s="2">
        <v>162711.60135400001</v>
      </c>
      <c r="J70" s="2">
        <v>196219.26440000001</v>
      </c>
      <c r="K70" s="2">
        <v>168182.66638599997</v>
      </c>
      <c r="L70" s="2">
        <v>189968.71806000001</v>
      </c>
      <c r="M70" s="2">
        <v>187451.99464600004</v>
      </c>
      <c r="N70" s="2">
        <v>183941.65866400002</v>
      </c>
      <c r="O70" s="2">
        <v>225998.15255199999</v>
      </c>
      <c r="P70" s="2">
        <v>174902.63630399999</v>
      </c>
      <c r="Q70" s="2">
        <v>213756.50399999999</v>
      </c>
      <c r="R70" s="32"/>
      <c r="S70" s="52">
        <v>3458664.8606439997</v>
      </c>
    </row>
    <row r="71" spans="1:19" x14ac:dyDescent="0.25">
      <c r="A71" s="46" t="s">
        <v>59</v>
      </c>
      <c r="B71" s="53">
        <v>288721.30046600004</v>
      </c>
      <c r="C71" s="2">
        <v>242012.52861800001</v>
      </c>
      <c r="D71" s="2">
        <v>247383.87311300001</v>
      </c>
      <c r="E71" s="2">
        <v>247141.359192</v>
      </c>
      <c r="F71" s="2">
        <v>270168.400692</v>
      </c>
      <c r="G71" s="2">
        <v>246904.39156600001</v>
      </c>
      <c r="H71" s="2">
        <v>283467.82149799995</v>
      </c>
      <c r="I71" s="2">
        <v>170033.07594000001</v>
      </c>
      <c r="J71" s="2">
        <v>204894.73619699999</v>
      </c>
      <c r="K71" s="2">
        <v>175700.60827199998</v>
      </c>
      <c r="L71" s="2">
        <v>198492.298752</v>
      </c>
      <c r="M71" s="2">
        <v>196112.93675999998</v>
      </c>
      <c r="N71" s="2">
        <v>192058.57440000001</v>
      </c>
      <c r="O71" s="2">
        <v>234696.15534800003</v>
      </c>
      <c r="P71" s="2">
        <v>183064.50290400002</v>
      </c>
      <c r="Q71" s="2">
        <v>223590.91587199998</v>
      </c>
      <c r="R71" s="32"/>
      <c r="S71" s="52">
        <v>3604443.4795900001</v>
      </c>
    </row>
    <row r="72" spans="1:19" x14ac:dyDescent="0.25">
      <c r="A72" s="46" t="s">
        <v>58</v>
      </c>
      <c r="B72" s="53">
        <v>288721.30046600004</v>
      </c>
      <c r="C72" s="2">
        <v>242012.52861800001</v>
      </c>
      <c r="D72" s="2">
        <v>247383.87311300001</v>
      </c>
      <c r="E72" s="2">
        <v>247141.359192</v>
      </c>
      <c r="F72" s="2">
        <v>270168.400692</v>
      </c>
      <c r="G72" s="2">
        <v>246904.39156600001</v>
      </c>
      <c r="H72" s="2">
        <v>283467.82149799995</v>
      </c>
      <c r="I72" s="2">
        <v>170033.07594000001</v>
      </c>
      <c r="J72" s="2">
        <v>204894.73619699999</v>
      </c>
      <c r="K72" s="2">
        <v>175700.60827199998</v>
      </c>
      <c r="L72" s="2">
        <v>198492.298752</v>
      </c>
      <c r="M72" s="2">
        <v>196112.93675999998</v>
      </c>
      <c r="N72" s="2">
        <v>192058.57440000001</v>
      </c>
      <c r="O72" s="2">
        <v>234696.15534800003</v>
      </c>
      <c r="P72" s="2">
        <v>183064.50290400002</v>
      </c>
      <c r="Q72" s="2">
        <v>223590.91587199998</v>
      </c>
      <c r="R72" s="32"/>
      <c r="S72" s="52">
        <v>3604443.4795900001</v>
      </c>
    </row>
    <row r="73" spans="1:19" x14ac:dyDescent="0.25">
      <c r="A73" s="46" t="s">
        <v>57</v>
      </c>
      <c r="B73" s="53">
        <v>298674.25140000001</v>
      </c>
      <c r="C73" s="2">
        <v>251033.93280000001</v>
      </c>
      <c r="D73" s="2">
        <v>255613.362093</v>
      </c>
      <c r="E73" s="2">
        <v>255810.14980799999</v>
      </c>
      <c r="F73" s="2">
        <v>279232.79519899999</v>
      </c>
      <c r="G73" s="2">
        <v>255525.36460999999</v>
      </c>
      <c r="H73" s="2">
        <v>292317.77680200001</v>
      </c>
      <c r="I73" s="2">
        <v>175849.57800800001</v>
      </c>
      <c r="J73" s="2">
        <v>212485.598787</v>
      </c>
      <c r="K73" s="2">
        <v>181726.17235500002</v>
      </c>
      <c r="L73" s="2">
        <v>205799.05131900002</v>
      </c>
      <c r="M73" s="2">
        <v>203336.34111000001</v>
      </c>
      <c r="N73" s="2">
        <v>199215.47325600003</v>
      </c>
      <c r="O73" s="2">
        <v>242589.74582400001</v>
      </c>
      <c r="P73" s="2">
        <v>190001.54646000001</v>
      </c>
      <c r="Q73" s="2">
        <v>231295.40846999999</v>
      </c>
      <c r="R73" s="32"/>
      <c r="S73" s="52">
        <v>3730506.5483009997</v>
      </c>
    </row>
    <row r="74" spans="1:19" x14ac:dyDescent="0.25">
      <c r="A74" s="46" t="s">
        <v>56</v>
      </c>
      <c r="B74" s="53">
        <v>308969.09675999999</v>
      </c>
      <c r="C74" s="2">
        <v>259818.79559999998</v>
      </c>
      <c r="D74" s="2">
        <v>263979.37974</v>
      </c>
      <c r="E74" s="2">
        <v>264489.35539000004</v>
      </c>
      <c r="F74" s="2">
        <v>287944.03827200003</v>
      </c>
      <c r="G74" s="2">
        <v>263955.119619</v>
      </c>
      <c r="H74" s="2">
        <v>300166.00825000001</v>
      </c>
      <c r="I74" s="2">
        <v>182211.57384300002</v>
      </c>
      <c r="J74" s="2">
        <v>220002.81655000002</v>
      </c>
      <c r="K74" s="2">
        <v>188344.58728799998</v>
      </c>
      <c r="L74" s="2">
        <v>213056.79574399997</v>
      </c>
      <c r="M74" s="2">
        <v>210767.21542499997</v>
      </c>
      <c r="N74" s="2">
        <v>206376.72282</v>
      </c>
      <c r="O74" s="2">
        <v>251119.35141</v>
      </c>
      <c r="P74" s="2">
        <v>197043.00316800002</v>
      </c>
      <c r="Q74" s="2">
        <v>239366.30291999999</v>
      </c>
      <c r="R74" s="32"/>
      <c r="S74" s="52">
        <v>3857610.1627990003</v>
      </c>
    </row>
    <row r="75" spans="1:19" x14ac:dyDescent="0.25">
      <c r="A75" s="46" t="s">
        <v>55</v>
      </c>
      <c r="B75" s="53">
        <v>319542.14691000001</v>
      </c>
      <c r="C75" s="2">
        <v>269246.06623200001</v>
      </c>
      <c r="D75" s="2">
        <v>272248.24523599999</v>
      </c>
      <c r="E75" s="2">
        <v>273121.66012000002</v>
      </c>
      <c r="F75" s="2">
        <v>297123.03127199999</v>
      </c>
      <c r="G75" s="2">
        <v>273218.77876600006</v>
      </c>
      <c r="H75" s="2">
        <v>308931.19094300002</v>
      </c>
      <c r="I75" s="2">
        <v>188969.43090600002</v>
      </c>
      <c r="J75" s="2">
        <v>227960.19169000001</v>
      </c>
      <c r="K75" s="2">
        <v>195497.53118000002</v>
      </c>
      <c r="L75" s="2">
        <v>220681.019856</v>
      </c>
      <c r="M75" s="2">
        <v>219018.55217999997</v>
      </c>
      <c r="N75" s="2">
        <v>214135.00941</v>
      </c>
      <c r="O75" s="2">
        <v>260048.49293399998</v>
      </c>
      <c r="P75" s="2">
        <v>204229.61039999998</v>
      </c>
      <c r="Q75" s="2">
        <v>248077.708224</v>
      </c>
      <c r="R75" s="32"/>
      <c r="S75" s="52">
        <v>3992048.6662590001</v>
      </c>
    </row>
    <row r="76" spans="1:19" x14ac:dyDescent="0.25">
      <c r="A76" s="46" t="s">
        <v>54</v>
      </c>
      <c r="B76" s="53">
        <v>329994.03243000002</v>
      </c>
      <c r="C76" s="2">
        <v>278373.9987</v>
      </c>
      <c r="D76" s="2">
        <v>281283.15558000002</v>
      </c>
      <c r="E76" s="2">
        <v>282225.77961000003</v>
      </c>
      <c r="F76" s="2">
        <v>306573.38054300001</v>
      </c>
      <c r="G76" s="2">
        <v>281349.05665199994</v>
      </c>
      <c r="H76" s="2">
        <v>317999.30339700001</v>
      </c>
      <c r="I76" s="2">
        <v>195774.21524700001</v>
      </c>
      <c r="J76" s="2">
        <v>236032.92694000003</v>
      </c>
      <c r="K76" s="2">
        <v>202441.80883699999</v>
      </c>
      <c r="L76" s="2">
        <v>228439.26587999999</v>
      </c>
      <c r="M76" s="2">
        <v>227380.991526</v>
      </c>
      <c r="N76" s="2">
        <v>222382.57463999998</v>
      </c>
      <c r="O76" s="2">
        <v>269154.11458500003</v>
      </c>
      <c r="P76" s="2">
        <v>211454.654132</v>
      </c>
      <c r="Q76" s="2">
        <v>257406.20748999997</v>
      </c>
      <c r="R76" s="32"/>
      <c r="S76" s="52">
        <v>4128265.4661890003</v>
      </c>
    </row>
    <row r="77" spans="1:19" x14ac:dyDescent="0.25">
      <c r="A77" s="46" t="s">
        <v>53</v>
      </c>
      <c r="B77" s="53">
        <v>329994.03243000002</v>
      </c>
      <c r="C77" s="2">
        <v>278373.9987</v>
      </c>
      <c r="D77" s="2">
        <v>281283.15558000002</v>
      </c>
      <c r="E77" s="2">
        <v>282225.77961000003</v>
      </c>
      <c r="F77" s="2">
        <v>306573.38054300001</v>
      </c>
      <c r="G77" s="2">
        <v>281349.05665199994</v>
      </c>
      <c r="H77" s="2">
        <v>317999.30339700001</v>
      </c>
      <c r="I77" s="2">
        <v>195774.21524700001</v>
      </c>
      <c r="J77" s="2">
        <v>236032.92694000003</v>
      </c>
      <c r="K77" s="2">
        <v>202441.80883699999</v>
      </c>
      <c r="L77" s="2">
        <v>228439.26587999999</v>
      </c>
      <c r="M77" s="2">
        <v>227380.991526</v>
      </c>
      <c r="N77" s="2">
        <v>222382.57463999998</v>
      </c>
      <c r="O77" s="2">
        <v>269154.11458500003</v>
      </c>
      <c r="P77" s="2">
        <v>211454.654132</v>
      </c>
      <c r="Q77" s="2">
        <v>257406.20748999997</v>
      </c>
      <c r="R77" s="32"/>
      <c r="S77" s="52">
        <v>4128265.4661890003</v>
      </c>
    </row>
    <row r="78" spans="1:19" x14ac:dyDescent="0.25">
      <c r="A78" s="46" t="s">
        <v>52</v>
      </c>
      <c r="B78" s="53">
        <v>356031.54945599998</v>
      </c>
      <c r="C78" s="2">
        <v>290366.62179799995</v>
      </c>
      <c r="D78" s="2">
        <v>308565.64514199999</v>
      </c>
      <c r="E78" s="2">
        <v>293706.91894499998</v>
      </c>
      <c r="F78" s="2">
        <v>317442.66189600003</v>
      </c>
      <c r="G78" s="2">
        <v>298065.98100000003</v>
      </c>
      <c r="H78" s="2">
        <v>327639.41714099998</v>
      </c>
      <c r="I78" s="2">
        <v>204070.42558200003</v>
      </c>
      <c r="J78" s="2">
        <v>245034.650035</v>
      </c>
      <c r="K78" s="2">
        <v>210897.71703</v>
      </c>
      <c r="L78" s="2">
        <v>238006.958399</v>
      </c>
      <c r="M78" s="2">
        <v>237560.46666300003</v>
      </c>
      <c r="N78" s="2">
        <v>232225.958529</v>
      </c>
      <c r="O78" s="2">
        <v>280002.55874499999</v>
      </c>
      <c r="P78" s="2">
        <v>220796.63166400002</v>
      </c>
      <c r="Q78" s="2">
        <v>268480.633615</v>
      </c>
      <c r="R78" s="32"/>
      <c r="S78" s="52">
        <v>4328894.7956400001</v>
      </c>
    </row>
    <row r="79" spans="1:19" x14ac:dyDescent="0.25">
      <c r="A79" s="46" t="s">
        <v>51</v>
      </c>
      <c r="B79" s="53">
        <v>368184.76395999995</v>
      </c>
      <c r="C79" s="2">
        <v>301229.05269599997</v>
      </c>
      <c r="D79" s="2">
        <v>320032.19750399998</v>
      </c>
      <c r="E79" s="2">
        <v>303590.02563599998</v>
      </c>
      <c r="F79" s="2">
        <v>328220.53323800006</v>
      </c>
      <c r="G79" s="2">
        <v>307697.86731399997</v>
      </c>
      <c r="H79" s="2">
        <v>337347.11971999996</v>
      </c>
      <c r="I79" s="2">
        <v>212164.884207</v>
      </c>
      <c r="J79" s="2">
        <v>253559.96126400001</v>
      </c>
      <c r="K79" s="2">
        <v>218715.86032500002</v>
      </c>
      <c r="L79" s="2">
        <v>247202.77895199999</v>
      </c>
      <c r="M79" s="2">
        <v>247303.41498000003</v>
      </c>
      <c r="N79" s="2">
        <v>241609.89236400003</v>
      </c>
      <c r="O79" s="2">
        <v>290431.322667</v>
      </c>
      <c r="P79" s="2">
        <v>230291.977285</v>
      </c>
      <c r="Q79" s="2">
        <v>278533.72743600002</v>
      </c>
      <c r="R79" s="32"/>
      <c r="S79" s="52">
        <v>4486115.3795480002</v>
      </c>
    </row>
    <row r="80" spans="1:19" x14ac:dyDescent="0.25">
      <c r="A80" s="46" t="s">
        <v>50</v>
      </c>
      <c r="B80" s="53">
        <v>375872.62629000004</v>
      </c>
      <c r="C80" s="2">
        <v>309507.94185999996</v>
      </c>
      <c r="D80" s="2">
        <v>328290.25353699998</v>
      </c>
      <c r="E80" s="2">
        <v>311017.41658800002</v>
      </c>
      <c r="F80" s="2">
        <v>336068.267505</v>
      </c>
      <c r="G80" s="2">
        <v>314475.599055</v>
      </c>
      <c r="H80" s="2">
        <v>345137.95331000001</v>
      </c>
      <c r="I80" s="2">
        <v>218234.653575</v>
      </c>
      <c r="J80" s="2">
        <v>259982.05131800001</v>
      </c>
      <c r="K80" s="2">
        <v>224532.96416199999</v>
      </c>
      <c r="L80" s="2">
        <v>254320.80773</v>
      </c>
      <c r="M80" s="2">
        <v>254580.53643799998</v>
      </c>
      <c r="N80" s="2">
        <v>248636.15569599997</v>
      </c>
      <c r="O80" s="2">
        <v>298465.37100799999</v>
      </c>
      <c r="P80" s="2">
        <v>236737.030248</v>
      </c>
      <c r="Q80" s="2">
        <v>286125.38764899998</v>
      </c>
      <c r="R80" s="32"/>
      <c r="S80" s="52">
        <v>4601985.0159689989</v>
      </c>
    </row>
    <row r="81" spans="1:19" x14ac:dyDescent="0.25">
      <c r="A81" s="46" t="s">
        <v>49</v>
      </c>
      <c r="B81" s="53">
        <v>390247.19389599998</v>
      </c>
      <c r="C81" s="2">
        <v>323084.863595</v>
      </c>
      <c r="D81" s="2">
        <v>341612.61411199998</v>
      </c>
      <c r="E81" s="2">
        <v>323320.79340799997</v>
      </c>
      <c r="F81" s="2">
        <v>348605.07704299997</v>
      </c>
      <c r="G81" s="2">
        <v>326524.51497199998</v>
      </c>
      <c r="H81" s="2">
        <v>352793.00093699998</v>
      </c>
      <c r="I81" s="2">
        <v>227603.43514900003</v>
      </c>
      <c r="J81" s="2">
        <v>269927.36381100002</v>
      </c>
      <c r="K81" s="2">
        <v>233840.26646400001</v>
      </c>
      <c r="L81" s="2">
        <v>265197.06354</v>
      </c>
      <c r="M81" s="2">
        <v>266464.01038400002</v>
      </c>
      <c r="N81" s="2">
        <v>260621.08130600001</v>
      </c>
      <c r="O81" s="2">
        <v>310738.11885999999</v>
      </c>
      <c r="P81" s="2">
        <v>247509.96547200001</v>
      </c>
      <c r="Q81" s="2">
        <v>297692.44820000004</v>
      </c>
      <c r="R81" s="32"/>
      <c r="S81" s="52">
        <v>4785781.8111490002</v>
      </c>
    </row>
    <row r="82" spans="1:19" x14ac:dyDescent="0.25">
      <c r="A82" s="46" t="s">
        <v>48</v>
      </c>
      <c r="B82" s="53">
        <v>390247.19389599998</v>
      </c>
      <c r="C82" s="2">
        <v>323084.863595</v>
      </c>
      <c r="D82" s="2">
        <v>341612.61411199998</v>
      </c>
      <c r="E82" s="2">
        <v>323320.79340799997</v>
      </c>
      <c r="F82" s="2">
        <v>348605.07704299997</v>
      </c>
      <c r="G82" s="2">
        <v>326524.51497199998</v>
      </c>
      <c r="H82" s="2">
        <v>352793.00093699998</v>
      </c>
      <c r="I82" s="2">
        <v>227603.43514900003</v>
      </c>
      <c r="J82" s="2">
        <v>269927.36381100002</v>
      </c>
      <c r="K82" s="2">
        <v>233840.26646400001</v>
      </c>
      <c r="L82" s="2">
        <v>265197.06354</v>
      </c>
      <c r="M82" s="2">
        <v>266464.01038400002</v>
      </c>
      <c r="N82" s="2">
        <v>260621.08130600001</v>
      </c>
      <c r="O82" s="2">
        <v>310738.11885999999</v>
      </c>
      <c r="P82" s="2">
        <v>247509.96547200001</v>
      </c>
      <c r="Q82" s="2">
        <v>297692.44820000004</v>
      </c>
      <c r="R82" s="32"/>
      <c r="S82" s="52">
        <v>4785781.8111490002</v>
      </c>
    </row>
    <row r="83" spans="1:19" x14ac:dyDescent="0.25">
      <c r="A83" s="46" t="s">
        <v>47</v>
      </c>
      <c r="B83" s="53">
        <v>405618.29723999999</v>
      </c>
      <c r="C83" s="2">
        <v>337426.61659999995</v>
      </c>
      <c r="D83" s="2">
        <v>355570.31117599999</v>
      </c>
      <c r="E83" s="2">
        <v>336539.56772999995</v>
      </c>
      <c r="F83" s="2">
        <v>368804.01889100001</v>
      </c>
      <c r="G83" s="2">
        <v>339381.53031</v>
      </c>
      <c r="H83" s="2">
        <v>366674.15232300002</v>
      </c>
      <c r="I83" s="2">
        <v>237471.09947599997</v>
      </c>
      <c r="J83" s="2">
        <v>280526.15325600002</v>
      </c>
      <c r="K83" s="2">
        <v>244186.24864800001</v>
      </c>
      <c r="L83" s="2">
        <v>276716.46338999999</v>
      </c>
      <c r="M83" s="2">
        <v>279354.16169099999</v>
      </c>
      <c r="N83" s="2">
        <v>273157.16738</v>
      </c>
      <c r="O83" s="2">
        <v>323856.57860999997</v>
      </c>
      <c r="P83" s="2">
        <v>259167.93272400001</v>
      </c>
      <c r="Q83" s="2">
        <v>310769.11210799997</v>
      </c>
      <c r="R83" s="32"/>
      <c r="S83" s="52">
        <v>4995219.4115529992</v>
      </c>
    </row>
    <row r="84" spans="1:19" x14ac:dyDescent="0.25">
      <c r="A84" s="46" t="s">
        <v>46</v>
      </c>
      <c r="B84" s="53">
        <v>423402.70015000005</v>
      </c>
      <c r="C84" s="2">
        <v>353465.82348600001</v>
      </c>
      <c r="D84" s="2">
        <v>370996.31989199994</v>
      </c>
      <c r="E84" s="2">
        <v>351104.16290499998</v>
      </c>
      <c r="F84" s="2">
        <v>382819.47774199996</v>
      </c>
      <c r="G84" s="2">
        <v>353255.35716899997</v>
      </c>
      <c r="H84" s="2">
        <v>381155.66026999999</v>
      </c>
      <c r="I84" s="2">
        <v>247677.24003599997</v>
      </c>
      <c r="J84" s="2">
        <v>292275.11882500001</v>
      </c>
      <c r="K84" s="2">
        <v>255734.19429299998</v>
      </c>
      <c r="L84" s="2">
        <v>290026.01319999999</v>
      </c>
      <c r="M84" s="2">
        <v>292997.79429000005</v>
      </c>
      <c r="N84" s="2">
        <v>286202.41754399997</v>
      </c>
      <c r="O84" s="2">
        <v>339081.25654999999</v>
      </c>
      <c r="P84" s="2">
        <v>272870.81825999997</v>
      </c>
      <c r="Q84" s="2">
        <v>325705.41577800002</v>
      </c>
      <c r="R84" s="32"/>
      <c r="S84" s="52">
        <v>5218769.7703900002</v>
      </c>
    </row>
    <row r="85" spans="1:19" x14ac:dyDescent="0.25">
      <c r="A85" s="46" t="s">
        <v>45</v>
      </c>
      <c r="B85" s="53">
        <v>441720.42456499999</v>
      </c>
      <c r="C85" s="2">
        <v>369805.62426000001</v>
      </c>
      <c r="D85" s="2">
        <v>386160.38984799996</v>
      </c>
      <c r="E85" s="2">
        <v>367904.21472000005</v>
      </c>
      <c r="F85" s="2">
        <v>399352.19968799996</v>
      </c>
      <c r="G85" s="2">
        <v>368568.70149599999</v>
      </c>
      <c r="H85" s="2">
        <v>397715.84696000005</v>
      </c>
      <c r="I85" s="2">
        <v>260271.143946</v>
      </c>
      <c r="J85" s="2">
        <v>306931.28723399999</v>
      </c>
      <c r="K85" s="2">
        <v>269825.50072800001</v>
      </c>
      <c r="L85" s="2">
        <v>305746.63355999999</v>
      </c>
      <c r="M85" s="2">
        <v>309246.58346399997</v>
      </c>
      <c r="N85" s="2">
        <v>302085.131436</v>
      </c>
      <c r="O85" s="2">
        <v>355995.68664299999</v>
      </c>
      <c r="P85" s="2">
        <v>288878.82762</v>
      </c>
      <c r="Q85" s="2">
        <v>343370.84304599999</v>
      </c>
      <c r="R85" s="32"/>
      <c r="S85" s="52">
        <v>5473579.0392139992</v>
      </c>
    </row>
    <row r="86" spans="1:19" x14ac:dyDescent="0.25">
      <c r="A86" s="46" t="s">
        <v>44</v>
      </c>
      <c r="B86" s="53">
        <v>458939.07504000003</v>
      </c>
      <c r="C86" s="2">
        <v>393846.36521600001</v>
      </c>
      <c r="D86" s="2">
        <v>401349.01057199994</v>
      </c>
      <c r="E86" s="2">
        <v>389715.18224400003</v>
      </c>
      <c r="F86" s="2">
        <v>416315.787426</v>
      </c>
      <c r="G86" s="2">
        <v>383586.19219999999</v>
      </c>
      <c r="H86" s="2">
        <v>414073.85853600001</v>
      </c>
      <c r="I86" s="2">
        <v>271513.026159</v>
      </c>
      <c r="J86" s="2">
        <v>319782.22533600003</v>
      </c>
      <c r="K86" s="2">
        <v>281799.45883200003</v>
      </c>
      <c r="L86" s="2">
        <v>318962.51312399999</v>
      </c>
      <c r="M86" s="2">
        <v>322868.18808400002</v>
      </c>
      <c r="N86" s="2">
        <v>316087.15899199998</v>
      </c>
      <c r="O86" s="2">
        <v>370432.937936</v>
      </c>
      <c r="P86" s="2">
        <v>303390.381911</v>
      </c>
      <c r="Q86" s="2">
        <v>359192.86543200002</v>
      </c>
      <c r="R86" s="32"/>
      <c r="S86" s="52">
        <v>5721854.2270399993</v>
      </c>
    </row>
    <row r="87" spans="1:19" x14ac:dyDescent="0.25">
      <c r="A87" s="46" t="s">
        <v>98</v>
      </c>
      <c r="B87" s="53">
        <v>466663.41925600002</v>
      </c>
      <c r="C87" s="2">
        <v>408618.87400000001</v>
      </c>
      <c r="D87" s="2">
        <v>415420.16922899999</v>
      </c>
      <c r="E87" s="2">
        <v>403859.586816</v>
      </c>
      <c r="F87" s="2">
        <v>429190.06226999999</v>
      </c>
      <c r="G87" s="2">
        <v>397211.09782599995</v>
      </c>
      <c r="H87" s="2">
        <v>428700.878172</v>
      </c>
      <c r="I87" s="2">
        <v>281113.0024</v>
      </c>
      <c r="J87" s="2">
        <v>332807.14361700002</v>
      </c>
      <c r="K87" s="2">
        <v>293795.81355000002</v>
      </c>
      <c r="L87" s="2">
        <v>331437.22502800002</v>
      </c>
      <c r="M87" s="2">
        <v>337133.03683599998</v>
      </c>
      <c r="N87" s="2">
        <v>330614.57131800003</v>
      </c>
      <c r="O87" s="2">
        <v>385164.478237</v>
      </c>
      <c r="P87" s="2">
        <v>318058.31226299994</v>
      </c>
      <c r="Q87" s="2">
        <v>374236.418014</v>
      </c>
      <c r="R87" s="32"/>
      <c r="S87" s="52">
        <v>5934024.0888319993</v>
      </c>
    </row>
    <row r="88" spans="1:19" x14ac:dyDescent="0.25">
      <c r="A88" s="46" t="s">
        <v>97</v>
      </c>
      <c r="B88" s="53">
        <v>196190.54465999999</v>
      </c>
      <c r="C88" s="2">
        <v>416452.74825</v>
      </c>
      <c r="D88" s="2">
        <v>424071.033</v>
      </c>
      <c r="E88" s="2">
        <v>416700.39354999998</v>
      </c>
      <c r="F88" s="2">
        <v>442249.91342</v>
      </c>
      <c r="G88" s="2">
        <v>410608.41084999999</v>
      </c>
      <c r="H88" s="2">
        <v>443103.20814</v>
      </c>
      <c r="I88" s="2">
        <v>291763.05405000004</v>
      </c>
      <c r="J88" s="2">
        <v>344311.59620000003</v>
      </c>
      <c r="K88" s="2">
        <v>305654.44520000002</v>
      </c>
      <c r="L88" s="2">
        <v>343799.23395999998</v>
      </c>
      <c r="M88" s="2">
        <v>350067.70304999995</v>
      </c>
      <c r="N88" s="2">
        <v>342937.94699999999</v>
      </c>
      <c r="O88" s="2">
        <v>398852.59476000001</v>
      </c>
      <c r="P88" s="2">
        <v>332417.62782000005</v>
      </c>
      <c r="Q88" s="2">
        <v>388108.66492000001</v>
      </c>
      <c r="R88" s="32"/>
      <c r="S88" s="52">
        <v>5847289.1188299991</v>
      </c>
    </row>
    <row r="89" spans="1:19" x14ac:dyDescent="0.25">
      <c r="A89" s="46" t="s">
        <v>96</v>
      </c>
      <c r="B89" s="53"/>
      <c r="C89" s="2">
        <v>426179.93540000002</v>
      </c>
      <c r="D89" s="2">
        <v>198866.33175000001</v>
      </c>
      <c r="E89" s="2">
        <v>426719.56547999993</v>
      </c>
      <c r="F89" s="2">
        <v>451972.06540200004</v>
      </c>
      <c r="G89" s="2">
        <v>420212.08149999997</v>
      </c>
      <c r="H89" s="2">
        <v>454342.26390000002</v>
      </c>
      <c r="I89" s="2">
        <v>300379.29875999998</v>
      </c>
      <c r="J89" s="2">
        <v>355460.43747500004</v>
      </c>
      <c r="K89" s="2">
        <v>315878.963223</v>
      </c>
      <c r="L89" s="2">
        <v>354406.07320300001</v>
      </c>
      <c r="M89" s="2">
        <v>361010.30375700002</v>
      </c>
      <c r="N89" s="2">
        <v>353758.02570199996</v>
      </c>
      <c r="O89" s="2">
        <v>410171.63920000003</v>
      </c>
      <c r="P89" s="2">
        <v>343720.84429799998</v>
      </c>
      <c r="Q89" s="2">
        <v>400158.26782399998</v>
      </c>
      <c r="R89" s="32"/>
      <c r="S89" s="52">
        <v>5573236.0968739986</v>
      </c>
    </row>
    <row r="90" spans="1:19" x14ac:dyDescent="0.25">
      <c r="A90" s="46" t="s">
        <v>95</v>
      </c>
      <c r="B90" s="53"/>
      <c r="C90" s="2">
        <v>398443.39588800003</v>
      </c>
      <c r="D90" s="2"/>
      <c r="E90" s="2">
        <v>436815.58252200001</v>
      </c>
      <c r="F90" s="2">
        <v>459229.927868</v>
      </c>
      <c r="G90" s="2">
        <v>430062.91534800007</v>
      </c>
      <c r="H90" s="2">
        <v>464271.57004799997</v>
      </c>
      <c r="I90" s="2">
        <v>308479.291096</v>
      </c>
      <c r="J90" s="2">
        <v>368408.84534999996</v>
      </c>
      <c r="K90" s="2">
        <v>327139.64506799995</v>
      </c>
      <c r="L90" s="2">
        <v>366270.24721199996</v>
      </c>
      <c r="M90" s="2">
        <v>374865.23791799997</v>
      </c>
      <c r="N90" s="2">
        <v>366308.63093200006</v>
      </c>
      <c r="O90" s="2">
        <v>422075.97464600002</v>
      </c>
      <c r="P90" s="2">
        <v>357746.92233599996</v>
      </c>
      <c r="Q90" s="2">
        <v>414536.57932000002</v>
      </c>
      <c r="R90" s="32"/>
      <c r="S90" s="52">
        <v>5494654.7655520011</v>
      </c>
    </row>
    <row r="91" spans="1:19" x14ac:dyDescent="0.25">
      <c r="A91" s="46" t="s">
        <v>94</v>
      </c>
      <c r="B91" s="53"/>
      <c r="C91" s="2">
        <v>56757.437067999999</v>
      </c>
      <c r="D91" s="2"/>
      <c r="E91" s="2">
        <v>450708.176156</v>
      </c>
      <c r="F91" s="2">
        <v>472885.99640200002</v>
      </c>
      <c r="G91" s="2">
        <v>445163.77499199996</v>
      </c>
      <c r="H91" s="2">
        <v>481679.12518000003</v>
      </c>
      <c r="I91" s="2">
        <v>323024.20731000003</v>
      </c>
      <c r="J91" s="2">
        <v>384185.01811199996</v>
      </c>
      <c r="K91" s="2">
        <v>340307.360484</v>
      </c>
      <c r="L91" s="2">
        <v>380395.12779400003</v>
      </c>
      <c r="M91" s="2">
        <v>391247.03034</v>
      </c>
      <c r="N91" s="2">
        <v>381112.97369399993</v>
      </c>
      <c r="O91" s="2">
        <v>438647.95643199998</v>
      </c>
      <c r="P91" s="2">
        <v>373973.87222000002</v>
      </c>
      <c r="Q91" s="2">
        <v>428921.80300499999</v>
      </c>
      <c r="R91" s="32"/>
      <c r="S91" s="52">
        <v>5349009.859189</v>
      </c>
    </row>
    <row r="92" spans="1:19" x14ac:dyDescent="0.25">
      <c r="A92" s="46" t="s">
        <v>93</v>
      </c>
      <c r="B92" s="53"/>
      <c r="C92" s="2">
        <v>56757.437067999999</v>
      </c>
      <c r="D92" s="2"/>
      <c r="E92" s="2">
        <v>450708.176156</v>
      </c>
      <c r="F92" s="2">
        <v>472885.99640200002</v>
      </c>
      <c r="G92" s="2">
        <v>445163.77499199996</v>
      </c>
      <c r="H92" s="2">
        <v>481679.12518000003</v>
      </c>
      <c r="I92" s="2">
        <v>323024.20731000003</v>
      </c>
      <c r="J92" s="2">
        <v>384185.01811199996</v>
      </c>
      <c r="K92" s="2">
        <v>340307.360484</v>
      </c>
      <c r="L92" s="2">
        <v>380395.12779400003</v>
      </c>
      <c r="M92" s="2">
        <v>391247.03034</v>
      </c>
      <c r="N92" s="2">
        <v>381112.97369399993</v>
      </c>
      <c r="O92" s="2">
        <v>438647.95643199998</v>
      </c>
      <c r="P92" s="2">
        <v>373973.87222000002</v>
      </c>
      <c r="Q92" s="2">
        <v>428921.80300499999</v>
      </c>
      <c r="R92" s="32"/>
      <c r="S92" s="52">
        <v>5349009.859189</v>
      </c>
    </row>
    <row r="93" spans="1:19" x14ac:dyDescent="0.25">
      <c r="A93" s="46" t="s">
        <v>92</v>
      </c>
      <c r="B93" s="53"/>
      <c r="C93" s="2"/>
      <c r="D93" s="2"/>
      <c r="E93" s="2">
        <v>360189.08710200002</v>
      </c>
      <c r="F93" s="2">
        <v>493765.10448099999</v>
      </c>
      <c r="G93" s="2">
        <v>467674.06140000006</v>
      </c>
      <c r="H93" s="2">
        <v>513490.689426</v>
      </c>
      <c r="I93" s="2">
        <v>333749.30681700003</v>
      </c>
      <c r="J93" s="2">
        <v>395970.12627300003</v>
      </c>
      <c r="K93" s="2">
        <v>351878.19365999999</v>
      </c>
      <c r="L93" s="2">
        <v>391542.46401599998</v>
      </c>
      <c r="M93" s="2">
        <v>403227.73830299999</v>
      </c>
      <c r="N93" s="2">
        <v>393507.512285</v>
      </c>
      <c r="O93" s="2">
        <v>452578.04027999996</v>
      </c>
      <c r="P93" s="2">
        <v>382969.488992</v>
      </c>
      <c r="Q93" s="2">
        <v>440226.52475899999</v>
      </c>
      <c r="R93" s="32"/>
      <c r="S93" s="52">
        <v>5380768.3377940003</v>
      </c>
    </row>
    <row r="94" spans="1:19" x14ac:dyDescent="0.25">
      <c r="A94" s="46" t="s">
        <v>91</v>
      </c>
      <c r="B94" s="53"/>
      <c r="C94" s="2"/>
      <c r="D94" s="2"/>
      <c r="E94" s="2"/>
      <c r="F94" s="2">
        <v>501767.84020799998</v>
      </c>
      <c r="G94" s="2">
        <v>352516.76618400001</v>
      </c>
      <c r="H94" s="2">
        <v>522947.70435000001</v>
      </c>
      <c r="I94" s="2">
        <v>340108.33181</v>
      </c>
      <c r="J94" s="2">
        <v>403321.82669999998</v>
      </c>
      <c r="K94" s="2">
        <v>359932.95645999996</v>
      </c>
      <c r="L94" s="2">
        <v>399066.63299999997</v>
      </c>
      <c r="M94" s="2">
        <v>411219.17387100001</v>
      </c>
      <c r="N94" s="2">
        <v>400269.577796</v>
      </c>
      <c r="O94" s="2">
        <v>459298.17221599998</v>
      </c>
      <c r="P94" s="2">
        <v>390377.26852799999</v>
      </c>
      <c r="Q94" s="2">
        <v>447213.63744000002</v>
      </c>
      <c r="R94" s="32"/>
      <c r="S94" s="52">
        <v>4988039.8885629997</v>
      </c>
    </row>
    <row r="95" spans="1:19" x14ac:dyDescent="0.25">
      <c r="A95" s="46" t="s">
        <v>90</v>
      </c>
      <c r="B95" s="53"/>
      <c r="C95" s="2"/>
      <c r="D95" s="2"/>
      <c r="E95" s="2"/>
      <c r="F95" s="2">
        <v>428325.53527500003</v>
      </c>
      <c r="G95" s="2"/>
      <c r="H95" s="2">
        <v>533546.74876999995</v>
      </c>
      <c r="I95" s="2">
        <v>348828.48654399998</v>
      </c>
      <c r="J95" s="2">
        <v>413690.94722100004</v>
      </c>
      <c r="K95" s="2">
        <v>368613.48146900005</v>
      </c>
      <c r="L95" s="2">
        <v>408802.240055</v>
      </c>
      <c r="M95" s="2">
        <v>421533.27946799999</v>
      </c>
      <c r="N95" s="2">
        <v>409069.15537600004</v>
      </c>
      <c r="O95" s="2">
        <v>469180.50134999998</v>
      </c>
      <c r="P95" s="2">
        <v>400187.77830000001</v>
      </c>
      <c r="Q95" s="2">
        <v>456965.02162999997</v>
      </c>
      <c r="R95" s="32"/>
      <c r="S95" s="52">
        <v>4658743.175458</v>
      </c>
    </row>
    <row r="96" spans="1:19" x14ac:dyDescent="0.25">
      <c r="A96" s="46" t="s">
        <v>89</v>
      </c>
      <c r="B96" s="53"/>
      <c r="C96" s="2"/>
      <c r="D96" s="2"/>
      <c r="E96" s="2"/>
      <c r="F96" s="2"/>
      <c r="G96" s="2"/>
      <c r="H96" s="2">
        <v>545276.18880000012</v>
      </c>
      <c r="I96" s="2">
        <v>360164.17838</v>
      </c>
      <c r="J96" s="2">
        <v>428063.530776</v>
      </c>
      <c r="K96" s="2">
        <v>381452.89182999998</v>
      </c>
      <c r="L96" s="2">
        <v>418961.03793599998</v>
      </c>
      <c r="M96" s="2">
        <v>433140.09239699994</v>
      </c>
      <c r="N96" s="2">
        <v>392474.78208000003</v>
      </c>
      <c r="O96" s="2">
        <v>501546.13866000006</v>
      </c>
      <c r="P96" s="2">
        <v>385844.54683499999</v>
      </c>
      <c r="Q96" s="2">
        <v>489705.03179000004</v>
      </c>
      <c r="R96" s="32"/>
      <c r="S96" s="52">
        <v>4336628.4194840016</v>
      </c>
    </row>
    <row r="97" spans="1:19" x14ac:dyDescent="0.25">
      <c r="A97" s="46" t="s">
        <v>88</v>
      </c>
      <c r="B97" s="53"/>
      <c r="C97" s="2"/>
      <c r="D97" s="2"/>
      <c r="E97" s="2"/>
      <c r="F97" s="2"/>
      <c r="G97" s="2"/>
      <c r="H97" s="2">
        <v>545276.18880000012</v>
      </c>
      <c r="I97" s="2">
        <v>360164.17838</v>
      </c>
      <c r="J97" s="2">
        <v>428063.530776</v>
      </c>
      <c r="K97" s="2">
        <v>381452.89182999998</v>
      </c>
      <c r="L97" s="2">
        <v>418961.03793599998</v>
      </c>
      <c r="M97" s="2">
        <v>433140.09239699994</v>
      </c>
      <c r="N97" s="2">
        <v>392474.78208000003</v>
      </c>
      <c r="O97" s="2">
        <v>501546.13866000006</v>
      </c>
      <c r="P97" s="2">
        <v>385844.54683499999</v>
      </c>
      <c r="Q97" s="2">
        <v>489705.03179000004</v>
      </c>
      <c r="R97" s="32"/>
      <c r="S97" s="52">
        <v>4336628.4194840016</v>
      </c>
    </row>
    <row r="98" spans="1:19" x14ac:dyDescent="0.25">
      <c r="A98" s="46" t="s">
        <v>87</v>
      </c>
      <c r="B98" s="53"/>
      <c r="C98" s="2"/>
      <c r="D98" s="2"/>
      <c r="E98" s="2"/>
      <c r="F98" s="2"/>
      <c r="G98" s="2"/>
      <c r="H98" s="2">
        <v>151185.39840000001</v>
      </c>
      <c r="I98" s="2">
        <v>396833.11680300004</v>
      </c>
      <c r="J98" s="2">
        <v>438217.71934800001</v>
      </c>
      <c r="K98" s="2">
        <v>390417.34290999995</v>
      </c>
      <c r="L98" s="2">
        <v>427922.13657700003</v>
      </c>
      <c r="M98" s="2">
        <v>442764.97179600003</v>
      </c>
      <c r="N98" s="2">
        <v>402632.44695000007</v>
      </c>
      <c r="O98" s="2">
        <v>508233.04149799998</v>
      </c>
      <c r="P98" s="2">
        <v>395904.45535399998</v>
      </c>
      <c r="Q98" s="2">
        <v>501169.75008100003</v>
      </c>
      <c r="R98" s="32"/>
      <c r="S98" s="52">
        <v>4055280.3797169998</v>
      </c>
    </row>
    <row r="99" spans="1:19" x14ac:dyDescent="0.25">
      <c r="A99" s="46" t="s">
        <v>86</v>
      </c>
      <c r="B99" s="53"/>
      <c r="C99" s="2"/>
      <c r="D99" s="2"/>
      <c r="E99" s="2"/>
      <c r="F99" s="2"/>
      <c r="G99" s="2"/>
      <c r="H99" s="2"/>
      <c r="I99" s="2">
        <v>404032.54493000003</v>
      </c>
      <c r="J99" s="2">
        <v>446877.06998999999</v>
      </c>
      <c r="K99" s="2">
        <v>397741.43015999999</v>
      </c>
      <c r="L99" s="2">
        <v>435233.46884999995</v>
      </c>
      <c r="M99" s="2">
        <v>450230.95716000005</v>
      </c>
      <c r="N99" s="2">
        <v>410663.18791999994</v>
      </c>
      <c r="O99" s="2">
        <v>422259.24001000001</v>
      </c>
      <c r="P99" s="2">
        <v>403766.95267999999</v>
      </c>
      <c r="Q99" s="2">
        <v>508919.20676999999</v>
      </c>
      <c r="R99" s="32"/>
      <c r="S99" s="52">
        <v>3879724.05847</v>
      </c>
    </row>
    <row r="100" spans="1:19" x14ac:dyDescent="0.25">
      <c r="A100" s="46" t="s">
        <v>85</v>
      </c>
      <c r="B100" s="53"/>
      <c r="C100" s="2"/>
      <c r="D100" s="2"/>
      <c r="E100" s="2"/>
      <c r="F100" s="2"/>
      <c r="G100" s="2"/>
      <c r="H100" s="2"/>
      <c r="I100" s="2">
        <v>412961.56907200004</v>
      </c>
      <c r="J100" s="2">
        <v>456908.57867199997</v>
      </c>
      <c r="K100" s="2">
        <v>406542.93507999997</v>
      </c>
      <c r="L100" s="2">
        <v>444078.54092800006</v>
      </c>
      <c r="M100" s="2">
        <v>460262.92694800004</v>
      </c>
      <c r="N100" s="2">
        <v>419864.17614900001</v>
      </c>
      <c r="O100" s="2">
        <v>345041.81038000004</v>
      </c>
      <c r="P100" s="2">
        <v>413689.13713600003</v>
      </c>
      <c r="Q100" s="2">
        <v>518352.36946800002</v>
      </c>
      <c r="R100" s="32"/>
      <c r="S100" s="52">
        <v>3877702.0438330006</v>
      </c>
    </row>
    <row r="101" spans="1:19" x14ac:dyDescent="0.25">
      <c r="A101" s="46" t="s">
        <v>84</v>
      </c>
      <c r="B101" s="53"/>
      <c r="C101" s="2"/>
      <c r="D101" s="2"/>
      <c r="E101" s="2"/>
      <c r="F101" s="2"/>
      <c r="G101" s="2"/>
      <c r="H101" s="2"/>
      <c r="I101" s="2">
        <v>426145.40334600001</v>
      </c>
      <c r="J101" s="2">
        <v>470593.40681100002</v>
      </c>
      <c r="K101" s="2">
        <v>419886.86858300003</v>
      </c>
      <c r="L101" s="2">
        <v>452445.43981000001</v>
      </c>
      <c r="M101" s="2">
        <v>470090.26472500002</v>
      </c>
      <c r="N101" s="2">
        <v>410557.97440999997</v>
      </c>
      <c r="O101" s="2"/>
      <c r="P101" s="2">
        <v>403227.93610400002</v>
      </c>
      <c r="Q101" s="2">
        <v>415644.03080400004</v>
      </c>
      <c r="R101" s="32"/>
      <c r="S101" s="52">
        <v>3468591.3245930001</v>
      </c>
    </row>
    <row r="102" spans="1:19" x14ac:dyDescent="0.25">
      <c r="A102" s="46" t="s">
        <v>83</v>
      </c>
      <c r="B102" s="53"/>
      <c r="C102" s="2"/>
      <c r="D102" s="2"/>
      <c r="E102" s="2"/>
      <c r="F102" s="2"/>
      <c r="G102" s="2"/>
      <c r="H102" s="2"/>
      <c r="I102" s="2">
        <v>436609.32684300002</v>
      </c>
      <c r="J102" s="2">
        <v>383815.48800000001</v>
      </c>
      <c r="K102" s="2">
        <v>427786.70863499999</v>
      </c>
      <c r="L102" s="2">
        <v>491587.2</v>
      </c>
      <c r="M102" s="2">
        <v>512628.30800000002</v>
      </c>
      <c r="N102" s="2">
        <v>403603.94448000001</v>
      </c>
      <c r="O102" s="2"/>
      <c r="P102" s="2">
        <v>395022.03184200003</v>
      </c>
      <c r="Q102" s="2"/>
      <c r="R102" s="32"/>
      <c r="S102" s="52">
        <v>3051053.0077999998</v>
      </c>
    </row>
    <row r="103" spans="1:19" x14ac:dyDescent="0.25">
      <c r="A103" s="46" t="s">
        <v>82</v>
      </c>
      <c r="B103" s="53"/>
      <c r="C103" s="2"/>
      <c r="D103" s="2"/>
      <c r="E103" s="2"/>
      <c r="F103" s="2"/>
      <c r="G103" s="2"/>
      <c r="H103" s="2"/>
      <c r="I103" s="2">
        <v>447598.89331199997</v>
      </c>
      <c r="J103" s="2"/>
      <c r="K103" s="2">
        <v>437776.13150399993</v>
      </c>
      <c r="L103" s="2">
        <v>499368.04352499999</v>
      </c>
      <c r="M103" s="2">
        <v>521288.899989</v>
      </c>
      <c r="N103" s="2">
        <v>193949.621411</v>
      </c>
      <c r="O103" s="2"/>
      <c r="P103" s="2">
        <v>402010.67680799996</v>
      </c>
      <c r="Q103" s="2"/>
      <c r="R103" s="32"/>
      <c r="S103" s="52">
        <v>2501992.2665490001</v>
      </c>
    </row>
    <row r="104" spans="1:19" x14ac:dyDescent="0.25">
      <c r="A104" s="46" t="s">
        <v>81</v>
      </c>
      <c r="B104" s="53"/>
      <c r="C104" s="2"/>
      <c r="D104" s="2"/>
      <c r="E104" s="2"/>
      <c r="F104" s="2"/>
      <c r="G104" s="2"/>
      <c r="H104" s="2"/>
      <c r="I104" s="2">
        <v>454135.74751999998</v>
      </c>
      <c r="J104" s="2"/>
      <c r="K104" s="2">
        <v>444244.70211100002</v>
      </c>
      <c r="L104" s="2">
        <v>505377.239275</v>
      </c>
      <c r="M104" s="2">
        <v>524488.91714999999</v>
      </c>
      <c r="N104" s="2"/>
      <c r="O104" s="2"/>
      <c r="P104" s="2">
        <v>190048.74376799999</v>
      </c>
      <c r="Q104" s="2"/>
      <c r="R104" s="32"/>
      <c r="S104" s="52">
        <v>2118295.3498240001</v>
      </c>
    </row>
    <row r="105" spans="1:19" x14ac:dyDescent="0.25">
      <c r="A105" s="46" t="s">
        <v>80</v>
      </c>
      <c r="B105" s="53"/>
      <c r="C105" s="2"/>
      <c r="D105" s="2"/>
      <c r="E105" s="2"/>
      <c r="F105" s="2"/>
      <c r="G105" s="2"/>
      <c r="H105" s="2"/>
      <c r="I105" s="2">
        <v>463709.115941</v>
      </c>
      <c r="J105" s="2"/>
      <c r="K105" s="2">
        <v>449887.66837800003</v>
      </c>
      <c r="L105" s="2">
        <v>507295.63671300001</v>
      </c>
      <c r="M105" s="2">
        <v>164160.392265</v>
      </c>
      <c r="N105" s="2"/>
      <c r="O105" s="2"/>
      <c r="P105" s="2"/>
      <c r="Q105" s="2"/>
      <c r="R105" s="32"/>
      <c r="S105" s="52">
        <v>1585052.813297</v>
      </c>
    </row>
    <row r="106" spans="1:19" x14ac:dyDescent="0.25">
      <c r="A106" s="46" t="s">
        <v>79</v>
      </c>
      <c r="B106" s="53"/>
      <c r="C106" s="2"/>
      <c r="D106" s="2"/>
      <c r="E106" s="2"/>
      <c r="F106" s="2"/>
      <c r="G106" s="2"/>
      <c r="H106" s="2"/>
      <c r="I106" s="2">
        <v>471910.99699999997</v>
      </c>
      <c r="J106" s="2"/>
      <c r="K106" s="2">
        <v>455872.842</v>
      </c>
      <c r="L106" s="2">
        <v>265881.462</v>
      </c>
      <c r="M106" s="2"/>
      <c r="N106" s="2"/>
      <c r="O106" s="2"/>
      <c r="P106" s="2"/>
      <c r="Q106" s="2"/>
      <c r="R106" s="32"/>
      <c r="S106" s="52">
        <v>1193665.301</v>
      </c>
    </row>
    <row r="107" spans="1:19" x14ac:dyDescent="0.25">
      <c r="A107" s="46" t="s">
        <v>78</v>
      </c>
      <c r="B107" s="53"/>
      <c r="C107" s="2"/>
      <c r="D107" s="2"/>
      <c r="E107" s="2"/>
      <c r="F107" s="2"/>
      <c r="G107" s="2"/>
      <c r="H107" s="2"/>
      <c r="I107" s="2">
        <v>471910.99699999997</v>
      </c>
      <c r="J107" s="2"/>
      <c r="K107" s="2">
        <v>455872.842</v>
      </c>
      <c r="L107" s="2">
        <v>265881.462</v>
      </c>
      <c r="M107" s="2"/>
      <c r="N107" s="2"/>
      <c r="O107" s="2"/>
      <c r="P107" s="2"/>
      <c r="Q107" s="2"/>
      <c r="R107" s="32"/>
      <c r="S107" s="52">
        <v>1193665.301</v>
      </c>
    </row>
    <row r="108" spans="1:19" x14ac:dyDescent="0.25">
      <c r="A108" s="46" t="s">
        <v>77</v>
      </c>
      <c r="B108" s="53"/>
      <c r="C108" s="2"/>
      <c r="D108" s="2"/>
      <c r="E108" s="2"/>
      <c r="F108" s="2"/>
      <c r="G108" s="2"/>
      <c r="H108" s="2"/>
      <c r="I108" s="2">
        <v>477812.636</v>
      </c>
      <c r="J108" s="2"/>
      <c r="K108" s="2">
        <v>494230.08500000002</v>
      </c>
      <c r="L108" s="2">
        <v>149304.6</v>
      </c>
      <c r="M108" s="2"/>
      <c r="N108" s="2"/>
      <c r="O108" s="2"/>
      <c r="P108" s="2"/>
      <c r="Q108" s="2"/>
      <c r="R108" s="32"/>
      <c r="S108" s="52">
        <v>1121347.321</v>
      </c>
    </row>
    <row r="109" spans="1:19" x14ac:dyDescent="0.25">
      <c r="A109" s="46" t="s">
        <v>76</v>
      </c>
      <c r="B109" s="53"/>
      <c r="C109" s="2"/>
      <c r="D109" s="2"/>
      <c r="E109" s="2"/>
      <c r="F109" s="2"/>
      <c r="G109" s="2"/>
      <c r="H109" s="2"/>
      <c r="I109" s="2">
        <v>56772.184000000001</v>
      </c>
      <c r="J109" s="2"/>
      <c r="K109" s="2">
        <v>496236.91496400005</v>
      </c>
      <c r="L109" s="2">
        <v>79891.464000000007</v>
      </c>
      <c r="M109" s="2"/>
      <c r="N109" s="2"/>
      <c r="O109" s="2"/>
      <c r="P109" s="2"/>
      <c r="Q109" s="2"/>
      <c r="R109" s="32"/>
      <c r="S109" s="52">
        <v>632900.56296400004</v>
      </c>
    </row>
    <row r="110" spans="1:19" ht="15.75" thickBot="1" x14ac:dyDescent="0.3">
      <c r="A110" s="47" t="s">
        <v>75</v>
      </c>
      <c r="B110" s="54"/>
      <c r="C110" s="8"/>
      <c r="D110" s="8"/>
      <c r="E110" s="8"/>
      <c r="F110" s="8"/>
      <c r="G110" s="8"/>
      <c r="H110" s="8"/>
      <c r="I110" s="8">
        <v>56523.216</v>
      </c>
      <c r="J110" s="8"/>
      <c r="K110" s="8">
        <v>178443.9</v>
      </c>
      <c r="L110" s="8"/>
      <c r="M110" s="8"/>
      <c r="N110" s="8"/>
      <c r="O110" s="8"/>
      <c r="P110" s="8"/>
      <c r="Q110" s="8"/>
      <c r="R110" s="32"/>
      <c r="S110" s="55">
        <v>234967.11599999998</v>
      </c>
    </row>
  </sheetData>
  <mergeCells count="3">
    <mergeCell ref="A1:A2"/>
    <mergeCell ref="S1:S2"/>
    <mergeCell ref="B1:Q1"/>
  </mergeCells>
  <conditionalFormatting sqref="S3:S110">
    <cfRule type="cellIs" dxfId="0" priority="1" operator="greaterThan">
      <formula>7000000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U570"/>
  <sheetViews>
    <sheetView zoomScale="70" zoomScaleNormal="70" workbookViewId="0"/>
  </sheetViews>
  <sheetFormatPr baseColWidth="10" defaultRowHeight="15" x14ac:dyDescent="0.25"/>
  <cols>
    <col min="1" max="1" width="23.42578125" style="30" bestFit="1" customWidth="1"/>
    <col min="2" max="2" width="33.5703125" style="30" bestFit="1" customWidth="1"/>
    <col min="3" max="3" width="36.42578125" style="30" bestFit="1" customWidth="1"/>
    <col min="4" max="4" width="33.5703125" style="30" bestFit="1" customWidth="1"/>
    <col min="5" max="5" width="36.42578125" style="30" bestFit="1" customWidth="1"/>
    <col min="6" max="6" width="40.140625" style="30" bestFit="1" customWidth="1"/>
    <col min="7" max="7" width="43" style="30" bestFit="1" customWidth="1"/>
    <col min="8" max="16384" width="11.42578125" style="30"/>
  </cols>
  <sheetData>
    <row r="1" spans="1:21" x14ac:dyDescent="0.25">
      <c r="A1" s="36" t="s">
        <v>117</v>
      </c>
      <c r="B1" s="36" t="s">
        <v>118</v>
      </c>
      <c r="C1" s="36" t="s">
        <v>119</v>
      </c>
      <c r="D1" s="36" t="s">
        <v>120</v>
      </c>
      <c r="E1" s="36" t="s">
        <v>121</v>
      </c>
      <c r="F1" s="36" t="s">
        <v>122</v>
      </c>
      <c r="G1" s="36" t="s">
        <v>123</v>
      </c>
      <c r="H1" s="36" t="s">
        <v>124</v>
      </c>
      <c r="I1" s="36" t="s">
        <v>272</v>
      </c>
      <c r="J1" s="36" t="s">
        <v>268</v>
      </c>
      <c r="K1" s="36" t="s">
        <v>125</v>
      </c>
      <c r="L1" s="36" t="s">
        <v>126</v>
      </c>
      <c r="M1" s="36" t="s">
        <v>127</v>
      </c>
      <c r="N1" s="36" t="s">
        <v>128</v>
      </c>
      <c r="O1" s="36" t="s">
        <v>129</v>
      </c>
      <c r="P1" s="36" t="s">
        <v>130</v>
      </c>
      <c r="Q1" s="36" t="s">
        <v>131</v>
      </c>
      <c r="R1" s="36" t="s">
        <v>132</v>
      </c>
      <c r="S1" s="36" t="s">
        <v>133</v>
      </c>
      <c r="T1" s="36" t="s">
        <v>134</v>
      </c>
      <c r="U1" s="36" t="s">
        <v>135</v>
      </c>
    </row>
    <row r="2" spans="1:21" x14ac:dyDescent="0.25">
      <c r="A2" s="61">
        <v>120164</v>
      </c>
      <c r="B2" s="35">
        <v>702019047147</v>
      </c>
      <c r="C2" s="61" t="s">
        <v>136</v>
      </c>
      <c r="D2" s="61">
        <v>120164</v>
      </c>
      <c r="E2" s="61" t="s">
        <v>113</v>
      </c>
      <c r="F2" s="61" t="s">
        <v>113</v>
      </c>
      <c r="G2" s="61" t="s">
        <v>279</v>
      </c>
      <c r="H2" s="61" t="s">
        <v>280</v>
      </c>
      <c r="I2" s="61">
        <v>2019</v>
      </c>
      <c r="J2" s="61">
        <v>4</v>
      </c>
      <c r="K2" s="61">
        <v>301</v>
      </c>
      <c r="L2" s="61" t="s">
        <v>21</v>
      </c>
      <c r="M2" s="61">
        <v>2190</v>
      </c>
      <c r="N2" s="61">
        <v>14.082000000000001</v>
      </c>
      <c r="O2" s="61">
        <v>12030</v>
      </c>
      <c r="P2" s="61" t="s">
        <v>241</v>
      </c>
      <c r="Q2" s="61" t="s">
        <v>281</v>
      </c>
      <c r="R2" s="61" t="s">
        <v>282</v>
      </c>
      <c r="S2" s="61">
        <v>12</v>
      </c>
      <c r="T2" s="61">
        <v>2190</v>
      </c>
      <c r="U2" s="61">
        <v>14.082000000000001</v>
      </c>
    </row>
    <row r="3" spans="1:21" x14ac:dyDescent="0.25">
      <c r="A3" s="61">
        <v>120164</v>
      </c>
      <c r="B3" s="35">
        <v>702019047148</v>
      </c>
      <c r="C3" s="61" t="s">
        <v>136</v>
      </c>
      <c r="D3" s="61">
        <v>120164</v>
      </c>
      <c r="E3" s="61" t="s">
        <v>113</v>
      </c>
      <c r="F3" s="61" t="s">
        <v>113</v>
      </c>
      <c r="G3" s="61" t="s">
        <v>283</v>
      </c>
      <c r="H3" s="61" t="s">
        <v>280</v>
      </c>
      <c r="I3" s="61">
        <v>2019</v>
      </c>
      <c r="J3" s="61">
        <v>4</v>
      </c>
      <c r="K3" s="61">
        <v>301</v>
      </c>
      <c r="L3" s="61" t="s">
        <v>21</v>
      </c>
      <c r="M3" s="61">
        <v>2204</v>
      </c>
      <c r="N3" s="61">
        <v>14.172000000000001</v>
      </c>
      <c r="O3" s="61">
        <v>12030</v>
      </c>
      <c r="P3" s="61" t="s">
        <v>241</v>
      </c>
      <c r="Q3" s="61" t="s">
        <v>284</v>
      </c>
      <c r="R3" s="61" t="s">
        <v>285</v>
      </c>
      <c r="S3" s="61">
        <v>12</v>
      </c>
      <c r="T3" s="61">
        <v>2319</v>
      </c>
      <c r="U3" s="61">
        <v>15.272</v>
      </c>
    </row>
    <row r="4" spans="1:21" x14ac:dyDescent="0.25">
      <c r="A4" s="61">
        <v>120164</v>
      </c>
      <c r="B4" s="35">
        <v>702019041920</v>
      </c>
      <c r="C4" s="61" t="s">
        <v>136</v>
      </c>
      <c r="D4" s="61">
        <v>120164</v>
      </c>
      <c r="E4" s="61" t="s">
        <v>113</v>
      </c>
      <c r="F4" s="61" t="s">
        <v>113</v>
      </c>
      <c r="G4" s="61" t="s">
        <v>286</v>
      </c>
      <c r="H4" s="61" t="s">
        <v>287</v>
      </c>
      <c r="I4" s="61">
        <v>2019</v>
      </c>
      <c r="J4" s="61">
        <v>4</v>
      </c>
      <c r="K4" s="61">
        <v>301</v>
      </c>
      <c r="L4" s="61" t="s">
        <v>21</v>
      </c>
      <c r="M4" s="61">
        <v>1864</v>
      </c>
      <c r="N4" s="61">
        <v>12.686</v>
      </c>
      <c r="O4" s="61">
        <v>12030</v>
      </c>
      <c r="P4" s="61" t="s">
        <v>241</v>
      </c>
      <c r="Q4" s="61" t="s">
        <v>288</v>
      </c>
      <c r="R4" s="61" t="s">
        <v>289</v>
      </c>
      <c r="S4" s="61">
        <v>12</v>
      </c>
      <c r="T4" s="61">
        <v>2250</v>
      </c>
      <c r="U4" s="61">
        <v>15.090999999999999</v>
      </c>
    </row>
    <row r="5" spans="1:21" x14ac:dyDescent="0.25">
      <c r="A5" s="61">
        <v>120164</v>
      </c>
      <c r="B5" s="35">
        <v>702019046217</v>
      </c>
      <c r="C5" s="61" t="s">
        <v>136</v>
      </c>
      <c r="D5" s="61">
        <v>120164</v>
      </c>
      <c r="E5" s="61" t="s">
        <v>113</v>
      </c>
      <c r="F5" s="61" t="s">
        <v>113</v>
      </c>
      <c r="G5" s="61" t="s">
        <v>290</v>
      </c>
      <c r="H5" s="61" t="s">
        <v>291</v>
      </c>
      <c r="I5" s="61">
        <v>2019</v>
      </c>
      <c r="J5" s="61">
        <v>4</v>
      </c>
      <c r="K5" s="61">
        <v>301</v>
      </c>
      <c r="L5" s="61" t="s">
        <v>21</v>
      </c>
      <c r="M5" s="61">
        <v>2199</v>
      </c>
      <c r="N5" s="61">
        <v>14.14</v>
      </c>
      <c r="O5" s="61">
        <v>12030</v>
      </c>
      <c r="P5" s="61" t="s">
        <v>241</v>
      </c>
      <c r="Q5" s="61" t="s">
        <v>292</v>
      </c>
      <c r="R5" s="61" t="s">
        <v>282</v>
      </c>
      <c r="S5" s="61">
        <v>12</v>
      </c>
      <c r="T5" s="61">
        <v>2007</v>
      </c>
      <c r="U5" s="61">
        <v>13.367000000000001</v>
      </c>
    </row>
    <row r="6" spans="1:21" x14ac:dyDescent="0.25">
      <c r="A6" s="61">
        <v>120164</v>
      </c>
      <c r="B6" s="35">
        <v>702019041985</v>
      </c>
      <c r="C6" s="61" t="s">
        <v>136</v>
      </c>
      <c r="D6" s="61">
        <v>120164</v>
      </c>
      <c r="E6" s="61" t="s">
        <v>113</v>
      </c>
      <c r="F6" s="61" t="s">
        <v>113</v>
      </c>
      <c r="G6" s="61" t="s">
        <v>293</v>
      </c>
      <c r="H6" s="61" t="s">
        <v>287</v>
      </c>
      <c r="I6" s="61">
        <v>2019</v>
      </c>
      <c r="J6" s="61">
        <v>4</v>
      </c>
      <c r="K6" s="61">
        <v>301</v>
      </c>
      <c r="L6" s="61" t="s">
        <v>21</v>
      </c>
      <c r="M6" s="61">
        <v>2086</v>
      </c>
      <c r="N6" s="61">
        <v>14.196999999999999</v>
      </c>
      <c r="O6" s="61">
        <v>12030</v>
      </c>
      <c r="P6" s="61" t="s">
        <v>241</v>
      </c>
      <c r="Q6" s="61" t="s">
        <v>294</v>
      </c>
      <c r="R6" s="61" t="s">
        <v>289</v>
      </c>
      <c r="S6" s="61">
        <v>12</v>
      </c>
      <c r="T6" s="61">
        <v>2086</v>
      </c>
      <c r="U6" s="61">
        <v>14.196999999999999</v>
      </c>
    </row>
    <row r="7" spans="1:21" x14ac:dyDescent="0.25">
      <c r="A7" s="61">
        <v>120164</v>
      </c>
      <c r="B7" s="35">
        <v>702019041980</v>
      </c>
      <c r="C7" s="61" t="s">
        <v>136</v>
      </c>
      <c r="D7" s="61">
        <v>120164</v>
      </c>
      <c r="E7" s="61" t="s">
        <v>113</v>
      </c>
      <c r="F7" s="61" t="s">
        <v>113</v>
      </c>
      <c r="G7" s="61" t="s">
        <v>295</v>
      </c>
      <c r="H7" s="61" t="s">
        <v>287</v>
      </c>
      <c r="I7" s="61">
        <v>2019</v>
      </c>
      <c r="J7" s="61">
        <v>4</v>
      </c>
      <c r="K7" s="61">
        <v>301</v>
      </c>
      <c r="L7" s="61" t="s">
        <v>21</v>
      </c>
      <c r="M7" s="61">
        <v>2084</v>
      </c>
      <c r="N7" s="61">
        <v>14.183999999999999</v>
      </c>
      <c r="O7" s="61">
        <v>12030</v>
      </c>
      <c r="P7" s="61" t="s">
        <v>241</v>
      </c>
      <c r="Q7" s="61" t="s">
        <v>294</v>
      </c>
      <c r="R7" s="61" t="s">
        <v>289</v>
      </c>
      <c r="S7" s="61">
        <v>12</v>
      </c>
      <c r="T7" s="61">
        <v>2046</v>
      </c>
      <c r="U7" s="61">
        <v>14.561999999999999</v>
      </c>
    </row>
    <row r="8" spans="1:21" x14ac:dyDescent="0.25">
      <c r="A8" s="61">
        <v>120164</v>
      </c>
      <c r="B8" s="35">
        <v>702019043857</v>
      </c>
      <c r="C8" s="61" t="s">
        <v>136</v>
      </c>
      <c r="D8" s="61">
        <v>120164</v>
      </c>
      <c r="E8" s="61" t="s">
        <v>113</v>
      </c>
      <c r="F8" s="61" t="s">
        <v>113</v>
      </c>
      <c r="G8" s="61" t="s">
        <v>296</v>
      </c>
      <c r="H8" s="61" t="s">
        <v>297</v>
      </c>
      <c r="I8" s="61">
        <v>2019</v>
      </c>
      <c r="J8" s="61">
        <v>4</v>
      </c>
      <c r="K8" s="61">
        <v>301</v>
      </c>
      <c r="L8" s="61" t="s">
        <v>21</v>
      </c>
      <c r="M8" s="61">
        <v>2108</v>
      </c>
      <c r="N8" s="61">
        <v>14.128</v>
      </c>
      <c r="O8" s="61">
        <v>12030</v>
      </c>
      <c r="P8" s="61" t="s">
        <v>241</v>
      </c>
      <c r="Q8" s="61" t="s">
        <v>298</v>
      </c>
      <c r="R8" s="61" t="s">
        <v>299</v>
      </c>
      <c r="S8" s="61">
        <v>12</v>
      </c>
      <c r="T8" s="61">
        <v>1728</v>
      </c>
      <c r="U8" s="61">
        <v>11.832000000000001</v>
      </c>
    </row>
    <row r="9" spans="1:21" x14ac:dyDescent="0.25">
      <c r="A9" s="61">
        <v>120164</v>
      </c>
      <c r="B9" s="35">
        <v>702019046216</v>
      </c>
      <c r="C9" s="61" t="s">
        <v>136</v>
      </c>
      <c r="D9" s="61">
        <v>120164</v>
      </c>
      <c r="E9" s="61" t="s">
        <v>113</v>
      </c>
      <c r="F9" s="61" t="s">
        <v>113</v>
      </c>
      <c r="G9" s="61" t="s">
        <v>300</v>
      </c>
      <c r="H9" s="61" t="s">
        <v>291</v>
      </c>
      <c r="I9" s="61">
        <v>2019</v>
      </c>
      <c r="J9" s="61">
        <v>4</v>
      </c>
      <c r="K9" s="61">
        <v>301</v>
      </c>
      <c r="L9" s="61" t="s">
        <v>21</v>
      </c>
      <c r="M9" s="61">
        <v>2199</v>
      </c>
      <c r="N9" s="61">
        <v>14.14</v>
      </c>
      <c r="O9" s="61">
        <v>12030</v>
      </c>
      <c r="P9" s="61" t="s">
        <v>241</v>
      </c>
      <c r="Q9" s="61" t="s">
        <v>301</v>
      </c>
      <c r="R9" s="61" t="s">
        <v>302</v>
      </c>
      <c r="S9" s="61">
        <v>12</v>
      </c>
      <c r="T9" s="61">
        <v>2199</v>
      </c>
      <c r="U9" s="61">
        <v>14.14</v>
      </c>
    </row>
    <row r="10" spans="1:21" x14ac:dyDescent="0.25">
      <c r="A10" s="61">
        <v>120164</v>
      </c>
      <c r="B10" s="35">
        <v>702019059878</v>
      </c>
      <c r="C10" s="61" t="s">
        <v>136</v>
      </c>
      <c r="D10" s="61">
        <v>120164</v>
      </c>
      <c r="E10" s="61" t="s">
        <v>113</v>
      </c>
      <c r="F10" s="61" t="s">
        <v>113</v>
      </c>
      <c r="G10" s="61" t="s">
        <v>303</v>
      </c>
      <c r="H10" s="61" t="s">
        <v>304</v>
      </c>
      <c r="I10" s="61">
        <v>2019</v>
      </c>
      <c r="J10" s="61">
        <v>5</v>
      </c>
      <c r="K10" s="61">
        <v>301</v>
      </c>
      <c r="L10" s="61" t="s">
        <v>21</v>
      </c>
      <c r="M10" s="61">
        <v>1974</v>
      </c>
      <c r="N10" s="61">
        <v>13.55</v>
      </c>
      <c r="O10" s="61">
        <v>12030</v>
      </c>
      <c r="P10" s="61" t="s">
        <v>241</v>
      </c>
      <c r="Q10" s="61" t="s">
        <v>305</v>
      </c>
      <c r="R10" s="61" t="s">
        <v>306</v>
      </c>
      <c r="S10" s="61">
        <v>12</v>
      </c>
      <c r="T10" s="61">
        <v>1974</v>
      </c>
      <c r="U10" s="61">
        <v>13.55</v>
      </c>
    </row>
    <row r="11" spans="1:21" x14ac:dyDescent="0.25">
      <c r="A11" s="61">
        <v>120164</v>
      </c>
      <c r="B11" s="35">
        <v>702019062154</v>
      </c>
      <c r="C11" s="61" t="s">
        <v>136</v>
      </c>
      <c r="D11" s="61">
        <v>120164</v>
      </c>
      <c r="E11" s="61" t="s">
        <v>113</v>
      </c>
      <c r="F11" s="61" t="s">
        <v>113</v>
      </c>
      <c r="G11" s="61" t="s">
        <v>307</v>
      </c>
      <c r="H11" s="61" t="s">
        <v>308</v>
      </c>
      <c r="I11" s="61">
        <v>2019</v>
      </c>
      <c r="J11" s="61">
        <v>6</v>
      </c>
      <c r="K11" s="61">
        <v>301</v>
      </c>
      <c r="L11" s="61" t="s">
        <v>21</v>
      </c>
      <c r="M11" s="61">
        <v>1961</v>
      </c>
      <c r="N11" s="61">
        <v>14.411</v>
      </c>
      <c r="O11" s="61">
        <v>12030</v>
      </c>
      <c r="P11" s="61" t="s">
        <v>241</v>
      </c>
      <c r="Q11" s="61" t="s">
        <v>309</v>
      </c>
      <c r="R11" s="61" t="s">
        <v>209</v>
      </c>
      <c r="S11" s="61">
        <v>12</v>
      </c>
      <c r="T11" s="61">
        <v>1761</v>
      </c>
      <c r="U11" s="61">
        <v>12.128</v>
      </c>
    </row>
    <row r="12" spans="1:21" x14ac:dyDescent="0.25">
      <c r="A12" s="61">
        <v>120164</v>
      </c>
      <c r="B12" s="35">
        <v>702019041919</v>
      </c>
      <c r="C12" s="61" t="s">
        <v>136</v>
      </c>
      <c r="D12" s="61">
        <v>120164</v>
      </c>
      <c r="E12" s="61" t="s">
        <v>113</v>
      </c>
      <c r="F12" s="61" t="s">
        <v>113</v>
      </c>
      <c r="G12" s="61" t="s">
        <v>310</v>
      </c>
      <c r="H12" s="61" t="s">
        <v>287</v>
      </c>
      <c r="I12" s="61">
        <v>2019</v>
      </c>
      <c r="J12" s="61">
        <v>4</v>
      </c>
      <c r="K12" s="61">
        <v>301</v>
      </c>
      <c r="L12" s="61" t="s">
        <v>21</v>
      </c>
      <c r="M12" s="61">
        <v>1850</v>
      </c>
      <c r="N12" s="61">
        <v>12.590999999999999</v>
      </c>
      <c r="O12" s="61">
        <v>12030</v>
      </c>
      <c r="P12" s="61" t="s">
        <v>241</v>
      </c>
      <c r="Q12" s="61" t="s">
        <v>288</v>
      </c>
      <c r="R12" s="61" t="s">
        <v>289</v>
      </c>
      <c r="S12" s="61">
        <v>12</v>
      </c>
      <c r="T12" s="61">
        <v>2182</v>
      </c>
      <c r="U12" s="61">
        <v>14.736000000000001</v>
      </c>
    </row>
    <row r="13" spans="1:21" x14ac:dyDescent="0.25">
      <c r="A13" s="61">
        <v>120164</v>
      </c>
      <c r="B13" s="35">
        <v>702019047626</v>
      </c>
      <c r="C13" s="61" t="s">
        <v>136</v>
      </c>
      <c r="D13" s="61">
        <v>120164</v>
      </c>
      <c r="E13" s="61" t="s">
        <v>113</v>
      </c>
      <c r="F13" s="61" t="s">
        <v>113</v>
      </c>
      <c r="G13" s="61" t="s">
        <v>311</v>
      </c>
      <c r="H13" s="61" t="s">
        <v>280</v>
      </c>
      <c r="I13" s="61">
        <v>2019</v>
      </c>
      <c r="J13" s="61">
        <v>4</v>
      </c>
      <c r="K13" s="61">
        <v>301</v>
      </c>
      <c r="L13" s="61" t="s">
        <v>21</v>
      </c>
      <c r="M13" s="61">
        <v>2203</v>
      </c>
      <c r="N13" s="61">
        <v>14.164999999999999</v>
      </c>
      <c r="O13" s="61">
        <v>12030</v>
      </c>
      <c r="P13" s="61" t="s">
        <v>241</v>
      </c>
      <c r="Q13" s="61" t="s">
        <v>312</v>
      </c>
      <c r="R13" s="61" t="s">
        <v>285</v>
      </c>
      <c r="S13" s="61">
        <v>12</v>
      </c>
      <c r="T13" s="61">
        <v>1634</v>
      </c>
      <c r="U13" s="61">
        <v>11.157</v>
      </c>
    </row>
    <row r="14" spans="1:21" x14ac:dyDescent="0.25">
      <c r="A14" s="61">
        <v>120164</v>
      </c>
      <c r="B14" s="35">
        <v>702019048300</v>
      </c>
      <c r="C14" s="61" t="s">
        <v>136</v>
      </c>
      <c r="D14" s="61">
        <v>120164</v>
      </c>
      <c r="E14" s="61" t="s">
        <v>113</v>
      </c>
      <c r="F14" s="61" t="s">
        <v>113</v>
      </c>
      <c r="G14" s="61" t="s">
        <v>313</v>
      </c>
      <c r="H14" s="61" t="s">
        <v>314</v>
      </c>
      <c r="I14" s="61">
        <v>2019</v>
      </c>
      <c r="J14" s="61">
        <v>4</v>
      </c>
      <c r="K14" s="61">
        <v>301</v>
      </c>
      <c r="L14" s="61" t="s">
        <v>21</v>
      </c>
      <c r="M14" s="61">
        <v>2262</v>
      </c>
      <c r="N14" s="61">
        <v>14.545</v>
      </c>
      <c r="O14" s="61">
        <v>12030</v>
      </c>
      <c r="P14" s="61" t="s">
        <v>241</v>
      </c>
      <c r="Q14" s="61" t="s">
        <v>315</v>
      </c>
      <c r="R14" s="61" t="s">
        <v>285</v>
      </c>
      <c r="S14" s="61">
        <v>12</v>
      </c>
      <c r="T14" s="61">
        <v>2342</v>
      </c>
      <c r="U14" s="61">
        <v>15.545</v>
      </c>
    </row>
    <row r="15" spans="1:21" x14ac:dyDescent="0.25">
      <c r="A15" s="61">
        <v>120164</v>
      </c>
      <c r="B15" s="35">
        <v>702019055565</v>
      </c>
      <c r="C15" s="61" t="s">
        <v>136</v>
      </c>
      <c r="D15" s="61">
        <v>120164</v>
      </c>
      <c r="E15" s="61" t="s">
        <v>113</v>
      </c>
      <c r="F15" s="61" t="s">
        <v>113</v>
      </c>
      <c r="G15" s="61" t="s">
        <v>316</v>
      </c>
      <c r="H15" s="61" t="s">
        <v>226</v>
      </c>
      <c r="I15" s="61">
        <v>2019</v>
      </c>
      <c r="J15" s="61">
        <v>5</v>
      </c>
      <c r="K15" s="61">
        <v>301</v>
      </c>
      <c r="L15" s="61" t="s">
        <v>21</v>
      </c>
      <c r="M15" s="61">
        <v>1965</v>
      </c>
      <c r="N15" s="61">
        <v>13.718</v>
      </c>
      <c r="O15" s="61">
        <v>12030</v>
      </c>
      <c r="P15" s="61" t="s">
        <v>241</v>
      </c>
      <c r="Q15" s="61" t="s">
        <v>317</v>
      </c>
      <c r="R15" s="61" t="s">
        <v>228</v>
      </c>
      <c r="S15" s="61">
        <v>12</v>
      </c>
      <c r="T15" s="61">
        <v>2131</v>
      </c>
      <c r="U15" s="61">
        <v>14.77</v>
      </c>
    </row>
    <row r="16" spans="1:21" x14ac:dyDescent="0.25">
      <c r="A16" s="61">
        <v>120164</v>
      </c>
      <c r="B16" s="35">
        <v>702019055551</v>
      </c>
      <c r="C16" s="61" t="s">
        <v>136</v>
      </c>
      <c r="D16" s="61">
        <v>120164</v>
      </c>
      <c r="E16" s="61" t="s">
        <v>113</v>
      </c>
      <c r="F16" s="61" t="s">
        <v>113</v>
      </c>
      <c r="G16" s="61" t="s">
        <v>318</v>
      </c>
      <c r="H16" s="61" t="s">
        <v>226</v>
      </c>
      <c r="I16" s="61">
        <v>2019</v>
      </c>
      <c r="J16" s="61">
        <v>5</v>
      </c>
      <c r="K16" s="61">
        <v>301</v>
      </c>
      <c r="L16" s="61" t="s">
        <v>21</v>
      </c>
      <c r="M16" s="61">
        <v>1965</v>
      </c>
      <c r="N16" s="61">
        <v>13.718</v>
      </c>
      <c r="O16" s="61">
        <v>12030</v>
      </c>
      <c r="P16" s="61" t="s">
        <v>241</v>
      </c>
      <c r="Q16" s="61" t="s">
        <v>319</v>
      </c>
      <c r="R16" s="61" t="s">
        <v>228</v>
      </c>
      <c r="S16" s="61">
        <v>12</v>
      </c>
      <c r="T16" s="61">
        <v>1965</v>
      </c>
      <c r="U16" s="61">
        <v>13.874000000000001</v>
      </c>
    </row>
    <row r="17" spans="1:21" x14ac:dyDescent="0.25">
      <c r="A17" s="61">
        <v>120164</v>
      </c>
      <c r="B17" s="35">
        <v>702019055561</v>
      </c>
      <c r="C17" s="61" t="s">
        <v>136</v>
      </c>
      <c r="D17" s="61">
        <v>120164</v>
      </c>
      <c r="E17" s="61" t="s">
        <v>113</v>
      </c>
      <c r="F17" s="61" t="s">
        <v>113</v>
      </c>
      <c r="G17" s="61" t="s">
        <v>320</v>
      </c>
      <c r="H17" s="61" t="s">
        <v>226</v>
      </c>
      <c r="I17" s="61">
        <v>2019</v>
      </c>
      <c r="J17" s="61">
        <v>5</v>
      </c>
      <c r="K17" s="61">
        <v>301</v>
      </c>
      <c r="L17" s="61" t="s">
        <v>21</v>
      </c>
      <c r="M17" s="61">
        <v>1965</v>
      </c>
      <c r="N17" s="61">
        <v>13.718</v>
      </c>
      <c r="O17" s="61">
        <v>12030</v>
      </c>
      <c r="P17" s="61" t="s">
        <v>241</v>
      </c>
      <c r="Q17" s="61" t="s">
        <v>319</v>
      </c>
      <c r="R17" s="61" t="s">
        <v>228</v>
      </c>
      <c r="S17" s="61">
        <v>12</v>
      </c>
      <c r="T17" s="61">
        <v>1965</v>
      </c>
      <c r="U17" s="61">
        <v>13.718</v>
      </c>
    </row>
    <row r="18" spans="1:21" x14ac:dyDescent="0.25">
      <c r="A18" s="61">
        <v>120164</v>
      </c>
      <c r="B18" s="35">
        <v>702019056520</v>
      </c>
      <c r="C18" s="61" t="s">
        <v>136</v>
      </c>
      <c r="D18" s="61">
        <v>120164</v>
      </c>
      <c r="E18" s="61" t="s">
        <v>113</v>
      </c>
      <c r="F18" s="61" t="s">
        <v>113</v>
      </c>
      <c r="G18" s="61" t="s">
        <v>321</v>
      </c>
      <c r="H18" s="61" t="s">
        <v>227</v>
      </c>
      <c r="I18" s="61">
        <v>2019</v>
      </c>
      <c r="J18" s="61">
        <v>5</v>
      </c>
      <c r="K18" s="61">
        <v>301</v>
      </c>
      <c r="L18" s="61" t="s">
        <v>21</v>
      </c>
      <c r="M18" s="61">
        <v>2014</v>
      </c>
      <c r="N18" s="61">
        <v>14.06</v>
      </c>
      <c r="O18" s="61">
        <v>12030</v>
      </c>
      <c r="P18" s="61" t="s">
        <v>241</v>
      </c>
      <c r="Q18" s="61" t="s">
        <v>322</v>
      </c>
      <c r="R18" s="61" t="s">
        <v>323</v>
      </c>
      <c r="S18" s="61">
        <v>12</v>
      </c>
      <c r="T18" s="61">
        <v>2214</v>
      </c>
      <c r="U18" s="61">
        <v>15.46</v>
      </c>
    </row>
    <row r="19" spans="1:21" x14ac:dyDescent="0.25">
      <c r="A19" s="61">
        <v>120164</v>
      </c>
      <c r="B19" s="35">
        <v>702019052121</v>
      </c>
      <c r="C19" s="61" t="s">
        <v>136</v>
      </c>
      <c r="D19" s="61">
        <v>120164</v>
      </c>
      <c r="E19" s="61" t="s">
        <v>113</v>
      </c>
      <c r="F19" s="61" t="s">
        <v>113</v>
      </c>
      <c r="G19" s="61" t="s">
        <v>324</v>
      </c>
      <c r="H19" s="61" t="s">
        <v>325</v>
      </c>
      <c r="I19" s="61">
        <v>2019</v>
      </c>
      <c r="J19" s="61">
        <v>5</v>
      </c>
      <c r="K19" s="61">
        <v>301</v>
      </c>
      <c r="L19" s="61" t="s">
        <v>21</v>
      </c>
      <c r="M19" s="61">
        <v>2049</v>
      </c>
      <c r="N19" s="61">
        <v>12.911</v>
      </c>
      <c r="O19" s="61">
        <v>12030</v>
      </c>
      <c r="P19" s="61" t="s">
        <v>241</v>
      </c>
      <c r="Q19" s="61" t="s">
        <v>326</v>
      </c>
      <c r="R19" s="61" t="s">
        <v>327</v>
      </c>
      <c r="S19" s="61">
        <v>12</v>
      </c>
      <c r="T19" s="61">
        <v>2049</v>
      </c>
      <c r="U19" s="61">
        <v>12.911</v>
      </c>
    </row>
    <row r="20" spans="1:21" x14ac:dyDescent="0.25">
      <c r="A20" s="61">
        <v>120164</v>
      </c>
      <c r="B20" s="35">
        <v>702019056497</v>
      </c>
      <c r="C20" s="61" t="s">
        <v>136</v>
      </c>
      <c r="D20" s="61">
        <v>120164</v>
      </c>
      <c r="E20" s="61" t="s">
        <v>113</v>
      </c>
      <c r="F20" s="61" t="s">
        <v>113</v>
      </c>
      <c r="G20" s="61" t="s">
        <v>328</v>
      </c>
      <c r="H20" s="61" t="s">
        <v>227</v>
      </c>
      <c r="I20" s="61">
        <v>2019</v>
      </c>
      <c r="J20" s="61">
        <v>5</v>
      </c>
      <c r="K20" s="61">
        <v>301</v>
      </c>
      <c r="L20" s="61" t="s">
        <v>21</v>
      </c>
      <c r="M20" s="61">
        <v>2014</v>
      </c>
      <c r="N20" s="61">
        <v>14.06</v>
      </c>
      <c r="O20" s="61">
        <v>12030</v>
      </c>
      <c r="P20" s="61" t="s">
        <v>241</v>
      </c>
      <c r="Q20" s="61" t="s">
        <v>322</v>
      </c>
      <c r="R20" s="61" t="s">
        <v>323</v>
      </c>
      <c r="S20" s="61">
        <v>12</v>
      </c>
      <c r="T20" s="61">
        <v>2214</v>
      </c>
      <c r="U20" s="61">
        <v>15.46</v>
      </c>
    </row>
    <row r="21" spans="1:21" x14ac:dyDescent="0.25">
      <c r="A21" s="61">
        <v>120164</v>
      </c>
      <c r="B21" s="35">
        <v>702019052854</v>
      </c>
      <c r="C21" s="61" t="s">
        <v>136</v>
      </c>
      <c r="D21" s="61">
        <v>120164</v>
      </c>
      <c r="E21" s="61" t="s">
        <v>113</v>
      </c>
      <c r="F21" s="61" t="s">
        <v>113</v>
      </c>
      <c r="G21" s="61" t="s">
        <v>329</v>
      </c>
      <c r="H21" s="61" t="s">
        <v>327</v>
      </c>
      <c r="I21" s="61">
        <v>2019</v>
      </c>
      <c r="J21" s="61">
        <v>5</v>
      </c>
      <c r="K21" s="61">
        <v>301</v>
      </c>
      <c r="L21" s="61" t="s">
        <v>21</v>
      </c>
      <c r="M21" s="61">
        <v>2049</v>
      </c>
      <c r="N21" s="61">
        <v>12.911</v>
      </c>
      <c r="O21" s="61">
        <v>12030</v>
      </c>
      <c r="P21" s="61" t="s">
        <v>241</v>
      </c>
      <c r="Q21" s="61" t="s">
        <v>330</v>
      </c>
      <c r="R21" s="61" t="s">
        <v>331</v>
      </c>
      <c r="S21" s="61">
        <v>12</v>
      </c>
      <c r="T21" s="61">
        <v>1757</v>
      </c>
      <c r="U21" s="61">
        <v>12.175000000000001</v>
      </c>
    </row>
    <row r="22" spans="1:21" x14ac:dyDescent="0.25">
      <c r="A22" s="61">
        <v>120164</v>
      </c>
      <c r="B22" s="35">
        <v>702019052123</v>
      </c>
      <c r="C22" s="61" t="s">
        <v>136</v>
      </c>
      <c r="D22" s="61">
        <v>120164</v>
      </c>
      <c r="E22" s="61" t="s">
        <v>113</v>
      </c>
      <c r="F22" s="61" t="s">
        <v>113</v>
      </c>
      <c r="G22" s="61" t="s">
        <v>332</v>
      </c>
      <c r="H22" s="61" t="s">
        <v>325</v>
      </c>
      <c r="I22" s="61">
        <v>2019</v>
      </c>
      <c r="J22" s="61">
        <v>5</v>
      </c>
      <c r="K22" s="61">
        <v>301</v>
      </c>
      <c r="L22" s="61" t="s">
        <v>21</v>
      </c>
      <c r="M22" s="61">
        <v>2103</v>
      </c>
      <c r="N22" s="61">
        <v>13.250999999999999</v>
      </c>
      <c r="O22" s="61">
        <v>12030</v>
      </c>
      <c r="P22" s="61" t="s">
        <v>241</v>
      </c>
      <c r="Q22" s="61" t="s">
        <v>333</v>
      </c>
      <c r="R22" s="61" t="s">
        <v>331</v>
      </c>
      <c r="S22" s="61">
        <v>12</v>
      </c>
      <c r="T22" s="61">
        <v>2194</v>
      </c>
      <c r="U22" s="61">
        <v>16.832000000000001</v>
      </c>
    </row>
    <row r="23" spans="1:21" x14ac:dyDescent="0.25">
      <c r="A23" s="61">
        <v>120164</v>
      </c>
      <c r="B23" s="35">
        <v>702019052676</v>
      </c>
      <c r="C23" s="61" t="s">
        <v>136</v>
      </c>
      <c r="D23" s="61">
        <v>120164</v>
      </c>
      <c r="E23" s="61" t="s">
        <v>113</v>
      </c>
      <c r="F23" s="61" t="s">
        <v>113</v>
      </c>
      <c r="G23" s="61" t="s">
        <v>334</v>
      </c>
      <c r="H23" s="61" t="s">
        <v>335</v>
      </c>
      <c r="I23" s="61">
        <v>2019</v>
      </c>
      <c r="J23" s="61">
        <v>5</v>
      </c>
      <c r="K23" s="61">
        <v>301</v>
      </c>
      <c r="L23" s="61" t="s">
        <v>21</v>
      </c>
      <c r="M23" s="61">
        <v>2049</v>
      </c>
      <c r="N23" s="61">
        <v>12.911</v>
      </c>
      <c r="O23" s="61">
        <v>12030</v>
      </c>
      <c r="P23" s="61" t="s">
        <v>241</v>
      </c>
      <c r="Q23" s="61" t="s">
        <v>336</v>
      </c>
      <c r="R23" s="61" t="s">
        <v>331</v>
      </c>
      <c r="S23" s="61">
        <v>12</v>
      </c>
      <c r="T23" s="61">
        <v>2049</v>
      </c>
      <c r="U23" s="61">
        <v>13.967000000000001</v>
      </c>
    </row>
    <row r="24" spans="1:21" x14ac:dyDescent="0.25">
      <c r="A24" s="61">
        <v>120164</v>
      </c>
      <c r="B24" s="35">
        <v>702019068861</v>
      </c>
      <c r="C24" s="61" t="s">
        <v>136</v>
      </c>
      <c r="D24" s="61">
        <v>120164</v>
      </c>
      <c r="E24" s="61" t="s">
        <v>113</v>
      </c>
      <c r="F24" s="61" t="s">
        <v>113</v>
      </c>
      <c r="G24" s="61" t="s">
        <v>337</v>
      </c>
      <c r="H24" s="61" t="s">
        <v>240</v>
      </c>
      <c r="I24" s="61">
        <v>2019</v>
      </c>
      <c r="J24" s="61">
        <v>6</v>
      </c>
      <c r="K24" s="61">
        <v>301</v>
      </c>
      <c r="L24" s="61" t="s">
        <v>21</v>
      </c>
      <c r="M24" s="61">
        <v>1852</v>
      </c>
      <c r="N24" s="61">
        <v>13.099</v>
      </c>
      <c r="O24" s="61">
        <v>12030</v>
      </c>
      <c r="P24" s="61" t="s">
        <v>241</v>
      </c>
      <c r="Q24" s="61" t="s">
        <v>338</v>
      </c>
      <c r="R24" s="61" t="s">
        <v>211</v>
      </c>
      <c r="S24" s="61">
        <v>12</v>
      </c>
      <c r="T24" s="61">
        <v>2202</v>
      </c>
      <c r="U24" s="61">
        <v>18.099</v>
      </c>
    </row>
    <row r="25" spans="1:21" x14ac:dyDescent="0.25">
      <c r="A25" s="61">
        <v>120164</v>
      </c>
      <c r="B25" s="35">
        <v>702019055556</v>
      </c>
      <c r="C25" s="61" t="s">
        <v>136</v>
      </c>
      <c r="D25" s="61">
        <v>120164</v>
      </c>
      <c r="E25" s="61" t="s">
        <v>113</v>
      </c>
      <c r="F25" s="61" t="s">
        <v>113</v>
      </c>
      <c r="G25" s="61" t="s">
        <v>339</v>
      </c>
      <c r="H25" s="61" t="s">
        <v>226</v>
      </c>
      <c r="I25" s="61">
        <v>2019</v>
      </c>
      <c r="J25" s="61">
        <v>5</v>
      </c>
      <c r="K25" s="61">
        <v>301</v>
      </c>
      <c r="L25" s="61" t="s">
        <v>21</v>
      </c>
      <c r="M25" s="61">
        <v>1965</v>
      </c>
      <c r="N25" s="61">
        <v>13.718</v>
      </c>
      <c r="O25" s="61">
        <v>12030</v>
      </c>
      <c r="P25" s="61" t="s">
        <v>241</v>
      </c>
      <c r="Q25" s="61" t="s">
        <v>319</v>
      </c>
      <c r="R25" s="61" t="s">
        <v>228</v>
      </c>
      <c r="S25" s="61">
        <v>12</v>
      </c>
      <c r="T25" s="61">
        <v>1965</v>
      </c>
      <c r="U25" s="61">
        <v>13.718</v>
      </c>
    </row>
    <row r="26" spans="1:21" x14ac:dyDescent="0.25">
      <c r="A26" s="61">
        <v>120164</v>
      </c>
      <c r="B26" s="35">
        <v>702019057273</v>
      </c>
      <c r="C26" s="61" t="s">
        <v>136</v>
      </c>
      <c r="D26" s="61">
        <v>120164</v>
      </c>
      <c r="E26" s="61" t="s">
        <v>113</v>
      </c>
      <c r="F26" s="61" t="s">
        <v>113</v>
      </c>
      <c r="G26" s="61" t="s">
        <v>340</v>
      </c>
      <c r="H26" s="61" t="s">
        <v>341</v>
      </c>
      <c r="I26" s="61">
        <v>2019</v>
      </c>
      <c r="J26" s="61">
        <v>5</v>
      </c>
      <c r="K26" s="61">
        <v>301</v>
      </c>
      <c r="L26" s="61" t="s">
        <v>21</v>
      </c>
      <c r="M26" s="61">
        <v>2395</v>
      </c>
      <c r="N26" s="61">
        <v>16.719000000000001</v>
      </c>
      <c r="O26" s="61">
        <v>12030</v>
      </c>
      <c r="P26" s="61" t="s">
        <v>241</v>
      </c>
      <c r="Q26" s="61" t="s">
        <v>342</v>
      </c>
      <c r="R26" s="61" t="s">
        <v>323</v>
      </c>
      <c r="S26" s="61">
        <v>12</v>
      </c>
      <c r="T26" s="61">
        <v>2193</v>
      </c>
      <c r="U26" s="61">
        <v>15.417</v>
      </c>
    </row>
    <row r="27" spans="1:21" x14ac:dyDescent="0.25">
      <c r="A27" s="61">
        <v>120164</v>
      </c>
      <c r="B27" s="35">
        <v>702019041194</v>
      </c>
      <c r="C27" s="61" t="s">
        <v>136</v>
      </c>
      <c r="D27" s="61">
        <v>120164</v>
      </c>
      <c r="E27" s="61" t="s">
        <v>113</v>
      </c>
      <c r="F27" s="61" t="s">
        <v>113</v>
      </c>
      <c r="G27" s="61" t="s">
        <v>343</v>
      </c>
      <c r="H27" s="61" t="s">
        <v>344</v>
      </c>
      <c r="I27" s="61">
        <v>2019</v>
      </c>
      <c r="J27" s="61">
        <v>4</v>
      </c>
      <c r="K27" s="61">
        <v>301</v>
      </c>
      <c r="L27" s="61" t="s">
        <v>21</v>
      </c>
      <c r="M27" s="61">
        <v>2083</v>
      </c>
      <c r="N27" s="61">
        <v>14.177</v>
      </c>
      <c r="O27" s="61">
        <v>12030</v>
      </c>
      <c r="P27" s="61" t="s">
        <v>241</v>
      </c>
      <c r="Q27" s="61" t="s">
        <v>345</v>
      </c>
      <c r="R27" s="61" t="s">
        <v>287</v>
      </c>
      <c r="S27" s="61">
        <v>12</v>
      </c>
      <c r="T27" s="61">
        <v>1779</v>
      </c>
      <c r="U27" s="61">
        <v>11.377000000000001</v>
      </c>
    </row>
    <row r="28" spans="1:21" x14ac:dyDescent="0.25">
      <c r="A28" s="61">
        <v>120164</v>
      </c>
      <c r="B28" s="35">
        <v>702019052850</v>
      </c>
      <c r="C28" s="61" t="s">
        <v>136</v>
      </c>
      <c r="D28" s="61">
        <v>120164</v>
      </c>
      <c r="E28" s="61" t="s">
        <v>113</v>
      </c>
      <c r="F28" s="61" t="s">
        <v>113</v>
      </c>
      <c r="G28" s="61" t="s">
        <v>346</v>
      </c>
      <c r="H28" s="61" t="s">
        <v>327</v>
      </c>
      <c r="I28" s="61">
        <v>2019</v>
      </c>
      <c r="J28" s="61">
        <v>5</v>
      </c>
      <c r="K28" s="61">
        <v>301</v>
      </c>
      <c r="L28" s="61" t="s">
        <v>21</v>
      </c>
      <c r="M28" s="61">
        <v>2049</v>
      </c>
      <c r="N28" s="61">
        <v>12.911</v>
      </c>
      <c r="O28" s="61">
        <v>12030</v>
      </c>
      <c r="P28" s="61" t="s">
        <v>241</v>
      </c>
      <c r="Q28" s="61" t="s">
        <v>330</v>
      </c>
      <c r="R28" s="61" t="s">
        <v>331</v>
      </c>
      <c r="S28" s="61">
        <v>12</v>
      </c>
      <c r="T28" s="61">
        <v>1749</v>
      </c>
      <c r="U28" s="61">
        <v>11.911</v>
      </c>
    </row>
    <row r="29" spans="1:21" x14ac:dyDescent="0.25">
      <c r="A29" s="61">
        <v>120164</v>
      </c>
      <c r="B29" s="35">
        <v>702019043894</v>
      </c>
      <c r="C29" s="61" t="s">
        <v>136</v>
      </c>
      <c r="D29" s="61">
        <v>120164</v>
      </c>
      <c r="E29" s="61" t="s">
        <v>113</v>
      </c>
      <c r="F29" s="61" t="s">
        <v>113</v>
      </c>
      <c r="G29" s="61" t="s">
        <v>347</v>
      </c>
      <c r="H29" s="61" t="s">
        <v>348</v>
      </c>
      <c r="I29" s="61">
        <v>2019</v>
      </c>
      <c r="J29" s="61">
        <v>4</v>
      </c>
      <c r="K29" s="61">
        <v>301</v>
      </c>
      <c r="L29" s="61" t="s">
        <v>21</v>
      </c>
      <c r="M29" s="61">
        <v>1960</v>
      </c>
      <c r="N29" s="61">
        <v>13.135999999999999</v>
      </c>
      <c r="O29" s="61">
        <v>12030</v>
      </c>
      <c r="P29" s="61" t="s">
        <v>241</v>
      </c>
      <c r="Q29" s="61" t="s">
        <v>349</v>
      </c>
      <c r="R29" s="61" t="s">
        <v>299</v>
      </c>
      <c r="S29" s="61">
        <v>12</v>
      </c>
      <c r="T29" s="61">
        <v>2146</v>
      </c>
      <c r="U29" s="61">
        <v>13.992000000000001</v>
      </c>
    </row>
    <row r="30" spans="1:21" x14ac:dyDescent="0.25">
      <c r="A30" s="61">
        <v>120164</v>
      </c>
      <c r="B30" s="35">
        <v>702019052674</v>
      </c>
      <c r="C30" s="61" t="s">
        <v>136</v>
      </c>
      <c r="D30" s="61">
        <v>120164</v>
      </c>
      <c r="E30" s="61" t="s">
        <v>113</v>
      </c>
      <c r="F30" s="61" t="s">
        <v>113</v>
      </c>
      <c r="G30" s="61" t="s">
        <v>350</v>
      </c>
      <c r="H30" s="61" t="s">
        <v>335</v>
      </c>
      <c r="I30" s="61">
        <v>2019</v>
      </c>
      <c r="J30" s="61">
        <v>5</v>
      </c>
      <c r="K30" s="61">
        <v>301</v>
      </c>
      <c r="L30" s="61" t="s">
        <v>21</v>
      </c>
      <c r="M30" s="61">
        <v>2049</v>
      </c>
      <c r="N30" s="61">
        <v>12.911</v>
      </c>
      <c r="O30" s="61">
        <v>12030</v>
      </c>
      <c r="P30" s="61" t="s">
        <v>241</v>
      </c>
      <c r="Q30" s="61" t="s">
        <v>336</v>
      </c>
      <c r="R30" s="61" t="s">
        <v>331</v>
      </c>
      <c r="S30" s="61">
        <v>12</v>
      </c>
      <c r="T30" s="61">
        <v>1861</v>
      </c>
      <c r="U30" s="61">
        <v>13.911</v>
      </c>
    </row>
    <row r="31" spans="1:21" x14ac:dyDescent="0.25">
      <c r="A31" s="61">
        <v>120164</v>
      </c>
      <c r="B31" s="35">
        <v>702019058540</v>
      </c>
      <c r="C31" s="61" t="s">
        <v>136</v>
      </c>
      <c r="D31" s="61">
        <v>120164</v>
      </c>
      <c r="E31" s="61" t="s">
        <v>113</v>
      </c>
      <c r="F31" s="61" t="s">
        <v>113</v>
      </c>
      <c r="G31" s="61" t="s">
        <v>351</v>
      </c>
      <c r="H31" s="61" t="s">
        <v>323</v>
      </c>
      <c r="I31" s="61">
        <v>2019</v>
      </c>
      <c r="J31" s="61">
        <v>5</v>
      </c>
      <c r="K31" s="61">
        <v>301</v>
      </c>
      <c r="L31" s="61" t="s">
        <v>21</v>
      </c>
      <c r="M31" s="61">
        <v>2014</v>
      </c>
      <c r="N31" s="61">
        <v>13.824</v>
      </c>
      <c r="O31" s="61">
        <v>12030</v>
      </c>
      <c r="P31" s="61" t="s">
        <v>241</v>
      </c>
      <c r="Q31" s="61" t="s">
        <v>352</v>
      </c>
      <c r="R31" s="61" t="s">
        <v>353</v>
      </c>
      <c r="S31" s="61">
        <v>12</v>
      </c>
      <c r="T31" s="61">
        <v>2014</v>
      </c>
      <c r="U31" s="61">
        <v>13.824</v>
      </c>
    </row>
    <row r="32" spans="1:21" x14ac:dyDescent="0.25">
      <c r="A32" s="61">
        <v>120164</v>
      </c>
      <c r="B32" s="35">
        <v>702019073468</v>
      </c>
      <c r="C32" s="61" t="s">
        <v>136</v>
      </c>
      <c r="D32" s="61">
        <v>120164</v>
      </c>
      <c r="E32" s="61" t="s">
        <v>113</v>
      </c>
      <c r="F32" s="61" t="s">
        <v>113</v>
      </c>
      <c r="G32" s="61" t="s">
        <v>354</v>
      </c>
      <c r="H32" s="61" t="s">
        <v>257</v>
      </c>
      <c r="I32" s="61">
        <v>2019</v>
      </c>
      <c r="J32" s="61">
        <v>7</v>
      </c>
      <c r="K32" s="61">
        <v>301</v>
      </c>
      <c r="L32" s="61" t="s">
        <v>21</v>
      </c>
      <c r="M32" s="61">
        <v>1600</v>
      </c>
      <c r="N32" s="61">
        <v>12.285</v>
      </c>
      <c r="O32" s="61">
        <v>12030</v>
      </c>
      <c r="P32" s="61" t="s">
        <v>241</v>
      </c>
      <c r="Q32" s="61" t="s">
        <v>355</v>
      </c>
      <c r="R32" s="61" t="s">
        <v>244</v>
      </c>
      <c r="S32" s="61">
        <v>12</v>
      </c>
      <c r="T32" s="61">
        <v>1718</v>
      </c>
      <c r="U32" s="61">
        <v>11.526999999999999</v>
      </c>
    </row>
    <row r="33" spans="1:21" x14ac:dyDescent="0.25">
      <c r="A33" s="61">
        <v>120164</v>
      </c>
      <c r="B33" s="35">
        <v>702019059866</v>
      </c>
      <c r="C33" s="61" t="s">
        <v>136</v>
      </c>
      <c r="D33" s="61">
        <v>120164</v>
      </c>
      <c r="E33" s="61" t="s">
        <v>113</v>
      </c>
      <c r="F33" s="61" t="s">
        <v>113</v>
      </c>
      <c r="G33" s="61" t="s">
        <v>356</v>
      </c>
      <c r="H33" s="61" t="s">
        <v>304</v>
      </c>
      <c r="I33" s="61">
        <v>2019</v>
      </c>
      <c r="J33" s="61">
        <v>5</v>
      </c>
      <c r="K33" s="61">
        <v>301</v>
      </c>
      <c r="L33" s="61" t="s">
        <v>21</v>
      </c>
      <c r="M33" s="61">
        <v>1974</v>
      </c>
      <c r="N33" s="61">
        <v>13.55</v>
      </c>
      <c r="O33" s="61">
        <v>12030</v>
      </c>
      <c r="P33" s="61" t="s">
        <v>241</v>
      </c>
      <c r="Q33" s="61" t="s">
        <v>305</v>
      </c>
      <c r="R33" s="61" t="s">
        <v>306</v>
      </c>
      <c r="S33" s="61">
        <v>12</v>
      </c>
      <c r="T33" s="61">
        <v>2036</v>
      </c>
      <c r="U33" s="61">
        <v>13.757999999999999</v>
      </c>
    </row>
    <row r="34" spans="1:21" x14ac:dyDescent="0.25">
      <c r="A34" s="61">
        <v>120164</v>
      </c>
      <c r="B34" s="35">
        <v>702019073785</v>
      </c>
      <c r="C34" s="61" t="s">
        <v>136</v>
      </c>
      <c r="D34" s="61">
        <v>120164</v>
      </c>
      <c r="E34" s="61" t="s">
        <v>113</v>
      </c>
      <c r="F34" s="61" t="s">
        <v>113</v>
      </c>
      <c r="G34" s="61" t="s">
        <v>357</v>
      </c>
      <c r="H34" s="61" t="s">
        <v>215</v>
      </c>
      <c r="I34" s="61">
        <v>2019</v>
      </c>
      <c r="J34" s="61">
        <v>7</v>
      </c>
      <c r="K34" s="61">
        <v>301</v>
      </c>
      <c r="L34" s="61" t="s">
        <v>21</v>
      </c>
      <c r="M34" s="61">
        <v>1850</v>
      </c>
      <c r="N34" s="61">
        <v>14.204000000000001</v>
      </c>
      <c r="O34" s="61">
        <v>12030</v>
      </c>
      <c r="P34" s="61" t="s">
        <v>241</v>
      </c>
      <c r="Q34" s="61" t="s">
        <v>358</v>
      </c>
      <c r="R34" s="61" t="s">
        <v>246</v>
      </c>
      <c r="S34" s="61">
        <v>12</v>
      </c>
      <c r="T34" s="61">
        <v>2002</v>
      </c>
      <c r="U34" s="61">
        <v>13.273</v>
      </c>
    </row>
    <row r="35" spans="1:21" x14ac:dyDescent="0.25">
      <c r="A35" s="61">
        <v>120164</v>
      </c>
      <c r="B35" s="35">
        <v>702019073788</v>
      </c>
      <c r="C35" s="61" t="s">
        <v>136</v>
      </c>
      <c r="D35" s="61">
        <v>120164</v>
      </c>
      <c r="E35" s="61" t="s">
        <v>113</v>
      </c>
      <c r="F35" s="61" t="s">
        <v>113</v>
      </c>
      <c r="G35" s="61" t="s">
        <v>359</v>
      </c>
      <c r="H35" s="61" t="s">
        <v>215</v>
      </c>
      <c r="I35" s="61">
        <v>2019</v>
      </c>
      <c r="J35" s="61">
        <v>7</v>
      </c>
      <c r="K35" s="61">
        <v>301</v>
      </c>
      <c r="L35" s="61" t="s">
        <v>21</v>
      </c>
      <c r="M35" s="61">
        <v>1850</v>
      </c>
      <c r="N35" s="61">
        <v>14.204000000000001</v>
      </c>
      <c r="O35" s="61">
        <v>12030</v>
      </c>
      <c r="P35" s="61" t="s">
        <v>241</v>
      </c>
      <c r="Q35" s="61" t="s">
        <v>358</v>
      </c>
      <c r="R35" s="61" t="s">
        <v>246</v>
      </c>
      <c r="S35" s="61">
        <v>12</v>
      </c>
      <c r="T35" s="61">
        <v>2002</v>
      </c>
      <c r="U35" s="61">
        <v>13.273999999999999</v>
      </c>
    </row>
    <row r="36" spans="1:21" x14ac:dyDescent="0.25">
      <c r="A36" s="61">
        <v>120164</v>
      </c>
      <c r="B36" s="35">
        <v>702019074050</v>
      </c>
      <c r="C36" s="61" t="s">
        <v>136</v>
      </c>
      <c r="D36" s="61">
        <v>120164</v>
      </c>
      <c r="E36" s="61" t="s">
        <v>113</v>
      </c>
      <c r="F36" s="61" t="s">
        <v>113</v>
      </c>
      <c r="G36" s="61" t="s">
        <v>360</v>
      </c>
      <c r="H36" s="61" t="s">
        <v>258</v>
      </c>
      <c r="I36" s="61">
        <v>2019</v>
      </c>
      <c r="J36" s="61">
        <v>7</v>
      </c>
      <c r="K36" s="61">
        <v>301</v>
      </c>
      <c r="L36" s="61" t="s">
        <v>21</v>
      </c>
      <c r="M36" s="61">
        <v>1030</v>
      </c>
      <c r="N36" s="61">
        <v>7.9080000000000004</v>
      </c>
      <c r="O36" s="61">
        <v>12030</v>
      </c>
      <c r="P36" s="61" t="s">
        <v>241</v>
      </c>
      <c r="Q36" s="61" t="s">
        <v>361</v>
      </c>
      <c r="R36" s="61" t="s">
        <v>245</v>
      </c>
      <c r="S36" s="61">
        <v>12</v>
      </c>
      <c r="T36" s="61">
        <v>1352</v>
      </c>
      <c r="U36" s="61">
        <v>9.0069999999999997</v>
      </c>
    </row>
    <row r="37" spans="1:21" x14ac:dyDescent="0.25">
      <c r="A37" s="61">
        <v>120164</v>
      </c>
      <c r="B37" s="35">
        <v>702019048297</v>
      </c>
      <c r="C37" s="61" t="s">
        <v>136</v>
      </c>
      <c r="D37" s="61">
        <v>120164</v>
      </c>
      <c r="E37" s="61" t="s">
        <v>113</v>
      </c>
      <c r="F37" s="61" t="s">
        <v>113</v>
      </c>
      <c r="G37" s="61" t="s">
        <v>362</v>
      </c>
      <c r="H37" s="61" t="s">
        <v>314</v>
      </c>
      <c r="I37" s="61">
        <v>2019</v>
      </c>
      <c r="J37" s="61">
        <v>4</v>
      </c>
      <c r="K37" s="61">
        <v>301</v>
      </c>
      <c r="L37" s="61" t="s">
        <v>21</v>
      </c>
      <c r="M37" s="61">
        <v>2190</v>
      </c>
      <c r="N37" s="61">
        <v>14.082000000000001</v>
      </c>
      <c r="O37" s="61">
        <v>12030</v>
      </c>
      <c r="P37" s="61" t="s">
        <v>241</v>
      </c>
      <c r="Q37" s="61" t="s">
        <v>315</v>
      </c>
      <c r="R37" s="61" t="s">
        <v>285</v>
      </c>
      <c r="S37" s="61">
        <v>12</v>
      </c>
      <c r="T37" s="61">
        <v>2190</v>
      </c>
      <c r="U37" s="61">
        <v>15.007</v>
      </c>
    </row>
    <row r="38" spans="1:21" x14ac:dyDescent="0.25">
      <c r="A38" s="61">
        <v>120164</v>
      </c>
      <c r="B38" s="35">
        <v>702019055547</v>
      </c>
      <c r="C38" s="61" t="s">
        <v>136</v>
      </c>
      <c r="D38" s="61">
        <v>120164</v>
      </c>
      <c r="E38" s="61" t="s">
        <v>113</v>
      </c>
      <c r="F38" s="61" t="s">
        <v>113</v>
      </c>
      <c r="G38" s="61" t="s">
        <v>363</v>
      </c>
      <c r="H38" s="61" t="s">
        <v>226</v>
      </c>
      <c r="I38" s="61">
        <v>2019</v>
      </c>
      <c r="J38" s="61">
        <v>5</v>
      </c>
      <c r="K38" s="61">
        <v>301</v>
      </c>
      <c r="L38" s="61" t="s">
        <v>21</v>
      </c>
      <c r="M38" s="61">
        <v>1965</v>
      </c>
      <c r="N38" s="61">
        <v>13.718</v>
      </c>
      <c r="O38" s="61">
        <v>12030</v>
      </c>
      <c r="P38" s="61" t="s">
        <v>241</v>
      </c>
      <c r="Q38" s="61" t="s">
        <v>319</v>
      </c>
      <c r="R38" s="61" t="s">
        <v>228</v>
      </c>
      <c r="S38" s="61">
        <v>12</v>
      </c>
      <c r="T38" s="61">
        <v>2061</v>
      </c>
      <c r="U38" s="61">
        <v>15.018000000000001</v>
      </c>
    </row>
    <row r="39" spans="1:21" x14ac:dyDescent="0.25">
      <c r="A39" s="61">
        <v>120164</v>
      </c>
      <c r="B39" s="35">
        <v>702019041197</v>
      </c>
      <c r="C39" s="61" t="s">
        <v>136</v>
      </c>
      <c r="D39" s="61">
        <v>120164</v>
      </c>
      <c r="E39" s="61" t="s">
        <v>113</v>
      </c>
      <c r="F39" s="61" t="s">
        <v>113</v>
      </c>
      <c r="G39" s="61" t="s">
        <v>364</v>
      </c>
      <c r="H39" s="61" t="s">
        <v>344</v>
      </c>
      <c r="I39" s="61">
        <v>2019</v>
      </c>
      <c r="J39" s="61">
        <v>4</v>
      </c>
      <c r="K39" s="61">
        <v>301</v>
      </c>
      <c r="L39" s="61" t="s">
        <v>21</v>
      </c>
      <c r="M39" s="61">
        <v>2088</v>
      </c>
      <c r="N39" s="61">
        <v>14.211</v>
      </c>
      <c r="O39" s="61">
        <v>12030</v>
      </c>
      <c r="P39" s="61" t="s">
        <v>241</v>
      </c>
      <c r="Q39" s="61" t="s">
        <v>345</v>
      </c>
      <c r="R39" s="61" t="s">
        <v>287</v>
      </c>
      <c r="S39" s="61">
        <v>12</v>
      </c>
      <c r="T39" s="61">
        <v>1788</v>
      </c>
      <c r="U39" s="61">
        <v>11.701000000000001</v>
      </c>
    </row>
    <row r="40" spans="1:21" x14ac:dyDescent="0.25">
      <c r="A40" s="61">
        <v>120164</v>
      </c>
      <c r="B40" s="35">
        <v>702019043841</v>
      </c>
      <c r="C40" s="61" t="s">
        <v>136</v>
      </c>
      <c r="D40" s="61">
        <v>120164</v>
      </c>
      <c r="E40" s="61" t="s">
        <v>113</v>
      </c>
      <c r="F40" s="61" t="s">
        <v>113</v>
      </c>
      <c r="G40" s="61" t="s">
        <v>365</v>
      </c>
      <c r="H40" s="61" t="s">
        <v>297</v>
      </c>
      <c r="I40" s="61">
        <v>2019</v>
      </c>
      <c r="J40" s="61">
        <v>4</v>
      </c>
      <c r="K40" s="61">
        <v>301</v>
      </c>
      <c r="L40" s="61" t="s">
        <v>21</v>
      </c>
      <c r="M40" s="61">
        <v>2206</v>
      </c>
      <c r="N40" s="61">
        <v>14.785</v>
      </c>
      <c r="O40" s="61">
        <v>12030</v>
      </c>
      <c r="P40" s="61" t="s">
        <v>241</v>
      </c>
      <c r="Q40" s="61" t="s">
        <v>298</v>
      </c>
      <c r="R40" s="61" t="s">
        <v>299</v>
      </c>
      <c r="S40" s="61">
        <v>12</v>
      </c>
      <c r="T40" s="61">
        <v>1856</v>
      </c>
      <c r="U40" s="61">
        <v>11.285</v>
      </c>
    </row>
    <row r="41" spans="1:21" x14ac:dyDescent="0.25">
      <c r="A41" s="61">
        <v>120164</v>
      </c>
      <c r="B41" s="35">
        <v>702019051960</v>
      </c>
      <c r="C41" s="61" t="s">
        <v>136</v>
      </c>
      <c r="D41" s="61">
        <v>120164</v>
      </c>
      <c r="E41" s="61" t="s">
        <v>113</v>
      </c>
      <c r="F41" s="61" t="s">
        <v>113</v>
      </c>
      <c r="G41" s="61" t="s">
        <v>366</v>
      </c>
      <c r="H41" s="61" t="s">
        <v>367</v>
      </c>
      <c r="I41" s="61">
        <v>2019</v>
      </c>
      <c r="J41" s="61">
        <v>5</v>
      </c>
      <c r="K41" s="61">
        <v>301</v>
      </c>
      <c r="L41" s="61" t="s">
        <v>21</v>
      </c>
      <c r="M41" s="61">
        <v>2186</v>
      </c>
      <c r="N41" s="61">
        <v>13.774000000000001</v>
      </c>
      <c r="O41" s="61">
        <v>12030</v>
      </c>
      <c r="P41" s="61" t="s">
        <v>241</v>
      </c>
      <c r="Q41" s="61" t="s">
        <v>368</v>
      </c>
      <c r="R41" s="61" t="s">
        <v>327</v>
      </c>
      <c r="S41" s="61">
        <v>12</v>
      </c>
      <c r="T41" s="61">
        <v>2486</v>
      </c>
      <c r="U41" s="61">
        <v>17.689</v>
      </c>
    </row>
    <row r="42" spans="1:21" x14ac:dyDescent="0.25">
      <c r="A42" s="61">
        <v>120164</v>
      </c>
      <c r="B42" s="35">
        <v>702019058543</v>
      </c>
      <c r="C42" s="61" t="s">
        <v>136</v>
      </c>
      <c r="D42" s="61">
        <v>120164</v>
      </c>
      <c r="E42" s="61" t="s">
        <v>113</v>
      </c>
      <c r="F42" s="61" t="s">
        <v>113</v>
      </c>
      <c r="G42" s="61" t="s">
        <v>369</v>
      </c>
      <c r="H42" s="61" t="s">
        <v>323</v>
      </c>
      <c r="I42" s="61">
        <v>2019</v>
      </c>
      <c r="J42" s="61">
        <v>5</v>
      </c>
      <c r="K42" s="61">
        <v>301</v>
      </c>
      <c r="L42" s="61" t="s">
        <v>21</v>
      </c>
      <c r="M42" s="61">
        <v>2014</v>
      </c>
      <c r="N42" s="61">
        <v>13.824</v>
      </c>
      <c r="O42" s="61">
        <v>12030</v>
      </c>
      <c r="P42" s="61" t="s">
        <v>241</v>
      </c>
      <c r="Q42" s="61" t="s">
        <v>370</v>
      </c>
      <c r="R42" s="61" t="s">
        <v>306</v>
      </c>
      <c r="S42" s="61">
        <v>12</v>
      </c>
      <c r="T42" s="61">
        <v>2134</v>
      </c>
      <c r="U42" s="61">
        <v>14.714</v>
      </c>
    </row>
    <row r="43" spans="1:21" x14ac:dyDescent="0.25">
      <c r="A43" s="61">
        <v>120164</v>
      </c>
      <c r="B43" s="35">
        <v>702019047618</v>
      </c>
      <c r="C43" s="61" t="s">
        <v>136</v>
      </c>
      <c r="D43" s="61">
        <v>120164</v>
      </c>
      <c r="E43" s="61" t="s">
        <v>113</v>
      </c>
      <c r="F43" s="61" t="s">
        <v>113</v>
      </c>
      <c r="G43" s="61" t="s">
        <v>371</v>
      </c>
      <c r="H43" s="61" t="s">
        <v>280</v>
      </c>
      <c r="I43" s="61">
        <v>2019</v>
      </c>
      <c r="J43" s="61">
        <v>4</v>
      </c>
      <c r="K43" s="61">
        <v>301</v>
      </c>
      <c r="L43" s="61" t="s">
        <v>21</v>
      </c>
      <c r="M43" s="61">
        <v>2190</v>
      </c>
      <c r="N43" s="61">
        <v>14.082000000000001</v>
      </c>
      <c r="O43" s="61">
        <v>12030</v>
      </c>
      <c r="P43" s="61" t="s">
        <v>241</v>
      </c>
      <c r="Q43" s="61" t="s">
        <v>312</v>
      </c>
      <c r="R43" s="61" t="s">
        <v>285</v>
      </c>
      <c r="S43" s="61">
        <v>12</v>
      </c>
      <c r="T43" s="61">
        <v>1690</v>
      </c>
      <c r="U43" s="61">
        <v>10.682</v>
      </c>
    </row>
    <row r="44" spans="1:21" x14ac:dyDescent="0.25">
      <c r="A44" s="61">
        <v>120164</v>
      </c>
      <c r="B44" s="35">
        <v>702019057937</v>
      </c>
      <c r="C44" s="61" t="s">
        <v>136</v>
      </c>
      <c r="D44" s="61">
        <v>120164</v>
      </c>
      <c r="E44" s="61" t="s">
        <v>113</v>
      </c>
      <c r="F44" s="61" t="s">
        <v>113</v>
      </c>
      <c r="G44" s="61" t="s">
        <v>372</v>
      </c>
      <c r="H44" s="61" t="s">
        <v>373</v>
      </c>
      <c r="I44" s="61">
        <v>2019</v>
      </c>
      <c r="J44" s="61">
        <v>5</v>
      </c>
      <c r="K44" s="61">
        <v>301</v>
      </c>
      <c r="L44" s="61" t="s">
        <v>21</v>
      </c>
      <c r="M44" s="61">
        <v>2014</v>
      </c>
      <c r="N44" s="61">
        <v>13.824</v>
      </c>
      <c r="O44" s="61">
        <v>12030</v>
      </c>
      <c r="P44" s="61" t="s">
        <v>241</v>
      </c>
      <c r="Q44" s="61" t="s">
        <v>374</v>
      </c>
      <c r="R44" s="61" t="s">
        <v>353</v>
      </c>
      <c r="S44" s="61">
        <v>12</v>
      </c>
      <c r="T44" s="61">
        <v>2014</v>
      </c>
      <c r="U44" s="61">
        <v>13.824</v>
      </c>
    </row>
    <row r="45" spans="1:21" x14ac:dyDescent="0.25">
      <c r="A45" s="61">
        <v>120164</v>
      </c>
      <c r="B45" s="35">
        <v>702019060365</v>
      </c>
      <c r="C45" s="61" t="s">
        <v>136</v>
      </c>
      <c r="D45" s="61">
        <v>120164</v>
      </c>
      <c r="E45" s="61" t="s">
        <v>113</v>
      </c>
      <c r="F45" s="61" t="s">
        <v>113</v>
      </c>
      <c r="G45" s="61" t="s">
        <v>375</v>
      </c>
      <c r="H45" s="61" t="s">
        <v>376</v>
      </c>
      <c r="I45" s="61">
        <v>2019</v>
      </c>
      <c r="J45" s="61">
        <v>5</v>
      </c>
      <c r="K45" s="61">
        <v>301</v>
      </c>
      <c r="L45" s="61" t="s">
        <v>21</v>
      </c>
      <c r="M45" s="61">
        <v>1961</v>
      </c>
      <c r="N45" s="61">
        <v>12.981999999999999</v>
      </c>
      <c r="O45" s="61">
        <v>12030</v>
      </c>
      <c r="P45" s="61" t="s">
        <v>241</v>
      </c>
      <c r="Q45" s="61" t="s">
        <v>377</v>
      </c>
      <c r="R45" s="61" t="s">
        <v>378</v>
      </c>
      <c r="S45" s="61">
        <v>12</v>
      </c>
      <c r="T45" s="61">
        <v>806</v>
      </c>
      <c r="U45" s="61">
        <v>5.94</v>
      </c>
    </row>
    <row r="46" spans="1:21" x14ac:dyDescent="0.25">
      <c r="A46" s="61">
        <v>120164</v>
      </c>
      <c r="B46" s="35">
        <v>702019057935</v>
      </c>
      <c r="C46" s="61" t="s">
        <v>136</v>
      </c>
      <c r="D46" s="61">
        <v>120164</v>
      </c>
      <c r="E46" s="61" t="s">
        <v>113</v>
      </c>
      <c r="F46" s="61" t="s">
        <v>113</v>
      </c>
      <c r="G46" s="61" t="s">
        <v>379</v>
      </c>
      <c r="H46" s="61" t="s">
        <v>373</v>
      </c>
      <c r="I46" s="61">
        <v>2019</v>
      </c>
      <c r="J46" s="61">
        <v>5</v>
      </c>
      <c r="K46" s="61">
        <v>301</v>
      </c>
      <c r="L46" s="61" t="s">
        <v>21</v>
      </c>
      <c r="M46" s="61">
        <v>2014</v>
      </c>
      <c r="N46" s="61">
        <v>13.824</v>
      </c>
      <c r="O46" s="61">
        <v>12030</v>
      </c>
      <c r="P46" s="61" t="s">
        <v>241</v>
      </c>
      <c r="Q46" s="61" t="s">
        <v>374</v>
      </c>
      <c r="R46" s="61" t="s">
        <v>353</v>
      </c>
      <c r="S46" s="61">
        <v>12</v>
      </c>
      <c r="T46" s="61">
        <v>1977</v>
      </c>
      <c r="U46" s="61">
        <v>14.951000000000001</v>
      </c>
    </row>
    <row r="47" spans="1:21" x14ac:dyDescent="0.25">
      <c r="A47" s="61">
        <v>120164</v>
      </c>
      <c r="B47" s="35">
        <v>702019054730</v>
      </c>
      <c r="C47" s="61" t="s">
        <v>136</v>
      </c>
      <c r="D47" s="61">
        <v>120164</v>
      </c>
      <c r="E47" s="61" t="s">
        <v>113</v>
      </c>
      <c r="F47" s="61" t="s">
        <v>113</v>
      </c>
      <c r="G47" s="61" t="s">
        <v>380</v>
      </c>
      <c r="H47" s="61" t="s">
        <v>381</v>
      </c>
      <c r="I47" s="61">
        <v>2019</v>
      </c>
      <c r="J47" s="61">
        <v>5</v>
      </c>
      <c r="K47" s="61">
        <v>301</v>
      </c>
      <c r="L47" s="61" t="s">
        <v>21</v>
      </c>
      <c r="M47" s="61">
        <v>1965</v>
      </c>
      <c r="N47" s="61">
        <v>13.718</v>
      </c>
      <c r="O47" s="61">
        <v>12030</v>
      </c>
      <c r="P47" s="61" t="s">
        <v>241</v>
      </c>
      <c r="Q47" s="61" t="s">
        <v>382</v>
      </c>
      <c r="R47" s="61" t="s">
        <v>233</v>
      </c>
      <c r="S47" s="61">
        <v>12</v>
      </c>
      <c r="T47" s="61">
        <v>2153</v>
      </c>
      <c r="U47" s="61">
        <v>13.18</v>
      </c>
    </row>
    <row r="48" spans="1:21" x14ac:dyDescent="0.25">
      <c r="A48" s="61">
        <v>120164</v>
      </c>
      <c r="B48" s="35">
        <v>702019054731</v>
      </c>
      <c r="C48" s="61" t="s">
        <v>136</v>
      </c>
      <c r="D48" s="61">
        <v>120164</v>
      </c>
      <c r="E48" s="61" t="s">
        <v>113</v>
      </c>
      <c r="F48" s="61" t="s">
        <v>113</v>
      </c>
      <c r="G48" s="61" t="s">
        <v>383</v>
      </c>
      <c r="H48" s="61" t="s">
        <v>381</v>
      </c>
      <c r="I48" s="61">
        <v>2019</v>
      </c>
      <c r="J48" s="61">
        <v>5</v>
      </c>
      <c r="K48" s="61">
        <v>301</v>
      </c>
      <c r="L48" s="61" t="s">
        <v>21</v>
      </c>
      <c r="M48" s="61">
        <v>1965</v>
      </c>
      <c r="N48" s="61">
        <v>13.718</v>
      </c>
      <c r="O48" s="61">
        <v>12030</v>
      </c>
      <c r="P48" s="61" t="s">
        <v>241</v>
      </c>
      <c r="Q48" s="61" t="s">
        <v>382</v>
      </c>
      <c r="R48" s="61" t="s">
        <v>233</v>
      </c>
      <c r="S48" s="61">
        <v>12</v>
      </c>
      <c r="T48" s="61">
        <v>1695</v>
      </c>
      <c r="U48" s="61">
        <v>13.718</v>
      </c>
    </row>
    <row r="49" spans="1:21" x14ac:dyDescent="0.25">
      <c r="A49" s="61">
        <v>120164</v>
      </c>
      <c r="B49" s="35">
        <v>702019068177</v>
      </c>
      <c r="C49" s="61" t="s">
        <v>136</v>
      </c>
      <c r="D49" s="61">
        <v>120164</v>
      </c>
      <c r="E49" s="61" t="s">
        <v>113</v>
      </c>
      <c r="F49" s="61" t="s">
        <v>113</v>
      </c>
      <c r="G49" s="61" t="s">
        <v>384</v>
      </c>
      <c r="H49" s="61" t="s">
        <v>264</v>
      </c>
      <c r="I49" s="61">
        <v>2019</v>
      </c>
      <c r="J49" s="61">
        <v>6</v>
      </c>
      <c r="K49" s="61">
        <v>301</v>
      </c>
      <c r="L49" s="61" t="s">
        <v>21</v>
      </c>
      <c r="M49" s="61">
        <v>1818</v>
      </c>
      <c r="N49" s="61">
        <v>13.544</v>
      </c>
      <c r="O49" s="61">
        <v>12030</v>
      </c>
      <c r="P49" s="61" t="s">
        <v>241</v>
      </c>
      <c r="Q49" s="61" t="s">
        <v>385</v>
      </c>
      <c r="R49" s="61" t="s">
        <v>211</v>
      </c>
      <c r="S49" s="61">
        <v>12</v>
      </c>
      <c r="T49" s="61">
        <v>2118</v>
      </c>
      <c r="U49" s="61">
        <v>16.544</v>
      </c>
    </row>
    <row r="50" spans="1:21" x14ac:dyDescent="0.25">
      <c r="A50" s="61">
        <v>120164</v>
      </c>
      <c r="B50" s="35">
        <v>702019073297</v>
      </c>
      <c r="C50" s="61" t="s">
        <v>136</v>
      </c>
      <c r="D50" s="61">
        <v>120164</v>
      </c>
      <c r="E50" s="61" t="s">
        <v>113</v>
      </c>
      <c r="F50" s="61" t="s">
        <v>113</v>
      </c>
      <c r="G50" s="61" t="s">
        <v>386</v>
      </c>
      <c r="H50" s="61" t="s">
        <v>223</v>
      </c>
      <c r="I50" s="61">
        <v>2019</v>
      </c>
      <c r="J50" s="61">
        <v>7</v>
      </c>
      <c r="K50" s="61">
        <v>301</v>
      </c>
      <c r="L50" s="61" t="s">
        <v>21</v>
      </c>
      <c r="M50" s="61">
        <v>1550</v>
      </c>
      <c r="N50" s="61">
        <v>11.901</v>
      </c>
      <c r="O50" s="61">
        <v>12030</v>
      </c>
      <c r="P50" s="61" t="s">
        <v>241</v>
      </c>
      <c r="Q50" s="61" t="s">
        <v>387</v>
      </c>
      <c r="R50" s="61" t="s">
        <v>244</v>
      </c>
      <c r="S50" s="61">
        <v>12</v>
      </c>
      <c r="T50" s="61">
        <v>2298</v>
      </c>
      <c r="U50" s="61">
        <v>15.555999999999999</v>
      </c>
    </row>
    <row r="51" spans="1:21" x14ac:dyDescent="0.25">
      <c r="A51" s="61">
        <v>120164</v>
      </c>
      <c r="B51" s="35">
        <v>702019055563</v>
      </c>
      <c r="C51" s="61" t="s">
        <v>136</v>
      </c>
      <c r="D51" s="61">
        <v>120164</v>
      </c>
      <c r="E51" s="61" t="s">
        <v>113</v>
      </c>
      <c r="F51" s="61" t="s">
        <v>113</v>
      </c>
      <c r="G51" s="61" t="s">
        <v>388</v>
      </c>
      <c r="H51" s="61" t="s">
        <v>226</v>
      </c>
      <c r="I51" s="61">
        <v>2019</v>
      </c>
      <c r="J51" s="61">
        <v>5</v>
      </c>
      <c r="K51" s="61">
        <v>301</v>
      </c>
      <c r="L51" s="61" t="s">
        <v>21</v>
      </c>
      <c r="M51" s="61">
        <v>1965</v>
      </c>
      <c r="N51" s="61">
        <v>13.718</v>
      </c>
      <c r="O51" s="61">
        <v>12030</v>
      </c>
      <c r="P51" s="61" t="s">
        <v>241</v>
      </c>
      <c r="Q51" s="61" t="s">
        <v>317</v>
      </c>
      <c r="R51" s="61" t="s">
        <v>228</v>
      </c>
      <c r="S51" s="61">
        <v>12</v>
      </c>
      <c r="T51" s="61">
        <v>2155</v>
      </c>
      <c r="U51" s="61">
        <v>15.018000000000001</v>
      </c>
    </row>
    <row r="52" spans="1:21" x14ac:dyDescent="0.25">
      <c r="A52" s="61">
        <v>120164</v>
      </c>
      <c r="B52" s="35">
        <v>702019048298</v>
      </c>
      <c r="C52" s="61" t="s">
        <v>136</v>
      </c>
      <c r="D52" s="61">
        <v>120164</v>
      </c>
      <c r="E52" s="61" t="s">
        <v>113</v>
      </c>
      <c r="F52" s="61" t="s">
        <v>113</v>
      </c>
      <c r="G52" s="61" t="s">
        <v>389</v>
      </c>
      <c r="H52" s="61" t="s">
        <v>314</v>
      </c>
      <c r="I52" s="61">
        <v>2019</v>
      </c>
      <c r="J52" s="61">
        <v>4</v>
      </c>
      <c r="K52" s="61">
        <v>301</v>
      </c>
      <c r="L52" s="61" t="s">
        <v>21</v>
      </c>
      <c r="M52" s="61">
        <v>2190</v>
      </c>
      <c r="N52" s="61">
        <v>14.082000000000001</v>
      </c>
      <c r="O52" s="61">
        <v>12030</v>
      </c>
      <c r="P52" s="61" t="s">
        <v>241</v>
      </c>
      <c r="Q52" s="61" t="s">
        <v>315</v>
      </c>
      <c r="R52" s="61" t="s">
        <v>285</v>
      </c>
      <c r="S52" s="61">
        <v>12</v>
      </c>
      <c r="T52" s="61">
        <v>2190</v>
      </c>
      <c r="U52" s="61">
        <v>14.082000000000001</v>
      </c>
    </row>
    <row r="53" spans="1:21" x14ac:dyDescent="0.25">
      <c r="A53" s="61">
        <v>120164</v>
      </c>
      <c r="B53" s="35">
        <v>702019056496</v>
      </c>
      <c r="C53" s="61" t="s">
        <v>136</v>
      </c>
      <c r="D53" s="61">
        <v>120164</v>
      </c>
      <c r="E53" s="61" t="s">
        <v>113</v>
      </c>
      <c r="F53" s="61" t="s">
        <v>113</v>
      </c>
      <c r="G53" s="61" t="s">
        <v>390</v>
      </c>
      <c r="H53" s="61" t="s">
        <v>227</v>
      </c>
      <c r="I53" s="61">
        <v>2019</v>
      </c>
      <c r="J53" s="61">
        <v>5</v>
      </c>
      <c r="K53" s="61">
        <v>301</v>
      </c>
      <c r="L53" s="61" t="s">
        <v>21</v>
      </c>
      <c r="M53" s="61">
        <v>2014</v>
      </c>
      <c r="N53" s="61">
        <v>14.06</v>
      </c>
      <c r="O53" s="61">
        <v>12030</v>
      </c>
      <c r="P53" s="61" t="s">
        <v>241</v>
      </c>
      <c r="Q53" s="61" t="s">
        <v>322</v>
      </c>
      <c r="R53" s="61" t="s">
        <v>323</v>
      </c>
      <c r="S53" s="61">
        <v>12</v>
      </c>
      <c r="T53" s="61">
        <v>2150</v>
      </c>
      <c r="U53" s="61">
        <v>14.724</v>
      </c>
    </row>
    <row r="54" spans="1:21" x14ac:dyDescent="0.25">
      <c r="A54" s="61">
        <v>120164</v>
      </c>
      <c r="B54" s="35">
        <v>702019056508</v>
      </c>
      <c r="C54" s="61" t="s">
        <v>136</v>
      </c>
      <c r="D54" s="61">
        <v>120164</v>
      </c>
      <c r="E54" s="61" t="s">
        <v>113</v>
      </c>
      <c r="F54" s="61" t="s">
        <v>113</v>
      </c>
      <c r="G54" s="61" t="s">
        <v>391</v>
      </c>
      <c r="H54" s="61" t="s">
        <v>227</v>
      </c>
      <c r="I54" s="61">
        <v>2019</v>
      </c>
      <c r="J54" s="61">
        <v>5</v>
      </c>
      <c r="K54" s="61">
        <v>301</v>
      </c>
      <c r="L54" s="61" t="s">
        <v>21</v>
      </c>
      <c r="M54" s="61">
        <v>2014</v>
      </c>
      <c r="N54" s="61">
        <v>14.06</v>
      </c>
      <c r="O54" s="61">
        <v>12030</v>
      </c>
      <c r="P54" s="61" t="s">
        <v>241</v>
      </c>
      <c r="Q54" s="61" t="s">
        <v>322</v>
      </c>
      <c r="R54" s="61" t="s">
        <v>323</v>
      </c>
      <c r="S54" s="61">
        <v>12</v>
      </c>
      <c r="T54" s="61">
        <v>2214</v>
      </c>
      <c r="U54" s="61">
        <v>15.46</v>
      </c>
    </row>
    <row r="55" spans="1:21" x14ac:dyDescent="0.25">
      <c r="A55" s="61">
        <v>120164</v>
      </c>
      <c r="B55" s="35">
        <v>702019051952</v>
      </c>
      <c r="C55" s="61" t="s">
        <v>136</v>
      </c>
      <c r="D55" s="61">
        <v>120164</v>
      </c>
      <c r="E55" s="61" t="s">
        <v>113</v>
      </c>
      <c r="F55" s="61" t="s">
        <v>113</v>
      </c>
      <c r="G55" s="61" t="s">
        <v>392</v>
      </c>
      <c r="H55" s="61" t="s">
        <v>367</v>
      </c>
      <c r="I55" s="61">
        <v>2019</v>
      </c>
      <c r="J55" s="61">
        <v>5</v>
      </c>
      <c r="K55" s="61">
        <v>301</v>
      </c>
      <c r="L55" s="61" t="s">
        <v>21</v>
      </c>
      <c r="M55" s="61">
        <v>1446</v>
      </c>
      <c r="N55" s="61">
        <v>9.298</v>
      </c>
      <c r="O55" s="61">
        <v>12030</v>
      </c>
      <c r="P55" s="61" t="s">
        <v>241</v>
      </c>
      <c r="Q55" s="61" t="s">
        <v>368</v>
      </c>
      <c r="R55" s="61" t="s">
        <v>327</v>
      </c>
      <c r="S55" s="61">
        <v>12</v>
      </c>
      <c r="T55" s="61">
        <v>1834</v>
      </c>
      <c r="U55" s="61">
        <v>11.298</v>
      </c>
    </row>
    <row r="56" spans="1:21" x14ac:dyDescent="0.25">
      <c r="A56" s="61">
        <v>120164</v>
      </c>
      <c r="B56" s="35">
        <v>702019044578</v>
      </c>
      <c r="C56" s="61" t="s">
        <v>136</v>
      </c>
      <c r="D56" s="61">
        <v>120164</v>
      </c>
      <c r="E56" s="61" t="s">
        <v>113</v>
      </c>
      <c r="F56" s="61" t="s">
        <v>113</v>
      </c>
      <c r="G56" s="61" t="s">
        <v>393</v>
      </c>
      <c r="H56" s="61" t="s">
        <v>394</v>
      </c>
      <c r="I56" s="61">
        <v>2019</v>
      </c>
      <c r="J56" s="61">
        <v>4</v>
      </c>
      <c r="K56" s="61">
        <v>301</v>
      </c>
      <c r="L56" s="61" t="s">
        <v>21</v>
      </c>
      <c r="M56" s="61">
        <v>2206</v>
      </c>
      <c r="N56" s="61">
        <v>14.785</v>
      </c>
      <c r="O56" s="61">
        <v>12030</v>
      </c>
      <c r="P56" s="61" t="s">
        <v>241</v>
      </c>
      <c r="Q56" s="61" t="s">
        <v>395</v>
      </c>
      <c r="R56" s="61" t="s">
        <v>302</v>
      </c>
      <c r="S56" s="61">
        <v>12</v>
      </c>
      <c r="T56" s="61">
        <v>701</v>
      </c>
      <c r="U56" s="61">
        <v>4.4160000000000004</v>
      </c>
    </row>
    <row r="57" spans="1:21" x14ac:dyDescent="0.25">
      <c r="A57" s="61">
        <v>120164</v>
      </c>
      <c r="B57" s="35">
        <v>702019068862</v>
      </c>
      <c r="C57" s="61" t="s">
        <v>136</v>
      </c>
      <c r="D57" s="61">
        <v>120164</v>
      </c>
      <c r="E57" s="61" t="s">
        <v>113</v>
      </c>
      <c r="F57" s="61" t="s">
        <v>113</v>
      </c>
      <c r="G57" s="61" t="s">
        <v>396</v>
      </c>
      <c r="H57" s="61" t="s">
        <v>240</v>
      </c>
      <c r="I57" s="61">
        <v>2019</v>
      </c>
      <c r="J57" s="61">
        <v>6</v>
      </c>
      <c r="K57" s="61">
        <v>301</v>
      </c>
      <c r="L57" s="61" t="s">
        <v>21</v>
      </c>
      <c r="M57" s="61">
        <v>1852</v>
      </c>
      <c r="N57" s="61">
        <v>13.099</v>
      </c>
      <c r="O57" s="61">
        <v>12030</v>
      </c>
      <c r="P57" s="61" t="s">
        <v>241</v>
      </c>
      <c r="Q57" s="61" t="s">
        <v>338</v>
      </c>
      <c r="R57" s="61" t="s">
        <v>211</v>
      </c>
      <c r="S57" s="61">
        <v>12</v>
      </c>
      <c r="T57" s="61">
        <v>2270</v>
      </c>
      <c r="U57" s="61">
        <v>17.274999999999999</v>
      </c>
    </row>
    <row r="58" spans="1:21" x14ac:dyDescent="0.25">
      <c r="A58" s="61">
        <v>120164</v>
      </c>
      <c r="B58" s="35">
        <v>702019059610</v>
      </c>
      <c r="C58" s="61" t="s">
        <v>136</v>
      </c>
      <c r="D58" s="61">
        <v>120164</v>
      </c>
      <c r="E58" s="61" t="s">
        <v>113</v>
      </c>
      <c r="F58" s="61" t="s">
        <v>113</v>
      </c>
      <c r="G58" s="61" t="s">
        <v>397</v>
      </c>
      <c r="H58" s="61" t="s">
        <v>398</v>
      </c>
      <c r="I58" s="61">
        <v>2019</v>
      </c>
      <c r="J58" s="61">
        <v>5</v>
      </c>
      <c r="K58" s="61">
        <v>301</v>
      </c>
      <c r="L58" s="61" t="s">
        <v>21</v>
      </c>
      <c r="M58" s="61">
        <v>2014</v>
      </c>
      <c r="N58" s="61">
        <v>13.824</v>
      </c>
      <c r="O58" s="61">
        <v>12030</v>
      </c>
      <c r="P58" s="61" t="s">
        <v>241</v>
      </c>
      <c r="Q58" s="61" t="s">
        <v>399</v>
      </c>
      <c r="R58" s="61" t="s">
        <v>306</v>
      </c>
      <c r="S58" s="61">
        <v>12</v>
      </c>
      <c r="T58" s="61">
        <v>1864</v>
      </c>
      <c r="U58" s="61">
        <v>12.824</v>
      </c>
    </row>
    <row r="59" spans="1:21" x14ac:dyDescent="0.25">
      <c r="A59" s="61">
        <v>120164</v>
      </c>
      <c r="B59" s="35">
        <v>702019068178</v>
      </c>
      <c r="C59" s="61" t="s">
        <v>136</v>
      </c>
      <c r="D59" s="61">
        <v>120164</v>
      </c>
      <c r="E59" s="61" t="s">
        <v>113</v>
      </c>
      <c r="F59" s="61" t="s">
        <v>113</v>
      </c>
      <c r="G59" s="61" t="s">
        <v>400</v>
      </c>
      <c r="H59" s="61" t="s">
        <v>264</v>
      </c>
      <c r="I59" s="61">
        <v>2019</v>
      </c>
      <c r="J59" s="61">
        <v>6</v>
      </c>
      <c r="K59" s="61">
        <v>301</v>
      </c>
      <c r="L59" s="61" t="s">
        <v>21</v>
      </c>
      <c r="M59" s="61">
        <v>1818</v>
      </c>
      <c r="N59" s="61">
        <v>13.544</v>
      </c>
      <c r="O59" s="61">
        <v>12030</v>
      </c>
      <c r="P59" s="61" t="s">
        <v>241</v>
      </c>
      <c r="Q59" s="61" t="s">
        <v>385</v>
      </c>
      <c r="R59" s="61" t="s">
        <v>211</v>
      </c>
      <c r="S59" s="61">
        <v>12</v>
      </c>
      <c r="T59" s="61">
        <v>2054</v>
      </c>
      <c r="U59" s="61">
        <v>15.914</v>
      </c>
    </row>
    <row r="60" spans="1:21" x14ac:dyDescent="0.25">
      <c r="A60" s="61">
        <v>120164</v>
      </c>
      <c r="B60" s="35">
        <v>702019062003</v>
      </c>
      <c r="C60" s="61" t="s">
        <v>136</v>
      </c>
      <c r="D60" s="61">
        <v>120164</v>
      </c>
      <c r="E60" s="61" t="s">
        <v>113</v>
      </c>
      <c r="F60" s="61" t="s">
        <v>113</v>
      </c>
      <c r="G60" s="61" t="s">
        <v>401</v>
      </c>
      <c r="H60" s="61" t="s">
        <v>378</v>
      </c>
      <c r="I60" s="61">
        <v>2019</v>
      </c>
      <c r="J60" s="61">
        <v>6</v>
      </c>
      <c r="K60" s="61">
        <v>301</v>
      </c>
      <c r="L60" s="61" t="s">
        <v>21</v>
      </c>
      <c r="M60" s="61">
        <v>1961</v>
      </c>
      <c r="N60" s="61">
        <v>14.411</v>
      </c>
      <c r="O60" s="61">
        <v>12030</v>
      </c>
      <c r="P60" s="61" t="s">
        <v>241</v>
      </c>
      <c r="Q60" s="61" t="s">
        <v>402</v>
      </c>
      <c r="R60" s="61" t="s">
        <v>209</v>
      </c>
      <c r="S60" s="61">
        <v>12</v>
      </c>
      <c r="T60" s="61">
        <v>1661</v>
      </c>
      <c r="U60" s="61">
        <v>11.911</v>
      </c>
    </row>
    <row r="61" spans="1:21" x14ac:dyDescent="0.25">
      <c r="A61" s="61">
        <v>120164</v>
      </c>
      <c r="B61" s="35">
        <v>702019073465</v>
      </c>
      <c r="C61" s="61" t="s">
        <v>136</v>
      </c>
      <c r="D61" s="61">
        <v>120164</v>
      </c>
      <c r="E61" s="61" t="s">
        <v>113</v>
      </c>
      <c r="F61" s="61" t="s">
        <v>113</v>
      </c>
      <c r="G61" s="61" t="s">
        <v>403</v>
      </c>
      <c r="H61" s="61" t="s">
        <v>257</v>
      </c>
      <c r="I61" s="61">
        <v>2019</v>
      </c>
      <c r="J61" s="61">
        <v>7</v>
      </c>
      <c r="K61" s="61">
        <v>301</v>
      </c>
      <c r="L61" s="61" t="s">
        <v>21</v>
      </c>
      <c r="M61" s="61">
        <v>1600</v>
      </c>
      <c r="N61" s="61">
        <v>12.285</v>
      </c>
      <c r="O61" s="61">
        <v>12030</v>
      </c>
      <c r="P61" s="61" t="s">
        <v>241</v>
      </c>
      <c r="Q61" s="61" t="s">
        <v>355</v>
      </c>
      <c r="R61" s="61" t="s">
        <v>244</v>
      </c>
      <c r="S61" s="61">
        <v>12</v>
      </c>
      <c r="T61" s="61">
        <v>1718</v>
      </c>
      <c r="U61" s="61">
        <v>11.528</v>
      </c>
    </row>
    <row r="62" spans="1:21" x14ac:dyDescent="0.25">
      <c r="A62" s="61">
        <v>120164</v>
      </c>
      <c r="B62" s="35">
        <v>702019066918</v>
      </c>
      <c r="C62" s="61" t="s">
        <v>136</v>
      </c>
      <c r="D62" s="61">
        <v>120164</v>
      </c>
      <c r="E62" s="61" t="s">
        <v>113</v>
      </c>
      <c r="F62" s="61" t="s">
        <v>113</v>
      </c>
      <c r="G62" s="61" t="s">
        <v>404</v>
      </c>
      <c r="H62" s="61" t="s">
        <v>405</v>
      </c>
      <c r="I62" s="61">
        <v>2019</v>
      </c>
      <c r="J62" s="61">
        <v>6</v>
      </c>
      <c r="K62" s="61">
        <v>301</v>
      </c>
      <c r="L62" s="61" t="s">
        <v>21</v>
      </c>
      <c r="M62" s="61">
        <v>1818</v>
      </c>
      <c r="N62" s="61">
        <v>13.544</v>
      </c>
      <c r="O62" s="61">
        <v>12030</v>
      </c>
      <c r="P62" s="61" t="s">
        <v>241</v>
      </c>
      <c r="Q62" s="61" t="s">
        <v>406</v>
      </c>
      <c r="R62" s="61" t="s">
        <v>221</v>
      </c>
      <c r="S62" s="61">
        <v>12</v>
      </c>
      <c r="T62" s="61">
        <v>1487</v>
      </c>
      <c r="U62" s="61">
        <v>11.284000000000001</v>
      </c>
    </row>
    <row r="63" spans="1:21" x14ac:dyDescent="0.25">
      <c r="A63" s="61">
        <v>120164</v>
      </c>
      <c r="B63" s="35">
        <v>702019075890</v>
      </c>
      <c r="C63" s="61" t="s">
        <v>136</v>
      </c>
      <c r="D63" s="61">
        <v>120164</v>
      </c>
      <c r="E63" s="61" t="s">
        <v>113</v>
      </c>
      <c r="F63" s="61" t="s">
        <v>113</v>
      </c>
      <c r="G63" s="61" t="s">
        <v>407</v>
      </c>
      <c r="H63" s="61" t="s">
        <v>230</v>
      </c>
      <c r="I63" s="61">
        <v>2019</v>
      </c>
      <c r="J63" s="61">
        <v>7</v>
      </c>
      <c r="K63" s="61">
        <v>301</v>
      </c>
      <c r="L63" s="61" t="s">
        <v>21</v>
      </c>
      <c r="M63" s="61">
        <v>1696</v>
      </c>
      <c r="N63" s="61">
        <v>12.968999999999999</v>
      </c>
      <c r="O63" s="61">
        <v>12030</v>
      </c>
      <c r="P63" s="61" t="s">
        <v>241</v>
      </c>
      <c r="Q63" s="61" t="s">
        <v>408</v>
      </c>
      <c r="R63" s="61" t="s">
        <v>250</v>
      </c>
      <c r="S63" s="61">
        <v>12</v>
      </c>
      <c r="T63" s="61">
        <v>1671</v>
      </c>
      <c r="U63" s="61">
        <v>11.159000000000001</v>
      </c>
    </row>
    <row r="64" spans="1:21" x14ac:dyDescent="0.25">
      <c r="A64" s="61">
        <v>120164</v>
      </c>
      <c r="B64" s="35">
        <v>702019076418</v>
      </c>
      <c r="C64" s="61" t="s">
        <v>136</v>
      </c>
      <c r="D64" s="61">
        <v>120164</v>
      </c>
      <c r="E64" s="61" t="s">
        <v>113</v>
      </c>
      <c r="F64" s="61" t="s">
        <v>113</v>
      </c>
      <c r="G64" s="61" t="s">
        <v>409</v>
      </c>
      <c r="H64" s="61" t="s">
        <v>225</v>
      </c>
      <c r="I64" s="61">
        <v>2019</v>
      </c>
      <c r="J64" s="61">
        <v>7</v>
      </c>
      <c r="K64" s="61">
        <v>301</v>
      </c>
      <c r="L64" s="61" t="s">
        <v>21</v>
      </c>
      <c r="M64" s="61">
        <v>1800</v>
      </c>
      <c r="N64" s="61">
        <v>13.587999999999999</v>
      </c>
      <c r="O64" s="61">
        <v>12030</v>
      </c>
      <c r="P64" s="61" t="s">
        <v>241</v>
      </c>
      <c r="Q64" s="61" t="s">
        <v>410</v>
      </c>
      <c r="R64" s="61" t="s">
        <v>250</v>
      </c>
      <c r="S64" s="61">
        <v>12</v>
      </c>
      <c r="T64" s="61">
        <v>1979</v>
      </c>
      <c r="U64" s="61">
        <v>14.234</v>
      </c>
    </row>
    <row r="65" spans="1:21" x14ac:dyDescent="0.25">
      <c r="A65" s="61">
        <v>120164</v>
      </c>
      <c r="B65" s="35">
        <v>702019043008</v>
      </c>
      <c r="C65" s="61" t="s">
        <v>136</v>
      </c>
      <c r="D65" s="61">
        <v>120164</v>
      </c>
      <c r="E65" s="61" t="s">
        <v>113</v>
      </c>
      <c r="F65" s="61" t="s">
        <v>113</v>
      </c>
      <c r="G65" s="61" t="s">
        <v>411</v>
      </c>
      <c r="H65" s="61" t="s">
        <v>412</v>
      </c>
      <c r="I65" s="61">
        <v>2019</v>
      </c>
      <c r="J65" s="61">
        <v>4</v>
      </c>
      <c r="K65" s="61">
        <v>301</v>
      </c>
      <c r="L65" s="61" t="s">
        <v>21</v>
      </c>
      <c r="M65" s="61">
        <v>1752</v>
      </c>
      <c r="N65" s="61">
        <v>10.901</v>
      </c>
      <c r="O65" s="61">
        <v>12030</v>
      </c>
      <c r="P65" s="61" t="s">
        <v>241</v>
      </c>
      <c r="Q65" s="61" t="s">
        <v>413</v>
      </c>
      <c r="R65" s="61" t="s">
        <v>299</v>
      </c>
      <c r="S65" s="61">
        <v>12</v>
      </c>
      <c r="T65" s="61">
        <v>1752</v>
      </c>
      <c r="U65" s="61">
        <v>12.901</v>
      </c>
    </row>
    <row r="66" spans="1:21" x14ac:dyDescent="0.25">
      <c r="A66" s="61">
        <v>120164</v>
      </c>
      <c r="B66" s="35">
        <v>702019043010</v>
      </c>
      <c r="C66" s="61" t="s">
        <v>136</v>
      </c>
      <c r="D66" s="61">
        <v>120164</v>
      </c>
      <c r="E66" s="61" t="s">
        <v>113</v>
      </c>
      <c r="F66" s="61" t="s">
        <v>113</v>
      </c>
      <c r="G66" s="61" t="s">
        <v>414</v>
      </c>
      <c r="H66" s="61" t="s">
        <v>412</v>
      </c>
      <c r="I66" s="61">
        <v>2019</v>
      </c>
      <c r="J66" s="61">
        <v>4</v>
      </c>
      <c r="K66" s="61">
        <v>301</v>
      </c>
      <c r="L66" s="61" t="s">
        <v>21</v>
      </c>
      <c r="M66" s="61">
        <v>1751</v>
      </c>
      <c r="N66" s="61">
        <v>10.895</v>
      </c>
      <c r="O66" s="61">
        <v>12030</v>
      </c>
      <c r="P66" s="61" t="s">
        <v>241</v>
      </c>
      <c r="Q66" s="61" t="s">
        <v>413</v>
      </c>
      <c r="R66" s="61" t="s">
        <v>299</v>
      </c>
      <c r="S66" s="61">
        <v>12</v>
      </c>
      <c r="T66" s="61">
        <v>1942</v>
      </c>
      <c r="U66" s="61">
        <v>13.266999999999999</v>
      </c>
    </row>
    <row r="67" spans="1:21" x14ac:dyDescent="0.25">
      <c r="A67" s="61">
        <v>120164</v>
      </c>
      <c r="B67" s="35">
        <v>702019061277</v>
      </c>
      <c r="C67" s="61" t="s">
        <v>136</v>
      </c>
      <c r="D67" s="61">
        <v>120164</v>
      </c>
      <c r="E67" s="61" t="s">
        <v>113</v>
      </c>
      <c r="F67" s="61" t="s">
        <v>113</v>
      </c>
      <c r="G67" s="61" t="s">
        <v>415</v>
      </c>
      <c r="H67" s="61" t="s">
        <v>416</v>
      </c>
      <c r="I67" s="61">
        <v>2019</v>
      </c>
      <c r="J67" s="61">
        <v>5</v>
      </c>
      <c r="K67" s="61">
        <v>301</v>
      </c>
      <c r="L67" s="61" t="s">
        <v>21</v>
      </c>
      <c r="M67" s="61">
        <v>1961</v>
      </c>
      <c r="N67" s="61">
        <v>12.981999999999999</v>
      </c>
      <c r="O67" s="61">
        <v>12030</v>
      </c>
      <c r="P67" s="61" t="s">
        <v>241</v>
      </c>
      <c r="Q67" s="61" t="s">
        <v>417</v>
      </c>
      <c r="R67" s="61" t="s">
        <v>418</v>
      </c>
      <c r="S67" s="61">
        <v>12</v>
      </c>
      <c r="T67" s="61">
        <v>2161</v>
      </c>
      <c r="U67" s="61">
        <v>15.52</v>
      </c>
    </row>
    <row r="68" spans="1:21" x14ac:dyDescent="0.25">
      <c r="A68" s="61">
        <v>120164</v>
      </c>
      <c r="B68" s="35">
        <v>702019061278</v>
      </c>
      <c r="C68" s="61" t="s">
        <v>136</v>
      </c>
      <c r="D68" s="61">
        <v>120164</v>
      </c>
      <c r="E68" s="61" t="s">
        <v>113</v>
      </c>
      <c r="F68" s="61" t="s">
        <v>113</v>
      </c>
      <c r="G68" s="61" t="s">
        <v>419</v>
      </c>
      <c r="H68" s="61" t="s">
        <v>416</v>
      </c>
      <c r="I68" s="61">
        <v>2019</v>
      </c>
      <c r="J68" s="61">
        <v>5</v>
      </c>
      <c r="K68" s="61">
        <v>301</v>
      </c>
      <c r="L68" s="61" t="s">
        <v>21</v>
      </c>
      <c r="M68" s="61">
        <v>1961</v>
      </c>
      <c r="N68" s="61">
        <v>12.981999999999999</v>
      </c>
      <c r="O68" s="61">
        <v>12030</v>
      </c>
      <c r="P68" s="61" t="s">
        <v>241</v>
      </c>
      <c r="Q68" s="61" t="s">
        <v>417</v>
      </c>
      <c r="R68" s="61" t="s">
        <v>418</v>
      </c>
      <c r="S68" s="61">
        <v>12</v>
      </c>
      <c r="T68" s="61">
        <v>2135</v>
      </c>
      <c r="U68" s="61">
        <v>14.981999999999999</v>
      </c>
    </row>
    <row r="69" spans="1:21" x14ac:dyDescent="0.25">
      <c r="A69" s="61">
        <v>120164</v>
      </c>
      <c r="B69" s="35">
        <v>702019067703</v>
      </c>
      <c r="C69" s="61" t="s">
        <v>136</v>
      </c>
      <c r="D69" s="61">
        <v>120164</v>
      </c>
      <c r="E69" s="61" t="s">
        <v>113</v>
      </c>
      <c r="F69" s="61" t="s">
        <v>113</v>
      </c>
      <c r="G69" s="61" t="s">
        <v>420</v>
      </c>
      <c r="H69" s="61" t="s">
        <v>236</v>
      </c>
      <c r="I69" s="61">
        <v>2019</v>
      </c>
      <c r="J69" s="61">
        <v>6</v>
      </c>
      <c r="K69" s="61">
        <v>301</v>
      </c>
      <c r="L69" s="61" t="s">
        <v>21</v>
      </c>
      <c r="M69" s="61">
        <v>1818</v>
      </c>
      <c r="N69" s="61">
        <v>13.544</v>
      </c>
      <c r="O69" s="61">
        <v>12030</v>
      </c>
      <c r="P69" s="61" t="s">
        <v>241</v>
      </c>
      <c r="Q69" s="61" t="s">
        <v>421</v>
      </c>
      <c r="R69" s="61" t="s">
        <v>211</v>
      </c>
      <c r="S69" s="61">
        <v>12</v>
      </c>
      <c r="T69" s="61">
        <v>2018</v>
      </c>
      <c r="U69" s="61">
        <v>15.944000000000001</v>
      </c>
    </row>
    <row r="70" spans="1:21" x14ac:dyDescent="0.25">
      <c r="A70" s="61">
        <v>120164</v>
      </c>
      <c r="B70" s="35">
        <v>702019068532</v>
      </c>
      <c r="C70" s="61" t="s">
        <v>136</v>
      </c>
      <c r="D70" s="61">
        <v>120164</v>
      </c>
      <c r="E70" s="61" t="s">
        <v>113</v>
      </c>
      <c r="F70" s="61" t="s">
        <v>113</v>
      </c>
      <c r="G70" s="61" t="s">
        <v>422</v>
      </c>
      <c r="H70" s="61" t="s">
        <v>236</v>
      </c>
      <c r="I70" s="61">
        <v>2019</v>
      </c>
      <c r="J70" s="61">
        <v>6</v>
      </c>
      <c r="K70" s="61">
        <v>301</v>
      </c>
      <c r="L70" s="61" t="s">
        <v>21</v>
      </c>
      <c r="M70" s="61">
        <v>1818</v>
      </c>
      <c r="N70" s="61">
        <v>13.544</v>
      </c>
      <c r="O70" s="61">
        <v>12030</v>
      </c>
      <c r="P70" s="61" t="s">
        <v>241</v>
      </c>
      <c r="Q70" s="61" t="s">
        <v>421</v>
      </c>
      <c r="R70" s="61" t="s">
        <v>211</v>
      </c>
      <c r="S70" s="61">
        <v>12</v>
      </c>
      <c r="T70" s="61">
        <v>2031</v>
      </c>
      <c r="U70" s="61">
        <v>15.273999999999999</v>
      </c>
    </row>
    <row r="71" spans="1:21" x14ac:dyDescent="0.25">
      <c r="A71" s="61">
        <v>120164</v>
      </c>
      <c r="B71" s="35">
        <v>702019054654</v>
      </c>
      <c r="C71" s="61" t="s">
        <v>136</v>
      </c>
      <c r="D71" s="61">
        <v>120164</v>
      </c>
      <c r="E71" s="61" t="s">
        <v>113</v>
      </c>
      <c r="F71" s="61" t="s">
        <v>113</v>
      </c>
      <c r="G71" s="61" t="s">
        <v>423</v>
      </c>
      <c r="H71" s="61" t="s">
        <v>424</v>
      </c>
      <c r="I71" s="61">
        <v>2019</v>
      </c>
      <c r="J71" s="61">
        <v>5</v>
      </c>
      <c r="K71" s="61">
        <v>301</v>
      </c>
      <c r="L71" s="61" t="s">
        <v>21</v>
      </c>
      <c r="M71" s="61">
        <v>1968</v>
      </c>
      <c r="N71" s="61">
        <v>13.739000000000001</v>
      </c>
      <c r="O71" s="61">
        <v>12030</v>
      </c>
      <c r="P71" s="61" t="s">
        <v>241</v>
      </c>
      <c r="Q71" s="61" t="s">
        <v>425</v>
      </c>
      <c r="R71" s="61" t="s">
        <v>233</v>
      </c>
      <c r="S71" s="61">
        <v>12</v>
      </c>
      <c r="T71" s="61">
        <v>1848</v>
      </c>
      <c r="U71" s="61">
        <v>12.739000000000001</v>
      </c>
    </row>
    <row r="72" spans="1:21" x14ac:dyDescent="0.25">
      <c r="A72" s="61">
        <v>120164</v>
      </c>
      <c r="B72" s="35">
        <v>702019054655</v>
      </c>
      <c r="C72" s="61" t="s">
        <v>136</v>
      </c>
      <c r="D72" s="61">
        <v>120164</v>
      </c>
      <c r="E72" s="61" t="s">
        <v>113</v>
      </c>
      <c r="F72" s="61" t="s">
        <v>113</v>
      </c>
      <c r="G72" s="61" t="s">
        <v>426</v>
      </c>
      <c r="H72" s="61" t="s">
        <v>424</v>
      </c>
      <c r="I72" s="61">
        <v>2019</v>
      </c>
      <c r="J72" s="61">
        <v>5</v>
      </c>
      <c r="K72" s="61">
        <v>301</v>
      </c>
      <c r="L72" s="61" t="s">
        <v>21</v>
      </c>
      <c r="M72" s="61">
        <v>1968</v>
      </c>
      <c r="N72" s="61">
        <v>13.739000000000001</v>
      </c>
      <c r="O72" s="61">
        <v>12030</v>
      </c>
      <c r="P72" s="61" t="s">
        <v>241</v>
      </c>
      <c r="Q72" s="61" t="s">
        <v>425</v>
      </c>
      <c r="R72" s="61" t="s">
        <v>233</v>
      </c>
      <c r="S72" s="61">
        <v>12</v>
      </c>
      <c r="T72" s="61">
        <v>1968</v>
      </c>
      <c r="U72" s="61">
        <v>13.019</v>
      </c>
    </row>
    <row r="73" spans="1:21" x14ac:dyDescent="0.25">
      <c r="A73" s="61">
        <v>120164</v>
      </c>
      <c r="B73" s="35">
        <v>702019073298</v>
      </c>
      <c r="C73" s="61" t="s">
        <v>136</v>
      </c>
      <c r="D73" s="61">
        <v>120164</v>
      </c>
      <c r="E73" s="61" t="s">
        <v>113</v>
      </c>
      <c r="F73" s="61" t="s">
        <v>113</v>
      </c>
      <c r="G73" s="61" t="s">
        <v>427</v>
      </c>
      <c r="H73" s="61" t="s">
        <v>223</v>
      </c>
      <c r="I73" s="61">
        <v>2019</v>
      </c>
      <c r="J73" s="61">
        <v>7</v>
      </c>
      <c r="K73" s="61">
        <v>301</v>
      </c>
      <c r="L73" s="61" t="s">
        <v>21</v>
      </c>
      <c r="M73" s="61">
        <v>1550</v>
      </c>
      <c r="N73" s="61">
        <v>11.901</v>
      </c>
      <c r="O73" s="61">
        <v>12030</v>
      </c>
      <c r="P73" s="61" t="s">
        <v>241</v>
      </c>
      <c r="Q73" s="61" t="s">
        <v>387</v>
      </c>
      <c r="R73" s="61" t="s">
        <v>244</v>
      </c>
      <c r="S73" s="61">
        <v>12</v>
      </c>
      <c r="T73" s="61">
        <v>2297</v>
      </c>
      <c r="U73" s="61">
        <v>15.557</v>
      </c>
    </row>
    <row r="74" spans="1:21" x14ac:dyDescent="0.25">
      <c r="A74" s="61">
        <v>120164</v>
      </c>
      <c r="B74" s="35">
        <v>702019039071</v>
      </c>
      <c r="C74" s="61" t="s">
        <v>136</v>
      </c>
      <c r="D74" s="61">
        <v>120164</v>
      </c>
      <c r="E74" s="61" t="s">
        <v>113</v>
      </c>
      <c r="F74" s="61" t="s">
        <v>113</v>
      </c>
      <c r="G74" s="61" t="s">
        <v>428</v>
      </c>
      <c r="H74" s="61" t="s">
        <v>429</v>
      </c>
      <c r="I74" s="61">
        <v>2019</v>
      </c>
      <c r="J74" s="61">
        <v>4</v>
      </c>
      <c r="K74" s="61">
        <v>301</v>
      </c>
      <c r="L74" s="61" t="s">
        <v>21</v>
      </c>
      <c r="M74" s="61">
        <v>2085</v>
      </c>
      <c r="N74" s="61">
        <v>14.191000000000001</v>
      </c>
      <c r="O74" s="61">
        <v>12103</v>
      </c>
      <c r="P74" s="61" t="s">
        <v>137</v>
      </c>
      <c r="Q74" s="61" t="s">
        <v>430</v>
      </c>
      <c r="R74" s="61" t="s">
        <v>431</v>
      </c>
      <c r="S74" s="61">
        <v>12</v>
      </c>
      <c r="T74" s="61">
        <v>2085</v>
      </c>
      <c r="U74" s="61">
        <v>14.265000000000001</v>
      </c>
    </row>
    <row r="75" spans="1:21" x14ac:dyDescent="0.25">
      <c r="A75" s="61">
        <v>120164</v>
      </c>
      <c r="B75" s="35">
        <v>702019047146</v>
      </c>
      <c r="C75" s="61" t="s">
        <v>136</v>
      </c>
      <c r="D75" s="61">
        <v>120164</v>
      </c>
      <c r="E75" s="61" t="s">
        <v>113</v>
      </c>
      <c r="F75" s="61" t="s">
        <v>113</v>
      </c>
      <c r="G75" s="61" t="s">
        <v>432</v>
      </c>
      <c r="H75" s="61" t="s">
        <v>280</v>
      </c>
      <c r="I75" s="61">
        <v>2019</v>
      </c>
      <c r="J75" s="61">
        <v>4</v>
      </c>
      <c r="K75" s="61">
        <v>301</v>
      </c>
      <c r="L75" s="61" t="s">
        <v>21</v>
      </c>
      <c r="M75" s="61">
        <v>2190</v>
      </c>
      <c r="N75" s="61">
        <v>14.082000000000001</v>
      </c>
      <c r="O75" s="61">
        <v>12103</v>
      </c>
      <c r="P75" s="61" t="s">
        <v>137</v>
      </c>
      <c r="Q75" s="61" t="s">
        <v>433</v>
      </c>
      <c r="R75" s="61" t="s">
        <v>434</v>
      </c>
      <c r="S75" s="61">
        <v>12</v>
      </c>
      <c r="T75" s="61">
        <v>2375</v>
      </c>
      <c r="U75" s="61">
        <v>15.798</v>
      </c>
    </row>
    <row r="76" spans="1:21" x14ac:dyDescent="0.25">
      <c r="A76" s="61">
        <v>120164</v>
      </c>
      <c r="B76" s="35">
        <v>702019047615</v>
      </c>
      <c r="C76" s="61" t="s">
        <v>136</v>
      </c>
      <c r="D76" s="61">
        <v>120164</v>
      </c>
      <c r="E76" s="61" t="s">
        <v>113</v>
      </c>
      <c r="F76" s="61" t="s">
        <v>113</v>
      </c>
      <c r="G76" s="61" t="s">
        <v>435</v>
      </c>
      <c r="H76" s="61" t="s">
        <v>280</v>
      </c>
      <c r="I76" s="61">
        <v>2019</v>
      </c>
      <c r="J76" s="61">
        <v>4</v>
      </c>
      <c r="K76" s="61">
        <v>301</v>
      </c>
      <c r="L76" s="61" t="s">
        <v>21</v>
      </c>
      <c r="M76" s="61">
        <v>2190</v>
      </c>
      <c r="N76" s="61">
        <v>14.082000000000001</v>
      </c>
      <c r="O76" s="61">
        <v>12103</v>
      </c>
      <c r="P76" s="61" t="s">
        <v>137</v>
      </c>
      <c r="Q76" s="61" t="s">
        <v>436</v>
      </c>
      <c r="R76" s="61" t="s">
        <v>437</v>
      </c>
      <c r="S76" s="61">
        <v>12</v>
      </c>
      <c r="T76" s="61">
        <v>2190</v>
      </c>
      <c r="U76" s="61">
        <v>14.361000000000001</v>
      </c>
    </row>
    <row r="77" spans="1:21" x14ac:dyDescent="0.25">
      <c r="A77" s="61">
        <v>120164</v>
      </c>
      <c r="B77" s="35">
        <v>702019047611</v>
      </c>
      <c r="C77" s="61" t="s">
        <v>136</v>
      </c>
      <c r="D77" s="61">
        <v>120164</v>
      </c>
      <c r="E77" s="61" t="s">
        <v>113</v>
      </c>
      <c r="F77" s="61" t="s">
        <v>113</v>
      </c>
      <c r="G77" s="61" t="s">
        <v>438</v>
      </c>
      <c r="H77" s="61" t="s">
        <v>280</v>
      </c>
      <c r="I77" s="61">
        <v>2019</v>
      </c>
      <c r="J77" s="61">
        <v>4</v>
      </c>
      <c r="K77" s="61">
        <v>301</v>
      </c>
      <c r="L77" s="61" t="s">
        <v>21</v>
      </c>
      <c r="M77" s="61">
        <v>2190</v>
      </c>
      <c r="N77" s="61">
        <v>14.082000000000001</v>
      </c>
      <c r="O77" s="61">
        <v>12103</v>
      </c>
      <c r="P77" s="61" t="s">
        <v>137</v>
      </c>
      <c r="Q77" s="61" t="s">
        <v>436</v>
      </c>
      <c r="R77" s="61" t="s">
        <v>437</v>
      </c>
      <c r="S77" s="61">
        <v>12</v>
      </c>
      <c r="T77" s="61">
        <v>2190</v>
      </c>
      <c r="U77" s="61">
        <v>14.361000000000001</v>
      </c>
    </row>
    <row r="78" spans="1:21" x14ac:dyDescent="0.25">
      <c r="A78" s="61">
        <v>120164</v>
      </c>
      <c r="B78" s="35">
        <v>702019048293</v>
      </c>
      <c r="C78" s="61" t="s">
        <v>136</v>
      </c>
      <c r="D78" s="61">
        <v>120164</v>
      </c>
      <c r="E78" s="61" t="s">
        <v>113</v>
      </c>
      <c r="F78" s="61" t="s">
        <v>113</v>
      </c>
      <c r="G78" s="61" t="s">
        <v>439</v>
      </c>
      <c r="H78" s="61" t="s">
        <v>314</v>
      </c>
      <c r="I78" s="61">
        <v>2019</v>
      </c>
      <c r="J78" s="61">
        <v>4</v>
      </c>
      <c r="K78" s="61">
        <v>301</v>
      </c>
      <c r="L78" s="61" t="s">
        <v>21</v>
      </c>
      <c r="M78" s="61">
        <v>2190</v>
      </c>
      <c r="N78" s="61">
        <v>14.082000000000001</v>
      </c>
      <c r="O78" s="61">
        <v>12103</v>
      </c>
      <c r="P78" s="61" t="s">
        <v>137</v>
      </c>
      <c r="Q78" s="61" t="s">
        <v>440</v>
      </c>
      <c r="R78" s="61" t="s">
        <v>441</v>
      </c>
      <c r="S78" s="61">
        <v>12</v>
      </c>
      <c r="T78" s="61">
        <v>2190</v>
      </c>
      <c r="U78" s="61">
        <v>14.558</v>
      </c>
    </row>
    <row r="79" spans="1:21" x14ac:dyDescent="0.25">
      <c r="A79" s="61">
        <v>120164</v>
      </c>
      <c r="B79" s="35">
        <v>702019055804</v>
      </c>
      <c r="C79" s="61" t="s">
        <v>136</v>
      </c>
      <c r="D79" s="61">
        <v>120164</v>
      </c>
      <c r="E79" s="61" t="s">
        <v>113</v>
      </c>
      <c r="F79" s="61" t="s">
        <v>113</v>
      </c>
      <c r="G79" s="61" t="s">
        <v>442</v>
      </c>
      <c r="H79" s="61" t="s">
        <v>233</v>
      </c>
      <c r="I79" s="61">
        <v>2019</v>
      </c>
      <c r="J79" s="61">
        <v>5</v>
      </c>
      <c r="K79" s="61">
        <v>301</v>
      </c>
      <c r="L79" s="61" t="s">
        <v>21</v>
      </c>
      <c r="M79" s="61">
        <v>1965</v>
      </c>
      <c r="N79" s="61">
        <v>13.718</v>
      </c>
      <c r="O79" s="61">
        <v>12103</v>
      </c>
      <c r="P79" s="61" t="s">
        <v>137</v>
      </c>
      <c r="Q79" s="61" t="s">
        <v>443</v>
      </c>
      <c r="R79" s="61" t="s">
        <v>444</v>
      </c>
      <c r="S79" s="61">
        <v>12</v>
      </c>
      <c r="T79" s="61">
        <v>1965</v>
      </c>
      <c r="U79" s="61">
        <v>13.673999999999999</v>
      </c>
    </row>
    <row r="80" spans="1:21" x14ac:dyDescent="0.25">
      <c r="A80" s="61">
        <v>120164</v>
      </c>
      <c r="B80" s="35">
        <v>702019056716</v>
      </c>
      <c r="C80" s="61" t="s">
        <v>136</v>
      </c>
      <c r="D80" s="61">
        <v>120164</v>
      </c>
      <c r="E80" s="61" t="s">
        <v>113</v>
      </c>
      <c r="F80" s="61" t="s">
        <v>113</v>
      </c>
      <c r="G80" s="61" t="s">
        <v>445</v>
      </c>
      <c r="H80" s="61" t="s">
        <v>227</v>
      </c>
      <c r="I80" s="61">
        <v>2019</v>
      </c>
      <c r="J80" s="61">
        <v>5</v>
      </c>
      <c r="K80" s="61">
        <v>301</v>
      </c>
      <c r="L80" s="61" t="s">
        <v>21</v>
      </c>
      <c r="M80" s="61">
        <v>2013</v>
      </c>
      <c r="N80" s="61">
        <v>14.053000000000001</v>
      </c>
      <c r="O80" s="61">
        <v>12103</v>
      </c>
      <c r="P80" s="61" t="s">
        <v>137</v>
      </c>
      <c r="Q80" s="61" t="s">
        <v>446</v>
      </c>
      <c r="R80" s="61" t="s">
        <v>447</v>
      </c>
      <c r="S80" s="61">
        <v>12</v>
      </c>
      <c r="T80" s="61">
        <v>2013</v>
      </c>
      <c r="U80" s="61">
        <v>13.819000000000001</v>
      </c>
    </row>
    <row r="81" spans="1:21" x14ac:dyDescent="0.25">
      <c r="A81" s="61">
        <v>120164</v>
      </c>
      <c r="B81" s="35">
        <v>702019041187</v>
      </c>
      <c r="C81" s="61" t="s">
        <v>136</v>
      </c>
      <c r="D81" s="61">
        <v>120164</v>
      </c>
      <c r="E81" s="61" t="s">
        <v>113</v>
      </c>
      <c r="F81" s="61" t="s">
        <v>113</v>
      </c>
      <c r="G81" s="61" t="s">
        <v>448</v>
      </c>
      <c r="H81" s="61" t="s">
        <v>344</v>
      </c>
      <c r="I81" s="61">
        <v>2019</v>
      </c>
      <c r="J81" s="61">
        <v>4</v>
      </c>
      <c r="K81" s="61">
        <v>301</v>
      </c>
      <c r="L81" s="61" t="s">
        <v>21</v>
      </c>
      <c r="M81" s="61">
        <v>2083</v>
      </c>
      <c r="N81" s="61">
        <v>14.177</v>
      </c>
      <c r="O81" s="61">
        <v>12103</v>
      </c>
      <c r="P81" s="61" t="s">
        <v>137</v>
      </c>
      <c r="Q81" s="61" t="s">
        <v>449</v>
      </c>
      <c r="R81" s="61" t="s">
        <v>412</v>
      </c>
      <c r="S81" s="61">
        <v>12</v>
      </c>
      <c r="T81" s="61">
        <v>2083</v>
      </c>
      <c r="U81" s="61">
        <v>14.260999999999999</v>
      </c>
    </row>
    <row r="82" spans="1:21" x14ac:dyDescent="0.25">
      <c r="A82" s="61">
        <v>120164</v>
      </c>
      <c r="B82" s="35">
        <v>702019041192</v>
      </c>
      <c r="C82" s="61" t="s">
        <v>136</v>
      </c>
      <c r="D82" s="61">
        <v>120164</v>
      </c>
      <c r="E82" s="61" t="s">
        <v>113</v>
      </c>
      <c r="F82" s="61" t="s">
        <v>113</v>
      </c>
      <c r="G82" s="61" t="s">
        <v>450</v>
      </c>
      <c r="H82" s="61" t="s">
        <v>344</v>
      </c>
      <c r="I82" s="61">
        <v>2019</v>
      </c>
      <c r="J82" s="61">
        <v>4</v>
      </c>
      <c r="K82" s="61">
        <v>301</v>
      </c>
      <c r="L82" s="61" t="s">
        <v>21</v>
      </c>
      <c r="M82" s="61">
        <v>2083</v>
      </c>
      <c r="N82" s="61">
        <v>14.177</v>
      </c>
      <c r="O82" s="61">
        <v>12103</v>
      </c>
      <c r="P82" s="61" t="s">
        <v>137</v>
      </c>
      <c r="Q82" s="61" t="s">
        <v>449</v>
      </c>
      <c r="R82" s="61" t="s">
        <v>412</v>
      </c>
      <c r="S82" s="61">
        <v>12</v>
      </c>
      <c r="T82" s="61">
        <v>2083</v>
      </c>
      <c r="U82" s="61">
        <v>14.263</v>
      </c>
    </row>
    <row r="83" spans="1:21" x14ac:dyDescent="0.25">
      <c r="A83" s="61">
        <v>120164</v>
      </c>
      <c r="B83" s="35">
        <v>702019052844</v>
      </c>
      <c r="C83" s="61" t="s">
        <v>136</v>
      </c>
      <c r="D83" s="61">
        <v>120164</v>
      </c>
      <c r="E83" s="61" t="s">
        <v>113</v>
      </c>
      <c r="F83" s="61" t="s">
        <v>113</v>
      </c>
      <c r="G83" s="61" t="s">
        <v>451</v>
      </c>
      <c r="H83" s="61" t="s">
        <v>327</v>
      </c>
      <c r="I83" s="61">
        <v>2019</v>
      </c>
      <c r="J83" s="61">
        <v>5</v>
      </c>
      <c r="K83" s="61">
        <v>301</v>
      </c>
      <c r="L83" s="61" t="s">
        <v>21</v>
      </c>
      <c r="M83" s="61">
        <v>2049</v>
      </c>
      <c r="N83" s="61">
        <v>12.911</v>
      </c>
      <c r="O83" s="61">
        <v>12103</v>
      </c>
      <c r="P83" s="61" t="s">
        <v>137</v>
      </c>
      <c r="Q83" s="61" t="s">
        <v>452</v>
      </c>
      <c r="R83" s="61" t="s">
        <v>424</v>
      </c>
      <c r="S83" s="61">
        <v>12</v>
      </c>
      <c r="T83" s="61">
        <v>2049</v>
      </c>
      <c r="U83" s="61">
        <v>14.349</v>
      </c>
    </row>
    <row r="84" spans="1:21" x14ac:dyDescent="0.25">
      <c r="A84" s="61">
        <v>120164</v>
      </c>
      <c r="B84" s="35">
        <v>702019044577</v>
      </c>
      <c r="C84" s="61" t="s">
        <v>136</v>
      </c>
      <c r="D84" s="61">
        <v>120164</v>
      </c>
      <c r="E84" s="61" t="s">
        <v>113</v>
      </c>
      <c r="F84" s="61" t="s">
        <v>113</v>
      </c>
      <c r="G84" s="61" t="s">
        <v>453</v>
      </c>
      <c r="H84" s="61" t="s">
        <v>394</v>
      </c>
      <c r="I84" s="61">
        <v>2019</v>
      </c>
      <c r="J84" s="61">
        <v>4</v>
      </c>
      <c r="K84" s="61">
        <v>301</v>
      </c>
      <c r="L84" s="61" t="s">
        <v>21</v>
      </c>
      <c r="M84" s="61">
        <v>2206</v>
      </c>
      <c r="N84" s="61">
        <v>14.785</v>
      </c>
      <c r="O84" s="61">
        <v>12103</v>
      </c>
      <c r="P84" s="61" t="s">
        <v>137</v>
      </c>
      <c r="Q84" s="61" t="s">
        <v>454</v>
      </c>
      <c r="R84" s="61" t="s">
        <v>302</v>
      </c>
      <c r="S84" s="61">
        <v>12</v>
      </c>
      <c r="T84" s="61">
        <v>2234</v>
      </c>
      <c r="U84" s="61">
        <v>14.414</v>
      </c>
    </row>
    <row r="85" spans="1:21" x14ac:dyDescent="0.25">
      <c r="A85" s="61">
        <v>120164</v>
      </c>
      <c r="B85" s="35">
        <v>702019044575</v>
      </c>
      <c r="C85" s="61" t="s">
        <v>136</v>
      </c>
      <c r="D85" s="61">
        <v>120164</v>
      </c>
      <c r="E85" s="61" t="s">
        <v>113</v>
      </c>
      <c r="F85" s="61" t="s">
        <v>113</v>
      </c>
      <c r="G85" s="61" t="s">
        <v>455</v>
      </c>
      <c r="H85" s="61" t="s">
        <v>394</v>
      </c>
      <c r="I85" s="61">
        <v>2019</v>
      </c>
      <c r="J85" s="61">
        <v>4</v>
      </c>
      <c r="K85" s="61">
        <v>301</v>
      </c>
      <c r="L85" s="61" t="s">
        <v>21</v>
      </c>
      <c r="M85" s="61">
        <v>2206</v>
      </c>
      <c r="N85" s="61">
        <v>14.785</v>
      </c>
      <c r="O85" s="61">
        <v>12103</v>
      </c>
      <c r="P85" s="61" t="s">
        <v>137</v>
      </c>
      <c r="Q85" s="61" t="s">
        <v>454</v>
      </c>
      <c r="R85" s="61" t="s">
        <v>302</v>
      </c>
      <c r="S85" s="61">
        <v>12</v>
      </c>
      <c r="T85" s="61">
        <v>2206</v>
      </c>
      <c r="U85" s="61">
        <v>14.228999999999999</v>
      </c>
    </row>
    <row r="86" spans="1:21" x14ac:dyDescent="0.25">
      <c r="A86" s="61">
        <v>120164</v>
      </c>
      <c r="B86" s="35">
        <v>702019058547</v>
      </c>
      <c r="C86" s="61" t="s">
        <v>136</v>
      </c>
      <c r="D86" s="61">
        <v>120164</v>
      </c>
      <c r="E86" s="61" t="s">
        <v>113</v>
      </c>
      <c r="F86" s="61" t="s">
        <v>113</v>
      </c>
      <c r="G86" s="61" t="s">
        <v>456</v>
      </c>
      <c r="H86" s="61" t="s">
        <v>323</v>
      </c>
      <c r="I86" s="61">
        <v>2019</v>
      </c>
      <c r="J86" s="61">
        <v>5</v>
      </c>
      <c r="K86" s="61">
        <v>301</v>
      </c>
      <c r="L86" s="61" t="s">
        <v>21</v>
      </c>
      <c r="M86" s="61">
        <v>2014</v>
      </c>
      <c r="N86" s="61">
        <v>13.824</v>
      </c>
      <c r="O86" s="61">
        <v>12103</v>
      </c>
      <c r="P86" s="61" t="s">
        <v>137</v>
      </c>
      <c r="Q86" s="61" t="s">
        <v>457</v>
      </c>
      <c r="R86" s="61" t="s">
        <v>376</v>
      </c>
      <c r="S86" s="61">
        <v>12</v>
      </c>
      <c r="T86" s="61">
        <v>2014</v>
      </c>
      <c r="U86" s="61">
        <v>14.484</v>
      </c>
    </row>
    <row r="87" spans="1:21" x14ac:dyDescent="0.25">
      <c r="A87" s="61">
        <v>120164</v>
      </c>
      <c r="B87" s="35">
        <v>702019053676</v>
      </c>
      <c r="C87" s="61" t="s">
        <v>136</v>
      </c>
      <c r="D87" s="61">
        <v>120164</v>
      </c>
      <c r="E87" s="61" t="s">
        <v>113</v>
      </c>
      <c r="F87" s="61" t="s">
        <v>113</v>
      </c>
      <c r="G87" s="61" t="s">
        <v>458</v>
      </c>
      <c r="H87" s="61" t="s">
        <v>459</v>
      </c>
      <c r="I87" s="61">
        <v>2019</v>
      </c>
      <c r="J87" s="61">
        <v>5</v>
      </c>
      <c r="K87" s="61">
        <v>301</v>
      </c>
      <c r="L87" s="61" t="s">
        <v>21</v>
      </c>
      <c r="M87" s="61">
        <v>1974</v>
      </c>
      <c r="N87" s="61">
        <v>13.942</v>
      </c>
      <c r="O87" s="61">
        <v>12103</v>
      </c>
      <c r="P87" s="61" t="s">
        <v>137</v>
      </c>
      <c r="Q87" s="61" t="s">
        <v>460</v>
      </c>
      <c r="R87" s="61" t="s">
        <v>461</v>
      </c>
      <c r="S87" s="61">
        <v>12</v>
      </c>
      <c r="T87" s="61">
        <v>1974</v>
      </c>
      <c r="U87" s="61">
        <v>13.539</v>
      </c>
    </row>
    <row r="88" spans="1:21" x14ac:dyDescent="0.25">
      <c r="A88" s="61">
        <v>120164</v>
      </c>
      <c r="B88" s="35">
        <v>702019053679</v>
      </c>
      <c r="C88" s="61" t="s">
        <v>136</v>
      </c>
      <c r="D88" s="61">
        <v>120164</v>
      </c>
      <c r="E88" s="61" t="s">
        <v>113</v>
      </c>
      <c r="F88" s="61" t="s">
        <v>113</v>
      </c>
      <c r="G88" s="61" t="s">
        <v>462</v>
      </c>
      <c r="H88" s="61" t="s">
        <v>459</v>
      </c>
      <c r="I88" s="61">
        <v>2019</v>
      </c>
      <c r="J88" s="61">
        <v>5</v>
      </c>
      <c r="K88" s="61">
        <v>301</v>
      </c>
      <c r="L88" s="61" t="s">
        <v>21</v>
      </c>
      <c r="M88" s="61">
        <v>1974</v>
      </c>
      <c r="N88" s="61">
        <v>13.942</v>
      </c>
      <c r="O88" s="61">
        <v>12103</v>
      </c>
      <c r="P88" s="61" t="s">
        <v>137</v>
      </c>
      <c r="Q88" s="61" t="s">
        <v>460</v>
      </c>
      <c r="R88" s="61" t="s">
        <v>461</v>
      </c>
      <c r="S88" s="61">
        <v>12</v>
      </c>
      <c r="T88" s="61">
        <v>1961</v>
      </c>
      <c r="U88" s="61">
        <v>13.452</v>
      </c>
    </row>
    <row r="89" spans="1:21" x14ac:dyDescent="0.25">
      <c r="A89" s="61">
        <v>120164</v>
      </c>
      <c r="B89" s="35">
        <v>702019057941</v>
      </c>
      <c r="C89" s="61" t="s">
        <v>136</v>
      </c>
      <c r="D89" s="61">
        <v>120164</v>
      </c>
      <c r="E89" s="61" t="s">
        <v>113</v>
      </c>
      <c r="F89" s="61" t="s">
        <v>113</v>
      </c>
      <c r="G89" s="61" t="s">
        <v>463</v>
      </c>
      <c r="H89" s="61" t="s">
        <v>373</v>
      </c>
      <c r="I89" s="61">
        <v>2019</v>
      </c>
      <c r="J89" s="61">
        <v>5</v>
      </c>
      <c r="K89" s="61">
        <v>301</v>
      </c>
      <c r="L89" s="61" t="s">
        <v>21</v>
      </c>
      <c r="M89" s="61">
        <v>2014</v>
      </c>
      <c r="N89" s="61">
        <v>13.824</v>
      </c>
      <c r="O89" s="61">
        <v>12103</v>
      </c>
      <c r="P89" s="61" t="s">
        <v>137</v>
      </c>
      <c r="Q89" s="61" t="s">
        <v>464</v>
      </c>
      <c r="R89" s="61" t="s">
        <v>376</v>
      </c>
      <c r="S89" s="61">
        <v>12</v>
      </c>
      <c r="T89" s="61">
        <v>2014</v>
      </c>
      <c r="U89" s="61">
        <v>14.486000000000001</v>
      </c>
    </row>
    <row r="90" spans="1:21" x14ac:dyDescent="0.25">
      <c r="A90" s="61">
        <v>120164</v>
      </c>
      <c r="B90" s="35">
        <v>702019054653</v>
      </c>
      <c r="C90" s="61" t="s">
        <v>136</v>
      </c>
      <c r="D90" s="61">
        <v>120164</v>
      </c>
      <c r="E90" s="61" t="s">
        <v>113</v>
      </c>
      <c r="F90" s="61" t="s">
        <v>113</v>
      </c>
      <c r="G90" s="61" t="s">
        <v>465</v>
      </c>
      <c r="H90" s="61" t="s">
        <v>424</v>
      </c>
      <c r="I90" s="61">
        <v>2019</v>
      </c>
      <c r="J90" s="61">
        <v>5</v>
      </c>
      <c r="K90" s="61">
        <v>301</v>
      </c>
      <c r="L90" s="61" t="s">
        <v>21</v>
      </c>
      <c r="M90" s="61">
        <v>1290</v>
      </c>
      <c r="N90" s="61">
        <v>9.1110000000000007</v>
      </c>
      <c r="O90" s="61">
        <v>12103</v>
      </c>
      <c r="P90" s="61" t="s">
        <v>137</v>
      </c>
      <c r="Q90" s="61" t="s">
        <v>466</v>
      </c>
      <c r="R90" s="61" t="s">
        <v>226</v>
      </c>
      <c r="S90" s="61">
        <v>12</v>
      </c>
      <c r="T90" s="61">
        <v>1953</v>
      </c>
      <c r="U90" s="61">
        <v>13.698</v>
      </c>
    </row>
    <row r="91" spans="1:21" x14ac:dyDescent="0.25">
      <c r="A91" s="61">
        <v>120164</v>
      </c>
      <c r="B91" s="35">
        <v>702019067380</v>
      </c>
      <c r="C91" s="61" t="s">
        <v>136</v>
      </c>
      <c r="D91" s="61">
        <v>120164</v>
      </c>
      <c r="E91" s="61" t="s">
        <v>113</v>
      </c>
      <c r="F91" s="61" t="s">
        <v>113</v>
      </c>
      <c r="G91" s="61" t="s">
        <v>467</v>
      </c>
      <c r="H91" s="61" t="s">
        <v>468</v>
      </c>
      <c r="I91" s="61">
        <v>2019</v>
      </c>
      <c r="J91" s="61">
        <v>6</v>
      </c>
      <c r="K91" s="61">
        <v>301</v>
      </c>
      <c r="L91" s="61" t="s">
        <v>21</v>
      </c>
      <c r="M91" s="61">
        <v>1818</v>
      </c>
      <c r="N91" s="61">
        <v>13.544</v>
      </c>
      <c r="O91" s="61">
        <v>12103</v>
      </c>
      <c r="P91" s="61" t="s">
        <v>137</v>
      </c>
      <c r="Q91" s="61" t="s">
        <v>469</v>
      </c>
      <c r="R91" s="61" t="s">
        <v>222</v>
      </c>
      <c r="S91" s="61">
        <v>12</v>
      </c>
      <c r="T91" s="61">
        <v>1878</v>
      </c>
      <c r="U91" s="61">
        <v>14.632999999999999</v>
      </c>
    </row>
    <row r="92" spans="1:21" x14ac:dyDescent="0.25">
      <c r="A92" s="61">
        <v>120164</v>
      </c>
      <c r="B92" s="35">
        <v>702019067382</v>
      </c>
      <c r="C92" s="61" t="s">
        <v>136</v>
      </c>
      <c r="D92" s="61">
        <v>120164</v>
      </c>
      <c r="E92" s="61" t="s">
        <v>113</v>
      </c>
      <c r="F92" s="61" t="s">
        <v>113</v>
      </c>
      <c r="G92" s="61" t="s">
        <v>470</v>
      </c>
      <c r="H92" s="61" t="s">
        <v>468</v>
      </c>
      <c r="I92" s="61">
        <v>2019</v>
      </c>
      <c r="J92" s="61">
        <v>6</v>
      </c>
      <c r="K92" s="61">
        <v>301</v>
      </c>
      <c r="L92" s="61" t="s">
        <v>21</v>
      </c>
      <c r="M92" s="61">
        <v>1818</v>
      </c>
      <c r="N92" s="61">
        <v>13.544</v>
      </c>
      <c r="O92" s="61">
        <v>12103</v>
      </c>
      <c r="P92" s="61" t="s">
        <v>137</v>
      </c>
      <c r="Q92" s="61" t="s">
        <v>469</v>
      </c>
      <c r="R92" s="61" t="s">
        <v>222</v>
      </c>
      <c r="S92" s="61">
        <v>12</v>
      </c>
      <c r="T92" s="61">
        <v>1878</v>
      </c>
      <c r="U92" s="61">
        <v>14.632999999999999</v>
      </c>
    </row>
    <row r="93" spans="1:21" x14ac:dyDescent="0.25">
      <c r="A93" s="61">
        <v>120164</v>
      </c>
      <c r="B93" s="35">
        <v>702019068854</v>
      </c>
      <c r="C93" s="61" t="s">
        <v>136</v>
      </c>
      <c r="D93" s="61">
        <v>120164</v>
      </c>
      <c r="E93" s="61" t="s">
        <v>113</v>
      </c>
      <c r="F93" s="61" t="s">
        <v>113</v>
      </c>
      <c r="G93" s="61" t="s">
        <v>471</v>
      </c>
      <c r="H93" s="61" t="s">
        <v>240</v>
      </c>
      <c r="I93" s="61">
        <v>2019</v>
      </c>
      <c r="J93" s="61">
        <v>6</v>
      </c>
      <c r="K93" s="61">
        <v>301</v>
      </c>
      <c r="L93" s="61" t="s">
        <v>21</v>
      </c>
      <c r="M93" s="61">
        <v>1852</v>
      </c>
      <c r="N93" s="61">
        <v>13.099</v>
      </c>
      <c r="O93" s="61">
        <v>12103</v>
      </c>
      <c r="P93" s="61" t="s">
        <v>137</v>
      </c>
      <c r="Q93" s="61" t="s">
        <v>472</v>
      </c>
      <c r="R93" s="61" t="s">
        <v>211</v>
      </c>
      <c r="S93" s="61">
        <v>12</v>
      </c>
      <c r="T93" s="61">
        <v>1852</v>
      </c>
      <c r="U93" s="61">
        <v>14.414999999999999</v>
      </c>
    </row>
    <row r="94" spans="1:21" x14ac:dyDescent="0.25">
      <c r="A94" s="61">
        <v>120164</v>
      </c>
      <c r="B94" s="35">
        <v>702019068859</v>
      </c>
      <c r="C94" s="61" t="s">
        <v>136</v>
      </c>
      <c r="D94" s="61">
        <v>120164</v>
      </c>
      <c r="E94" s="61" t="s">
        <v>113</v>
      </c>
      <c r="F94" s="61" t="s">
        <v>113</v>
      </c>
      <c r="G94" s="61" t="s">
        <v>473</v>
      </c>
      <c r="H94" s="61" t="s">
        <v>240</v>
      </c>
      <c r="I94" s="61">
        <v>2019</v>
      </c>
      <c r="J94" s="61">
        <v>6</v>
      </c>
      <c r="K94" s="61">
        <v>301</v>
      </c>
      <c r="L94" s="61" t="s">
        <v>21</v>
      </c>
      <c r="M94" s="61">
        <v>1852</v>
      </c>
      <c r="N94" s="61">
        <v>13.099</v>
      </c>
      <c r="O94" s="61">
        <v>12103</v>
      </c>
      <c r="P94" s="61" t="s">
        <v>137</v>
      </c>
      <c r="Q94" s="61" t="s">
        <v>472</v>
      </c>
      <c r="R94" s="61" t="s">
        <v>211</v>
      </c>
      <c r="S94" s="61">
        <v>12</v>
      </c>
      <c r="T94" s="61">
        <v>1852</v>
      </c>
      <c r="U94" s="61">
        <v>14.414999999999999</v>
      </c>
    </row>
    <row r="95" spans="1:21" x14ac:dyDescent="0.25">
      <c r="A95" s="61">
        <v>120164</v>
      </c>
      <c r="B95" s="35">
        <v>702019079471</v>
      </c>
      <c r="C95" s="61" t="s">
        <v>136</v>
      </c>
      <c r="D95" s="61">
        <v>120164</v>
      </c>
      <c r="E95" s="61" t="s">
        <v>113</v>
      </c>
      <c r="F95" s="61" t="s">
        <v>113</v>
      </c>
      <c r="G95" s="61" t="s">
        <v>474</v>
      </c>
      <c r="H95" s="61" t="s">
        <v>255</v>
      </c>
      <c r="I95" s="61">
        <v>2019</v>
      </c>
      <c r="J95" s="61">
        <v>8</v>
      </c>
      <c r="K95" s="61">
        <v>301</v>
      </c>
      <c r="L95" s="61" t="s">
        <v>21</v>
      </c>
      <c r="M95" s="61">
        <v>2009</v>
      </c>
      <c r="N95" s="61">
        <v>14.704000000000001</v>
      </c>
      <c r="O95" s="61">
        <v>12103</v>
      </c>
      <c r="P95" s="61" t="s">
        <v>137</v>
      </c>
      <c r="Q95" s="61" t="s">
        <v>475</v>
      </c>
      <c r="R95" s="61" t="s">
        <v>260</v>
      </c>
      <c r="S95" s="61">
        <v>12</v>
      </c>
      <c r="T95" s="61">
        <v>1590</v>
      </c>
      <c r="U95" s="61">
        <v>11.943</v>
      </c>
    </row>
    <row r="96" spans="1:21" x14ac:dyDescent="0.25">
      <c r="A96" s="61">
        <v>120164</v>
      </c>
      <c r="B96" s="35">
        <v>702019079469</v>
      </c>
      <c r="C96" s="61" t="s">
        <v>136</v>
      </c>
      <c r="D96" s="61">
        <v>120164</v>
      </c>
      <c r="E96" s="61" t="s">
        <v>113</v>
      </c>
      <c r="F96" s="61" t="s">
        <v>113</v>
      </c>
      <c r="G96" s="61" t="s">
        <v>476</v>
      </c>
      <c r="H96" s="61" t="s">
        <v>255</v>
      </c>
      <c r="I96" s="61">
        <v>2019</v>
      </c>
      <c r="J96" s="61">
        <v>8</v>
      </c>
      <c r="K96" s="61">
        <v>301</v>
      </c>
      <c r="L96" s="61" t="s">
        <v>21</v>
      </c>
      <c r="M96" s="61">
        <v>2009</v>
      </c>
      <c r="N96" s="61">
        <v>14.704000000000001</v>
      </c>
      <c r="O96" s="61">
        <v>12103</v>
      </c>
      <c r="P96" s="61" t="s">
        <v>137</v>
      </c>
      <c r="Q96" s="61" t="s">
        <v>475</v>
      </c>
      <c r="R96" s="61" t="s">
        <v>260</v>
      </c>
      <c r="S96" s="61">
        <v>12</v>
      </c>
      <c r="T96" s="61">
        <v>1580</v>
      </c>
      <c r="U96" s="61">
        <v>11.866</v>
      </c>
    </row>
    <row r="97" spans="1:21" x14ac:dyDescent="0.25">
      <c r="A97" s="61">
        <v>120164</v>
      </c>
      <c r="B97" s="35">
        <v>702019080116</v>
      </c>
      <c r="C97" s="61" t="s">
        <v>136</v>
      </c>
      <c r="D97" s="61">
        <v>120164</v>
      </c>
      <c r="E97" s="61" t="s">
        <v>113</v>
      </c>
      <c r="F97" s="61" t="s">
        <v>113</v>
      </c>
      <c r="G97" s="61" t="s">
        <v>477</v>
      </c>
      <c r="H97" s="61" t="s">
        <v>256</v>
      </c>
      <c r="I97" s="61">
        <v>2019</v>
      </c>
      <c r="J97" s="61">
        <v>8</v>
      </c>
      <c r="K97" s="61">
        <v>301</v>
      </c>
      <c r="L97" s="61" t="s">
        <v>21</v>
      </c>
      <c r="M97" s="61">
        <v>2134</v>
      </c>
      <c r="N97" s="61">
        <v>13.946</v>
      </c>
      <c r="O97" s="61">
        <v>12103</v>
      </c>
      <c r="P97" s="61" t="s">
        <v>137</v>
      </c>
      <c r="Q97" s="61" t="s">
        <v>478</v>
      </c>
      <c r="R97" s="61" t="s">
        <v>218</v>
      </c>
      <c r="S97" s="61">
        <v>12</v>
      </c>
      <c r="T97" s="61">
        <v>2043</v>
      </c>
      <c r="U97" s="61">
        <v>14.223000000000001</v>
      </c>
    </row>
    <row r="98" spans="1:21" x14ac:dyDescent="0.25">
      <c r="A98" s="61">
        <v>120164</v>
      </c>
      <c r="B98" s="35">
        <v>702019076415</v>
      </c>
      <c r="C98" s="61" t="s">
        <v>136</v>
      </c>
      <c r="D98" s="61">
        <v>120164</v>
      </c>
      <c r="E98" s="61" t="s">
        <v>113</v>
      </c>
      <c r="F98" s="61" t="s">
        <v>113</v>
      </c>
      <c r="G98" s="61" t="s">
        <v>479</v>
      </c>
      <c r="H98" s="61" t="s">
        <v>225</v>
      </c>
      <c r="I98" s="61">
        <v>2019</v>
      </c>
      <c r="J98" s="61">
        <v>7</v>
      </c>
      <c r="K98" s="61">
        <v>301</v>
      </c>
      <c r="L98" s="61" t="s">
        <v>21</v>
      </c>
      <c r="M98" s="61">
        <v>1800</v>
      </c>
      <c r="N98" s="61">
        <v>13.587999999999999</v>
      </c>
      <c r="O98" s="61">
        <v>12030</v>
      </c>
      <c r="P98" s="61" t="s">
        <v>241</v>
      </c>
      <c r="Q98" s="61" t="s">
        <v>410</v>
      </c>
      <c r="R98" s="61" t="s">
        <v>250</v>
      </c>
      <c r="S98" s="61">
        <v>12</v>
      </c>
      <c r="T98" s="61">
        <v>1980</v>
      </c>
      <c r="U98" s="61">
        <v>14.234999999999999</v>
      </c>
    </row>
    <row r="99" spans="1:21" x14ac:dyDescent="0.25">
      <c r="A99" s="61">
        <v>120164</v>
      </c>
      <c r="B99" s="35">
        <v>702019076416</v>
      </c>
      <c r="C99" s="61" t="s">
        <v>136</v>
      </c>
      <c r="D99" s="61">
        <v>120164</v>
      </c>
      <c r="E99" s="61" t="s">
        <v>113</v>
      </c>
      <c r="F99" s="61" t="s">
        <v>113</v>
      </c>
      <c r="G99" s="61" t="s">
        <v>480</v>
      </c>
      <c r="H99" s="61" t="s">
        <v>225</v>
      </c>
      <c r="I99" s="61">
        <v>2019</v>
      </c>
      <c r="J99" s="61">
        <v>7</v>
      </c>
      <c r="K99" s="61">
        <v>301</v>
      </c>
      <c r="L99" s="61" t="s">
        <v>21</v>
      </c>
      <c r="M99" s="61">
        <v>1800</v>
      </c>
      <c r="N99" s="61">
        <v>13.587999999999999</v>
      </c>
      <c r="O99" s="61">
        <v>12030</v>
      </c>
      <c r="P99" s="61" t="s">
        <v>241</v>
      </c>
      <c r="Q99" s="61" t="s">
        <v>410</v>
      </c>
      <c r="R99" s="61" t="s">
        <v>250</v>
      </c>
      <c r="S99" s="61">
        <v>12</v>
      </c>
      <c r="T99" s="61">
        <v>1980</v>
      </c>
      <c r="U99" s="61">
        <v>14.234999999999999</v>
      </c>
    </row>
    <row r="100" spans="1:21" x14ac:dyDescent="0.25">
      <c r="A100" s="61">
        <v>120164</v>
      </c>
      <c r="B100" s="35">
        <v>702019076414</v>
      </c>
      <c r="C100" s="61" t="s">
        <v>136</v>
      </c>
      <c r="D100" s="61">
        <v>120164</v>
      </c>
      <c r="E100" s="61" t="s">
        <v>113</v>
      </c>
      <c r="F100" s="61" t="s">
        <v>113</v>
      </c>
      <c r="G100" s="61" t="s">
        <v>481</v>
      </c>
      <c r="H100" s="61" t="s">
        <v>225</v>
      </c>
      <c r="I100" s="61">
        <v>2019</v>
      </c>
      <c r="J100" s="61">
        <v>7</v>
      </c>
      <c r="K100" s="61">
        <v>301</v>
      </c>
      <c r="L100" s="61" t="s">
        <v>21</v>
      </c>
      <c r="M100" s="61">
        <v>1800</v>
      </c>
      <c r="N100" s="61">
        <v>13.587999999999999</v>
      </c>
      <c r="O100" s="61">
        <v>12030</v>
      </c>
      <c r="P100" s="61" t="s">
        <v>241</v>
      </c>
      <c r="Q100" s="61" t="s">
        <v>410</v>
      </c>
      <c r="R100" s="61" t="s">
        <v>250</v>
      </c>
      <c r="S100" s="61">
        <v>12</v>
      </c>
      <c r="T100" s="61">
        <v>1980</v>
      </c>
      <c r="U100" s="61">
        <v>14.234999999999999</v>
      </c>
    </row>
    <row r="101" spans="1:21" x14ac:dyDescent="0.25">
      <c r="A101" s="61">
        <v>120164</v>
      </c>
      <c r="B101" s="35">
        <v>702019074049</v>
      </c>
      <c r="C101" s="61" t="s">
        <v>136</v>
      </c>
      <c r="D101" s="61">
        <v>120164</v>
      </c>
      <c r="E101" s="61" t="s">
        <v>113</v>
      </c>
      <c r="F101" s="61" t="s">
        <v>113</v>
      </c>
      <c r="G101" s="61" t="s">
        <v>482</v>
      </c>
      <c r="H101" s="61" t="s">
        <v>258</v>
      </c>
      <c r="I101" s="61">
        <v>2019</v>
      </c>
      <c r="J101" s="61">
        <v>7</v>
      </c>
      <c r="K101" s="61">
        <v>301</v>
      </c>
      <c r="L101" s="61" t="s">
        <v>21</v>
      </c>
      <c r="M101" s="61">
        <v>1030</v>
      </c>
      <c r="N101" s="61">
        <v>7.9080000000000004</v>
      </c>
      <c r="O101" s="61">
        <v>12030</v>
      </c>
      <c r="P101" s="61" t="s">
        <v>241</v>
      </c>
      <c r="Q101" s="61" t="s">
        <v>361</v>
      </c>
      <c r="R101" s="61" t="s">
        <v>245</v>
      </c>
      <c r="S101" s="61">
        <v>12</v>
      </c>
      <c r="T101" s="61">
        <v>1353</v>
      </c>
      <c r="U101" s="61">
        <v>9.0079999999999991</v>
      </c>
    </row>
    <row r="102" spans="1:21" x14ac:dyDescent="0.25">
      <c r="A102" s="61">
        <v>120164</v>
      </c>
      <c r="B102" s="35">
        <v>702019063275</v>
      </c>
      <c r="C102" s="61" t="s">
        <v>136</v>
      </c>
      <c r="D102" s="61">
        <v>120164</v>
      </c>
      <c r="E102" s="61" t="s">
        <v>113</v>
      </c>
      <c r="F102" s="61" t="s">
        <v>113</v>
      </c>
      <c r="G102" s="61" t="s">
        <v>483</v>
      </c>
      <c r="H102" s="61" t="s">
        <v>209</v>
      </c>
      <c r="I102" s="61">
        <v>2019</v>
      </c>
      <c r="J102" s="61">
        <v>6</v>
      </c>
      <c r="K102" s="61">
        <v>301</v>
      </c>
      <c r="L102" s="61" t="s">
        <v>21</v>
      </c>
      <c r="M102" s="61">
        <v>1402</v>
      </c>
      <c r="N102" s="61">
        <v>10.303000000000001</v>
      </c>
      <c r="O102" s="61">
        <v>12030</v>
      </c>
      <c r="P102" s="61" t="s">
        <v>241</v>
      </c>
      <c r="Q102" s="61" t="s">
        <v>484</v>
      </c>
      <c r="R102" s="61" t="s">
        <v>235</v>
      </c>
      <c r="S102" s="61">
        <v>12</v>
      </c>
      <c r="T102" s="61">
        <v>1824</v>
      </c>
      <c r="U102" s="61">
        <v>12.367000000000001</v>
      </c>
    </row>
    <row r="103" spans="1:21" x14ac:dyDescent="0.25">
      <c r="A103" s="61">
        <v>120164</v>
      </c>
      <c r="B103" s="35">
        <v>702019076417</v>
      </c>
      <c r="C103" s="61" t="s">
        <v>136</v>
      </c>
      <c r="D103" s="61">
        <v>120164</v>
      </c>
      <c r="E103" s="61" t="s">
        <v>113</v>
      </c>
      <c r="F103" s="61" t="s">
        <v>113</v>
      </c>
      <c r="G103" s="61" t="s">
        <v>485</v>
      </c>
      <c r="H103" s="61" t="s">
        <v>225</v>
      </c>
      <c r="I103" s="61">
        <v>2019</v>
      </c>
      <c r="J103" s="61">
        <v>7</v>
      </c>
      <c r="K103" s="61">
        <v>301</v>
      </c>
      <c r="L103" s="61" t="s">
        <v>21</v>
      </c>
      <c r="M103" s="61">
        <v>1800</v>
      </c>
      <c r="N103" s="61">
        <v>13.587999999999999</v>
      </c>
      <c r="O103" s="61">
        <v>12030</v>
      </c>
      <c r="P103" s="61" t="s">
        <v>241</v>
      </c>
      <c r="Q103" s="61" t="s">
        <v>410</v>
      </c>
      <c r="R103" s="61" t="s">
        <v>250</v>
      </c>
      <c r="S103" s="61">
        <v>12</v>
      </c>
      <c r="T103" s="61">
        <v>1980</v>
      </c>
      <c r="U103" s="61">
        <v>14.234</v>
      </c>
    </row>
    <row r="104" spans="1:21" x14ac:dyDescent="0.25">
      <c r="A104" s="61">
        <v>120164</v>
      </c>
      <c r="B104" s="35">
        <v>702019039063</v>
      </c>
      <c r="C104" s="61" t="s">
        <v>136</v>
      </c>
      <c r="D104" s="61">
        <v>120164</v>
      </c>
      <c r="E104" s="61" t="s">
        <v>113</v>
      </c>
      <c r="F104" s="61" t="s">
        <v>113</v>
      </c>
      <c r="G104" s="61" t="s">
        <v>486</v>
      </c>
      <c r="H104" s="61" t="s">
        <v>429</v>
      </c>
      <c r="I104" s="61">
        <v>2019</v>
      </c>
      <c r="J104" s="61">
        <v>4</v>
      </c>
      <c r="K104" s="61">
        <v>301</v>
      </c>
      <c r="L104" s="61" t="s">
        <v>21</v>
      </c>
      <c r="M104" s="61">
        <v>2085</v>
      </c>
      <c r="N104" s="61">
        <v>14.191000000000001</v>
      </c>
      <c r="O104" s="61">
        <v>12103</v>
      </c>
      <c r="P104" s="61" t="s">
        <v>137</v>
      </c>
      <c r="Q104" s="61" t="s">
        <v>430</v>
      </c>
      <c r="R104" s="61" t="s">
        <v>431</v>
      </c>
      <c r="S104" s="61">
        <v>12</v>
      </c>
      <c r="T104" s="61">
        <v>2085</v>
      </c>
      <c r="U104" s="61">
        <v>14.265000000000001</v>
      </c>
    </row>
    <row r="105" spans="1:21" x14ac:dyDescent="0.25">
      <c r="A105" s="61">
        <v>120164</v>
      </c>
      <c r="B105" s="35">
        <v>702019041915</v>
      </c>
      <c r="C105" s="61" t="s">
        <v>136</v>
      </c>
      <c r="D105" s="61">
        <v>120164</v>
      </c>
      <c r="E105" s="61" t="s">
        <v>113</v>
      </c>
      <c r="F105" s="61" t="s">
        <v>113</v>
      </c>
      <c r="G105" s="61" t="s">
        <v>487</v>
      </c>
      <c r="H105" s="61" t="s">
        <v>287</v>
      </c>
      <c r="I105" s="61">
        <v>2019</v>
      </c>
      <c r="J105" s="61">
        <v>4</v>
      </c>
      <c r="K105" s="61">
        <v>301</v>
      </c>
      <c r="L105" s="61" t="s">
        <v>21</v>
      </c>
      <c r="M105" s="61">
        <v>1850</v>
      </c>
      <c r="N105" s="61">
        <v>12.590999999999999</v>
      </c>
      <c r="O105" s="61">
        <v>12103</v>
      </c>
      <c r="P105" s="61" t="s">
        <v>137</v>
      </c>
      <c r="Q105" s="61" t="s">
        <v>488</v>
      </c>
      <c r="R105" s="61" t="s">
        <v>289</v>
      </c>
      <c r="S105" s="61">
        <v>12</v>
      </c>
      <c r="T105" s="61">
        <v>1850</v>
      </c>
      <c r="U105" s="61">
        <v>12.384</v>
      </c>
    </row>
    <row r="106" spans="1:21" x14ac:dyDescent="0.25">
      <c r="A106" s="61">
        <v>120164</v>
      </c>
      <c r="B106" s="35">
        <v>702019048294</v>
      </c>
      <c r="C106" s="61" t="s">
        <v>136</v>
      </c>
      <c r="D106" s="61">
        <v>120164</v>
      </c>
      <c r="E106" s="61" t="s">
        <v>113</v>
      </c>
      <c r="F106" s="61" t="s">
        <v>113</v>
      </c>
      <c r="G106" s="61" t="s">
        <v>489</v>
      </c>
      <c r="H106" s="61" t="s">
        <v>314</v>
      </c>
      <c r="I106" s="61">
        <v>2019</v>
      </c>
      <c r="J106" s="61">
        <v>4</v>
      </c>
      <c r="K106" s="61">
        <v>301</v>
      </c>
      <c r="L106" s="61" t="s">
        <v>21</v>
      </c>
      <c r="M106" s="61">
        <v>2190</v>
      </c>
      <c r="N106" s="61">
        <v>14.082000000000001</v>
      </c>
      <c r="O106" s="61">
        <v>12103</v>
      </c>
      <c r="P106" s="61" t="s">
        <v>137</v>
      </c>
      <c r="Q106" s="61" t="s">
        <v>440</v>
      </c>
      <c r="R106" s="61" t="s">
        <v>441</v>
      </c>
      <c r="S106" s="61">
        <v>12</v>
      </c>
      <c r="T106" s="61">
        <v>2190</v>
      </c>
      <c r="U106" s="61">
        <v>14.558999999999999</v>
      </c>
    </row>
    <row r="107" spans="1:21" x14ac:dyDescent="0.25">
      <c r="A107" s="61">
        <v>120164</v>
      </c>
      <c r="B107" s="35">
        <v>702019055806</v>
      </c>
      <c r="C107" s="61" t="s">
        <v>136</v>
      </c>
      <c r="D107" s="61">
        <v>120164</v>
      </c>
      <c r="E107" s="61" t="s">
        <v>113</v>
      </c>
      <c r="F107" s="61" t="s">
        <v>113</v>
      </c>
      <c r="G107" s="61" t="s">
        <v>490</v>
      </c>
      <c r="H107" s="61" t="s">
        <v>233</v>
      </c>
      <c r="I107" s="61">
        <v>2019</v>
      </c>
      <c r="J107" s="61">
        <v>5</v>
      </c>
      <c r="K107" s="61">
        <v>301</v>
      </c>
      <c r="L107" s="61" t="s">
        <v>21</v>
      </c>
      <c r="M107" s="61">
        <v>1965</v>
      </c>
      <c r="N107" s="61">
        <v>13.718</v>
      </c>
      <c r="O107" s="61">
        <v>12103</v>
      </c>
      <c r="P107" s="61" t="s">
        <v>137</v>
      </c>
      <c r="Q107" s="61" t="s">
        <v>443</v>
      </c>
      <c r="R107" s="61" t="s">
        <v>444</v>
      </c>
      <c r="S107" s="61">
        <v>12</v>
      </c>
      <c r="T107" s="61">
        <v>1965</v>
      </c>
      <c r="U107" s="61">
        <v>13.673999999999999</v>
      </c>
    </row>
    <row r="108" spans="1:21" x14ac:dyDescent="0.25">
      <c r="A108" s="61">
        <v>120164</v>
      </c>
      <c r="B108" s="35">
        <v>702019040155</v>
      </c>
      <c r="C108" s="61" t="s">
        <v>136</v>
      </c>
      <c r="D108" s="61">
        <v>120164</v>
      </c>
      <c r="E108" s="61" t="s">
        <v>113</v>
      </c>
      <c r="F108" s="61" t="s">
        <v>113</v>
      </c>
      <c r="G108" s="61" t="s">
        <v>491</v>
      </c>
      <c r="H108" s="61" t="s">
        <v>431</v>
      </c>
      <c r="I108" s="61">
        <v>2019</v>
      </c>
      <c r="J108" s="61">
        <v>4</v>
      </c>
      <c r="K108" s="61">
        <v>301</v>
      </c>
      <c r="L108" s="61" t="s">
        <v>21</v>
      </c>
      <c r="M108" s="61">
        <v>2080</v>
      </c>
      <c r="N108" s="61">
        <v>14.156000000000001</v>
      </c>
      <c r="O108" s="61">
        <v>12103</v>
      </c>
      <c r="P108" s="61" t="s">
        <v>137</v>
      </c>
      <c r="Q108" s="61" t="s">
        <v>492</v>
      </c>
      <c r="R108" s="61" t="s">
        <v>493</v>
      </c>
      <c r="S108" s="61">
        <v>12</v>
      </c>
      <c r="T108" s="61">
        <v>2080</v>
      </c>
      <c r="U108" s="61">
        <v>14.134</v>
      </c>
    </row>
    <row r="109" spans="1:21" x14ac:dyDescent="0.25">
      <c r="A109" s="61">
        <v>120164</v>
      </c>
      <c r="B109" s="35">
        <v>702019056714</v>
      </c>
      <c r="C109" s="61" t="s">
        <v>136</v>
      </c>
      <c r="D109" s="61">
        <v>120164</v>
      </c>
      <c r="E109" s="61" t="s">
        <v>113</v>
      </c>
      <c r="F109" s="61" t="s">
        <v>113</v>
      </c>
      <c r="G109" s="61" t="s">
        <v>494</v>
      </c>
      <c r="H109" s="61" t="s">
        <v>227</v>
      </c>
      <c r="I109" s="61">
        <v>2019</v>
      </c>
      <c r="J109" s="61">
        <v>5</v>
      </c>
      <c r="K109" s="61">
        <v>301</v>
      </c>
      <c r="L109" s="61" t="s">
        <v>21</v>
      </c>
      <c r="M109" s="61">
        <v>2013</v>
      </c>
      <c r="N109" s="61">
        <v>14.053000000000001</v>
      </c>
      <c r="O109" s="61">
        <v>12103</v>
      </c>
      <c r="P109" s="61" t="s">
        <v>137</v>
      </c>
      <c r="Q109" s="61" t="s">
        <v>446</v>
      </c>
      <c r="R109" s="61" t="s">
        <v>447</v>
      </c>
      <c r="S109" s="61">
        <v>12</v>
      </c>
      <c r="T109" s="61">
        <v>2013</v>
      </c>
      <c r="U109" s="61">
        <v>13.819000000000001</v>
      </c>
    </row>
    <row r="110" spans="1:21" x14ac:dyDescent="0.25">
      <c r="A110" s="61">
        <v>120164</v>
      </c>
      <c r="B110" s="35">
        <v>702019041188</v>
      </c>
      <c r="C110" s="61" t="s">
        <v>136</v>
      </c>
      <c r="D110" s="61">
        <v>120164</v>
      </c>
      <c r="E110" s="61" t="s">
        <v>113</v>
      </c>
      <c r="F110" s="61" t="s">
        <v>113</v>
      </c>
      <c r="G110" s="61" t="s">
        <v>495</v>
      </c>
      <c r="H110" s="61" t="s">
        <v>344</v>
      </c>
      <c r="I110" s="61">
        <v>2019</v>
      </c>
      <c r="J110" s="61">
        <v>4</v>
      </c>
      <c r="K110" s="61">
        <v>301</v>
      </c>
      <c r="L110" s="61" t="s">
        <v>21</v>
      </c>
      <c r="M110" s="61">
        <v>2083</v>
      </c>
      <c r="N110" s="61">
        <v>14.177</v>
      </c>
      <c r="O110" s="61">
        <v>12103</v>
      </c>
      <c r="P110" s="61" t="s">
        <v>137</v>
      </c>
      <c r="Q110" s="61" t="s">
        <v>449</v>
      </c>
      <c r="R110" s="61" t="s">
        <v>412</v>
      </c>
      <c r="S110" s="61">
        <v>12</v>
      </c>
      <c r="T110" s="61">
        <v>2083</v>
      </c>
      <c r="U110" s="61">
        <v>14.260999999999999</v>
      </c>
    </row>
    <row r="111" spans="1:21" x14ac:dyDescent="0.25">
      <c r="A111" s="61">
        <v>120164</v>
      </c>
      <c r="B111" s="35">
        <v>702019043838</v>
      </c>
      <c r="C111" s="61" t="s">
        <v>136</v>
      </c>
      <c r="D111" s="61">
        <v>120164</v>
      </c>
      <c r="E111" s="61" t="s">
        <v>113</v>
      </c>
      <c r="F111" s="61" t="s">
        <v>113</v>
      </c>
      <c r="G111" s="61" t="s">
        <v>496</v>
      </c>
      <c r="H111" s="61" t="s">
        <v>297</v>
      </c>
      <c r="I111" s="61">
        <v>2019</v>
      </c>
      <c r="J111" s="61">
        <v>4</v>
      </c>
      <c r="K111" s="61">
        <v>301</v>
      </c>
      <c r="L111" s="61" t="s">
        <v>21</v>
      </c>
      <c r="M111" s="61">
        <v>2206</v>
      </c>
      <c r="N111" s="61">
        <v>14.785</v>
      </c>
      <c r="O111" s="61">
        <v>12103</v>
      </c>
      <c r="P111" s="61" t="s">
        <v>137</v>
      </c>
      <c r="Q111" s="61" t="s">
        <v>497</v>
      </c>
      <c r="R111" s="61" t="s">
        <v>299</v>
      </c>
      <c r="S111" s="61">
        <v>12</v>
      </c>
      <c r="T111" s="61">
        <v>2206</v>
      </c>
      <c r="U111" s="61">
        <v>14.272</v>
      </c>
    </row>
    <row r="112" spans="1:21" x14ac:dyDescent="0.25">
      <c r="A112" s="61">
        <v>120164</v>
      </c>
      <c r="B112" s="35">
        <v>702019048651</v>
      </c>
      <c r="C112" s="61" t="s">
        <v>136</v>
      </c>
      <c r="D112" s="61">
        <v>120164</v>
      </c>
      <c r="E112" s="61" t="s">
        <v>113</v>
      </c>
      <c r="F112" s="61" t="s">
        <v>113</v>
      </c>
      <c r="G112" s="61" t="s">
        <v>498</v>
      </c>
      <c r="H112" s="61" t="s">
        <v>314</v>
      </c>
      <c r="I112" s="61">
        <v>2019</v>
      </c>
      <c r="J112" s="61">
        <v>4</v>
      </c>
      <c r="K112" s="61">
        <v>301</v>
      </c>
      <c r="L112" s="61" t="s">
        <v>21</v>
      </c>
      <c r="M112" s="61">
        <v>2194</v>
      </c>
      <c r="N112" s="61">
        <v>14.106999999999999</v>
      </c>
      <c r="O112" s="61">
        <v>12103</v>
      </c>
      <c r="P112" s="61" t="s">
        <v>137</v>
      </c>
      <c r="Q112" s="61" t="s">
        <v>499</v>
      </c>
      <c r="R112" s="61" t="s">
        <v>367</v>
      </c>
      <c r="S112" s="61">
        <v>12</v>
      </c>
      <c r="T112" s="61">
        <v>2310</v>
      </c>
      <c r="U112" s="61">
        <v>14.775</v>
      </c>
    </row>
    <row r="113" spans="1:21" x14ac:dyDescent="0.25">
      <c r="A113" s="61">
        <v>120164</v>
      </c>
      <c r="B113" s="35">
        <v>702019051944</v>
      </c>
      <c r="C113" s="61" t="s">
        <v>136</v>
      </c>
      <c r="D113" s="61">
        <v>120164</v>
      </c>
      <c r="E113" s="61" t="s">
        <v>113</v>
      </c>
      <c r="F113" s="61" t="s">
        <v>113</v>
      </c>
      <c r="G113" s="61" t="s">
        <v>500</v>
      </c>
      <c r="H113" s="61" t="s">
        <v>367</v>
      </c>
      <c r="I113" s="61">
        <v>2019</v>
      </c>
      <c r="J113" s="61">
        <v>5</v>
      </c>
      <c r="K113" s="61">
        <v>301</v>
      </c>
      <c r="L113" s="61" t="s">
        <v>21</v>
      </c>
      <c r="M113" s="61">
        <v>1730</v>
      </c>
      <c r="N113" s="61">
        <v>11.124000000000001</v>
      </c>
      <c r="O113" s="61">
        <v>12103</v>
      </c>
      <c r="P113" s="61" t="s">
        <v>137</v>
      </c>
      <c r="Q113" s="61" t="s">
        <v>501</v>
      </c>
      <c r="R113" s="61" t="s">
        <v>331</v>
      </c>
      <c r="S113" s="61">
        <v>12</v>
      </c>
      <c r="T113" s="61">
        <v>2079</v>
      </c>
      <c r="U113" s="61">
        <v>13.759</v>
      </c>
    </row>
    <row r="114" spans="1:21" x14ac:dyDescent="0.25">
      <c r="A114" s="61">
        <v>120164</v>
      </c>
      <c r="B114" s="35">
        <v>702019058545</v>
      </c>
      <c r="C114" s="61" t="s">
        <v>136</v>
      </c>
      <c r="D114" s="61">
        <v>120164</v>
      </c>
      <c r="E114" s="61" t="s">
        <v>113</v>
      </c>
      <c r="F114" s="61" t="s">
        <v>113</v>
      </c>
      <c r="G114" s="61" t="s">
        <v>502</v>
      </c>
      <c r="H114" s="61" t="s">
        <v>323</v>
      </c>
      <c r="I114" s="61">
        <v>2019</v>
      </c>
      <c r="J114" s="61">
        <v>5</v>
      </c>
      <c r="K114" s="61">
        <v>301</v>
      </c>
      <c r="L114" s="61" t="s">
        <v>21</v>
      </c>
      <c r="M114" s="61">
        <v>2014</v>
      </c>
      <c r="N114" s="61">
        <v>13.824</v>
      </c>
      <c r="O114" s="61">
        <v>12103</v>
      </c>
      <c r="P114" s="61" t="s">
        <v>137</v>
      </c>
      <c r="Q114" s="61" t="s">
        <v>457</v>
      </c>
      <c r="R114" s="61" t="s">
        <v>376</v>
      </c>
      <c r="S114" s="61">
        <v>12</v>
      </c>
      <c r="T114" s="61">
        <v>2014</v>
      </c>
      <c r="U114" s="61">
        <v>14.484</v>
      </c>
    </row>
    <row r="115" spans="1:21" x14ac:dyDescent="0.25">
      <c r="A115" s="61">
        <v>120164</v>
      </c>
      <c r="B115" s="35">
        <v>702019044576</v>
      </c>
      <c r="C115" s="61" t="s">
        <v>136</v>
      </c>
      <c r="D115" s="61">
        <v>120164</v>
      </c>
      <c r="E115" s="61" t="s">
        <v>113</v>
      </c>
      <c r="F115" s="61" t="s">
        <v>113</v>
      </c>
      <c r="G115" s="61" t="s">
        <v>503</v>
      </c>
      <c r="H115" s="61" t="s">
        <v>394</v>
      </c>
      <c r="I115" s="61">
        <v>2019</v>
      </c>
      <c r="J115" s="61">
        <v>4</v>
      </c>
      <c r="K115" s="61">
        <v>301</v>
      </c>
      <c r="L115" s="61" t="s">
        <v>21</v>
      </c>
      <c r="M115" s="61">
        <v>2206</v>
      </c>
      <c r="N115" s="61">
        <v>14.785</v>
      </c>
      <c r="O115" s="61">
        <v>12103</v>
      </c>
      <c r="P115" s="61" t="s">
        <v>137</v>
      </c>
      <c r="Q115" s="61" t="s">
        <v>454</v>
      </c>
      <c r="R115" s="61" t="s">
        <v>302</v>
      </c>
      <c r="S115" s="61">
        <v>12</v>
      </c>
      <c r="T115" s="61">
        <v>2206</v>
      </c>
      <c r="U115" s="61">
        <v>14.228999999999999</v>
      </c>
    </row>
    <row r="116" spans="1:21" x14ac:dyDescent="0.25">
      <c r="A116" s="61">
        <v>120164</v>
      </c>
      <c r="B116" s="35">
        <v>702019061274</v>
      </c>
      <c r="C116" s="61" t="s">
        <v>136</v>
      </c>
      <c r="D116" s="61">
        <v>120164</v>
      </c>
      <c r="E116" s="61" t="s">
        <v>113</v>
      </c>
      <c r="F116" s="61" t="s">
        <v>113</v>
      </c>
      <c r="G116" s="61" t="s">
        <v>504</v>
      </c>
      <c r="H116" s="61" t="s">
        <v>416</v>
      </c>
      <c r="I116" s="61">
        <v>2019</v>
      </c>
      <c r="J116" s="61">
        <v>5</v>
      </c>
      <c r="K116" s="61">
        <v>301</v>
      </c>
      <c r="L116" s="61" t="s">
        <v>21</v>
      </c>
      <c r="M116" s="61">
        <v>1961</v>
      </c>
      <c r="N116" s="61">
        <v>12.981999999999999</v>
      </c>
      <c r="O116" s="61">
        <v>12103</v>
      </c>
      <c r="P116" s="61" t="s">
        <v>137</v>
      </c>
      <c r="Q116" s="61" t="s">
        <v>505</v>
      </c>
      <c r="R116" s="61" t="s">
        <v>378</v>
      </c>
      <c r="S116" s="61">
        <v>12</v>
      </c>
      <c r="T116" s="61">
        <v>2018</v>
      </c>
      <c r="U116" s="61">
        <v>14.15</v>
      </c>
    </row>
    <row r="117" spans="1:21" x14ac:dyDescent="0.25">
      <c r="A117" s="61">
        <v>120164</v>
      </c>
      <c r="B117" s="35">
        <v>702019057939</v>
      </c>
      <c r="C117" s="61" t="s">
        <v>136</v>
      </c>
      <c r="D117" s="61">
        <v>120164</v>
      </c>
      <c r="E117" s="61" t="s">
        <v>113</v>
      </c>
      <c r="F117" s="61" t="s">
        <v>113</v>
      </c>
      <c r="G117" s="61" t="s">
        <v>506</v>
      </c>
      <c r="H117" s="61" t="s">
        <v>373</v>
      </c>
      <c r="I117" s="61">
        <v>2019</v>
      </c>
      <c r="J117" s="61">
        <v>5</v>
      </c>
      <c r="K117" s="61">
        <v>301</v>
      </c>
      <c r="L117" s="61" t="s">
        <v>21</v>
      </c>
      <c r="M117" s="61">
        <v>2014</v>
      </c>
      <c r="N117" s="61">
        <v>13.824</v>
      </c>
      <c r="O117" s="61">
        <v>12103</v>
      </c>
      <c r="P117" s="61" t="s">
        <v>137</v>
      </c>
      <c r="Q117" s="61" t="s">
        <v>464</v>
      </c>
      <c r="R117" s="61" t="s">
        <v>376</v>
      </c>
      <c r="S117" s="61">
        <v>12</v>
      </c>
      <c r="T117" s="61">
        <v>2014</v>
      </c>
      <c r="U117" s="61">
        <v>14.486000000000001</v>
      </c>
    </row>
    <row r="118" spans="1:21" x14ac:dyDescent="0.25">
      <c r="A118" s="61">
        <v>120164</v>
      </c>
      <c r="B118" s="35">
        <v>702019058985</v>
      </c>
      <c r="C118" s="61" t="s">
        <v>136</v>
      </c>
      <c r="D118" s="61">
        <v>120164</v>
      </c>
      <c r="E118" s="61" t="s">
        <v>113</v>
      </c>
      <c r="F118" s="61" t="s">
        <v>113</v>
      </c>
      <c r="G118" s="61" t="s">
        <v>507</v>
      </c>
      <c r="H118" s="61" t="s">
        <v>508</v>
      </c>
      <c r="I118" s="61">
        <v>2019</v>
      </c>
      <c r="J118" s="61">
        <v>5</v>
      </c>
      <c r="K118" s="61">
        <v>301</v>
      </c>
      <c r="L118" s="61" t="s">
        <v>21</v>
      </c>
      <c r="M118" s="61">
        <v>2014</v>
      </c>
      <c r="N118" s="61">
        <v>13.824</v>
      </c>
      <c r="O118" s="61">
        <v>12103</v>
      </c>
      <c r="P118" s="61" t="s">
        <v>137</v>
      </c>
      <c r="Q118" s="61" t="s">
        <v>509</v>
      </c>
      <c r="R118" s="61" t="s">
        <v>376</v>
      </c>
      <c r="S118" s="61">
        <v>12</v>
      </c>
      <c r="T118" s="61">
        <v>1808</v>
      </c>
      <c r="U118" s="61">
        <v>12.54</v>
      </c>
    </row>
    <row r="119" spans="1:21" x14ac:dyDescent="0.25">
      <c r="A119" s="61">
        <v>120164</v>
      </c>
      <c r="B119" s="35">
        <v>702019046206</v>
      </c>
      <c r="C119" s="61" t="s">
        <v>136</v>
      </c>
      <c r="D119" s="61">
        <v>120164</v>
      </c>
      <c r="E119" s="61" t="s">
        <v>113</v>
      </c>
      <c r="F119" s="61" t="s">
        <v>113</v>
      </c>
      <c r="G119" s="61" t="s">
        <v>510</v>
      </c>
      <c r="H119" s="61" t="s">
        <v>291</v>
      </c>
      <c r="I119" s="61">
        <v>2019</v>
      </c>
      <c r="J119" s="61">
        <v>4</v>
      </c>
      <c r="K119" s="61">
        <v>301</v>
      </c>
      <c r="L119" s="61" t="s">
        <v>21</v>
      </c>
      <c r="M119" s="61">
        <v>2199</v>
      </c>
      <c r="N119" s="61">
        <v>14.738</v>
      </c>
      <c r="O119" s="61">
        <v>12103</v>
      </c>
      <c r="P119" s="61" t="s">
        <v>137</v>
      </c>
      <c r="Q119" s="61" t="s">
        <v>511</v>
      </c>
      <c r="R119" s="61" t="s">
        <v>282</v>
      </c>
      <c r="S119" s="61">
        <v>12</v>
      </c>
      <c r="T119" s="61">
        <v>2199</v>
      </c>
      <c r="U119" s="61">
        <v>13.983000000000001</v>
      </c>
    </row>
    <row r="120" spans="1:21" x14ac:dyDescent="0.25">
      <c r="A120" s="61">
        <v>120164</v>
      </c>
      <c r="B120" s="35">
        <v>702019053675</v>
      </c>
      <c r="C120" s="61" t="s">
        <v>136</v>
      </c>
      <c r="D120" s="61">
        <v>120164</v>
      </c>
      <c r="E120" s="61" t="s">
        <v>113</v>
      </c>
      <c r="F120" s="61" t="s">
        <v>113</v>
      </c>
      <c r="G120" s="61" t="s">
        <v>512</v>
      </c>
      <c r="H120" s="61" t="s">
        <v>459</v>
      </c>
      <c r="I120" s="61">
        <v>2019</v>
      </c>
      <c r="J120" s="61">
        <v>5</v>
      </c>
      <c r="K120" s="61">
        <v>301</v>
      </c>
      <c r="L120" s="61" t="s">
        <v>21</v>
      </c>
      <c r="M120" s="61">
        <v>1974</v>
      </c>
      <c r="N120" s="61">
        <v>13.942</v>
      </c>
      <c r="O120" s="61">
        <v>12103</v>
      </c>
      <c r="P120" s="61" t="s">
        <v>137</v>
      </c>
      <c r="Q120" s="61" t="s">
        <v>460</v>
      </c>
      <c r="R120" s="61" t="s">
        <v>461</v>
      </c>
      <c r="S120" s="61">
        <v>12</v>
      </c>
      <c r="T120" s="61">
        <v>1974</v>
      </c>
      <c r="U120" s="61">
        <v>13.539</v>
      </c>
    </row>
    <row r="121" spans="1:21" x14ac:dyDescent="0.25">
      <c r="A121" s="61">
        <v>120164</v>
      </c>
      <c r="B121" s="35">
        <v>702019068693</v>
      </c>
      <c r="C121" s="61" t="s">
        <v>136</v>
      </c>
      <c r="D121" s="61">
        <v>120164</v>
      </c>
      <c r="E121" s="61" t="s">
        <v>113</v>
      </c>
      <c r="F121" s="61" t="s">
        <v>113</v>
      </c>
      <c r="G121" s="61" t="s">
        <v>513</v>
      </c>
      <c r="H121" s="61" t="s">
        <v>221</v>
      </c>
      <c r="I121" s="61">
        <v>2019</v>
      </c>
      <c r="J121" s="61">
        <v>6</v>
      </c>
      <c r="K121" s="61">
        <v>301</v>
      </c>
      <c r="L121" s="61" t="s">
        <v>21</v>
      </c>
      <c r="M121" s="61">
        <v>78</v>
      </c>
      <c r="N121" s="61">
        <v>0.58099999999999996</v>
      </c>
      <c r="O121" s="61">
        <v>12103</v>
      </c>
      <c r="P121" s="61" t="s">
        <v>137</v>
      </c>
      <c r="Q121" s="61" t="s">
        <v>514</v>
      </c>
      <c r="R121" s="61" t="s">
        <v>222</v>
      </c>
      <c r="S121" s="61">
        <v>12</v>
      </c>
      <c r="T121" s="61">
        <v>500</v>
      </c>
      <c r="U121" s="61">
        <v>3.8010000000000002</v>
      </c>
    </row>
    <row r="122" spans="1:21" x14ac:dyDescent="0.25">
      <c r="A122" s="61">
        <v>120164</v>
      </c>
      <c r="B122" s="35">
        <v>702019053689</v>
      </c>
      <c r="C122" s="61" t="s">
        <v>136</v>
      </c>
      <c r="D122" s="61">
        <v>120164</v>
      </c>
      <c r="E122" s="61" t="s">
        <v>113</v>
      </c>
      <c r="F122" s="61" t="s">
        <v>113</v>
      </c>
      <c r="G122" s="61" t="s">
        <v>515</v>
      </c>
      <c r="H122" s="61" t="s">
        <v>459</v>
      </c>
      <c r="I122" s="61">
        <v>2019</v>
      </c>
      <c r="J122" s="61">
        <v>5</v>
      </c>
      <c r="K122" s="61">
        <v>301</v>
      </c>
      <c r="L122" s="61" t="s">
        <v>21</v>
      </c>
      <c r="M122" s="61">
        <v>1974</v>
      </c>
      <c r="N122" s="61">
        <v>13.942</v>
      </c>
      <c r="O122" s="61">
        <v>12103</v>
      </c>
      <c r="P122" s="61" t="s">
        <v>137</v>
      </c>
      <c r="Q122" s="61" t="s">
        <v>516</v>
      </c>
      <c r="R122" s="61" t="s">
        <v>226</v>
      </c>
      <c r="S122" s="61">
        <v>12</v>
      </c>
      <c r="T122" s="61">
        <v>1974</v>
      </c>
      <c r="U122" s="61">
        <v>13.795999999999999</v>
      </c>
    </row>
    <row r="123" spans="1:21" x14ac:dyDescent="0.25">
      <c r="A123" s="61">
        <v>120164</v>
      </c>
      <c r="B123" s="35">
        <v>702019067708</v>
      </c>
      <c r="C123" s="61" t="s">
        <v>136</v>
      </c>
      <c r="D123" s="61">
        <v>120164</v>
      </c>
      <c r="E123" s="61" t="s">
        <v>113</v>
      </c>
      <c r="F123" s="61" t="s">
        <v>113</v>
      </c>
      <c r="G123" s="61" t="s">
        <v>517</v>
      </c>
      <c r="H123" s="61" t="s">
        <v>236</v>
      </c>
      <c r="I123" s="61">
        <v>2019</v>
      </c>
      <c r="J123" s="61">
        <v>6</v>
      </c>
      <c r="K123" s="61">
        <v>301</v>
      </c>
      <c r="L123" s="61" t="s">
        <v>21</v>
      </c>
      <c r="M123" s="61">
        <v>1820</v>
      </c>
      <c r="N123" s="61">
        <v>13.558999999999999</v>
      </c>
      <c r="O123" s="61">
        <v>12103</v>
      </c>
      <c r="P123" s="61" t="s">
        <v>137</v>
      </c>
      <c r="Q123" s="61" t="s">
        <v>518</v>
      </c>
      <c r="R123" s="61" t="s">
        <v>222</v>
      </c>
      <c r="S123" s="61">
        <v>12</v>
      </c>
      <c r="T123" s="61">
        <v>1899</v>
      </c>
      <c r="U123" s="61">
        <v>14.471</v>
      </c>
    </row>
    <row r="124" spans="1:21" x14ac:dyDescent="0.25">
      <c r="A124" s="61">
        <v>120164</v>
      </c>
      <c r="B124" s="35">
        <v>702019068182</v>
      </c>
      <c r="C124" s="61" t="s">
        <v>136</v>
      </c>
      <c r="D124" s="61">
        <v>120164</v>
      </c>
      <c r="E124" s="61" t="s">
        <v>113</v>
      </c>
      <c r="F124" s="61" t="s">
        <v>113</v>
      </c>
      <c r="G124" s="61" t="s">
        <v>519</v>
      </c>
      <c r="H124" s="61" t="s">
        <v>264</v>
      </c>
      <c r="I124" s="61">
        <v>2019</v>
      </c>
      <c r="J124" s="61">
        <v>6</v>
      </c>
      <c r="K124" s="61">
        <v>301</v>
      </c>
      <c r="L124" s="61" t="s">
        <v>21</v>
      </c>
      <c r="M124" s="61">
        <v>1818</v>
      </c>
      <c r="N124" s="61">
        <v>13.544</v>
      </c>
      <c r="O124" s="61">
        <v>12103</v>
      </c>
      <c r="P124" s="61" t="s">
        <v>137</v>
      </c>
      <c r="Q124" s="61" t="s">
        <v>520</v>
      </c>
      <c r="R124" s="61" t="s">
        <v>222</v>
      </c>
      <c r="S124" s="61">
        <v>12</v>
      </c>
      <c r="T124" s="61">
        <v>1593</v>
      </c>
      <c r="U124" s="61">
        <v>12.143000000000001</v>
      </c>
    </row>
    <row r="125" spans="1:21" x14ac:dyDescent="0.25">
      <c r="A125" s="61">
        <v>120164</v>
      </c>
      <c r="B125" s="35">
        <v>702019068857</v>
      </c>
      <c r="C125" s="61" t="s">
        <v>136</v>
      </c>
      <c r="D125" s="61">
        <v>120164</v>
      </c>
      <c r="E125" s="61" t="s">
        <v>113</v>
      </c>
      <c r="F125" s="61" t="s">
        <v>113</v>
      </c>
      <c r="G125" s="61" t="s">
        <v>521</v>
      </c>
      <c r="H125" s="61" t="s">
        <v>240</v>
      </c>
      <c r="I125" s="61">
        <v>2019</v>
      </c>
      <c r="J125" s="61">
        <v>6</v>
      </c>
      <c r="K125" s="61">
        <v>301</v>
      </c>
      <c r="L125" s="61" t="s">
        <v>21</v>
      </c>
      <c r="M125" s="61">
        <v>1852</v>
      </c>
      <c r="N125" s="61">
        <v>13.099</v>
      </c>
      <c r="O125" s="61">
        <v>12103</v>
      </c>
      <c r="P125" s="61" t="s">
        <v>137</v>
      </c>
      <c r="Q125" s="61" t="s">
        <v>472</v>
      </c>
      <c r="R125" s="61" t="s">
        <v>211</v>
      </c>
      <c r="S125" s="61">
        <v>12</v>
      </c>
      <c r="T125" s="61">
        <v>1852</v>
      </c>
      <c r="U125" s="61">
        <v>14.414999999999999</v>
      </c>
    </row>
    <row r="126" spans="1:21" x14ac:dyDescent="0.25">
      <c r="A126" s="61">
        <v>120164</v>
      </c>
      <c r="B126" s="35">
        <v>702019073304</v>
      </c>
      <c r="C126" s="61" t="s">
        <v>136</v>
      </c>
      <c r="D126" s="61">
        <v>120164</v>
      </c>
      <c r="E126" s="61" t="s">
        <v>113</v>
      </c>
      <c r="F126" s="61" t="s">
        <v>113</v>
      </c>
      <c r="G126" s="61" t="s">
        <v>522</v>
      </c>
      <c r="H126" s="61" t="s">
        <v>223</v>
      </c>
      <c r="I126" s="61">
        <v>2019</v>
      </c>
      <c r="J126" s="61">
        <v>7</v>
      </c>
      <c r="K126" s="61">
        <v>301</v>
      </c>
      <c r="L126" s="61" t="s">
        <v>21</v>
      </c>
      <c r="M126" s="61">
        <v>1550</v>
      </c>
      <c r="N126" s="61">
        <v>11.901</v>
      </c>
      <c r="O126" s="61">
        <v>12103</v>
      </c>
      <c r="P126" s="61" t="s">
        <v>137</v>
      </c>
      <c r="Q126" s="61" t="s">
        <v>523</v>
      </c>
      <c r="R126" s="61" t="s">
        <v>246</v>
      </c>
      <c r="S126" s="61">
        <v>12</v>
      </c>
      <c r="T126" s="61">
        <v>1920</v>
      </c>
      <c r="U126" s="61">
        <v>12.88</v>
      </c>
    </row>
    <row r="127" spans="1:21" x14ac:dyDescent="0.25">
      <c r="A127" s="61">
        <v>120164</v>
      </c>
      <c r="B127" s="35">
        <v>702019079470</v>
      </c>
      <c r="C127" s="61" t="s">
        <v>136</v>
      </c>
      <c r="D127" s="61">
        <v>120164</v>
      </c>
      <c r="E127" s="61" t="s">
        <v>113</v>
      </c>
      <c r="F127" s="61" t="s">
        <v>113</v>
      </c>
      <c r="G127" s="61" t="s">
        <v>524</v>
      </c>
      <c r="H127" s="61" t="s">
        <v>255</v>
      </c>
      <c r="I127" s="61">
        <v>2019</v>
      </c>
      <c r="J127" s="61">
        <v>8</v>
      </c>
      <c r="K127" s="61">
        <v>301</v>
      </c>
      <c r="L127" s="61" t="s">
        <v>21</v>
      </c>
      <c r="M127" s="61">
        <v>2009</v>
      </c>
      <c r="N127" s="61">
        <v>14.704000000000001</v>
      </c>
      <c r="O127" s="61">
        <v>12103</v>
      </c>
      <c r="P127" s="61" t="s">
        <v>137</v>
      </c>
      <c r="Q127" s="61" t="s">
        <v>475</v>
      </c>
      <c r="R127" s="61" t="s">
        <v>260</v>
      </c>
      <c r="S127" s="61">
        <v>12</v>
      </c>
      <c r="T127" s="61">
        <v>1580</v>
      </c>
      <c r="U127" s="61">
        <v>11.866</v>
      </c>
    </row>
    <row r="128" spans="1:21" x14ac:dyDescent="0.25">
      <c r="A128" s="61">
        <v>120164</v>
      </c>
      <c r="B128" s="35">
        <v>702019073462</v>
      </c>
      <c r="C128" s="61" t="s">
        <v>136</v>
      </c>
      <c r="D128" s="61">
        <v>120164</v>
      </c>
      <c r="E128" s="61" t="s">
        <v>113</v>
      </c>
      <c r="F128" s="61" t="s">
        <v>113</v>
      </c>
      <c r="G128" s="61" t="s">
        <v>525</v>
      </c>
      <c r="H128" s="61" t="s">
        <v>257</v>
      </c>
      <c r="I128" s="61">
        <v>2019</v>
      </c>
      <c r="J128" s="61">
        <v>7</v>
      </c>
      <c r="K128" s="61">
        <v>301</v>
      </c>
      <c r="L128" s="61" t="s">
        <v>21</v>
      </c>
      <c r="M128" s="61">
        <v>1600</v>
      </c>
      <c r="N128" s="61">
        <v>12.285</v>
      </c>
      <c r="O128" s="61">
        <v>12103</v>
      </c>
      <c r="P128" s="61" t="s">
        <v>137</v>
      </c>
      <c r="Q128" s="61" t="s">
        <v>526</v>
      </c>
      <c r="R128" s="61" t="s">
        <v>246</v>
      </c>
      <c r="S128" s="61">
        <v>12</v>
      </c>
      <c r="T128" s="61">
        <v>1850</v>
      </c>
      <c r="U128" s="61">
        <v>12.496</v>
      </c>
    </row>
    <row r="129" spans="1:21" x14ac:dyDescent="0.25">
      <c r="A129" s="61">
        <v>120164</v>
      </c>
      <c r="B129" s="35">
        <v>702019064040</v>
      </c>
      <c r="C129" s="61" t="s">
        <v>136</v>
      </c>
      <c r="D129" s="61">
        <v>120164</v>
      </c>
      <c r="E129" s="61" t="s">
        <v>113</v>
      </c>
      <c r="F129" s="61" t="s">
        <v>113</v>
      </c>
      <c r="G129" s="61" t="s">
        <v>527</v>
      </c>
      <c r="H129" s="61" t="s">
        <v>238</v>
      </c>
      <c r="I129" s="61">
        <v>2019</v>
      </c>
      <c r="J129" s="61">
        <v>6</v>
      </c>
      <c r="K129" s="61">
        <v>301</v>
      </c>
      <c r="L129" s="61" t="s">
        <v>21</v>
      </c>
      <c r="M129" s="61">
        <v>1961</v>
      </c>
      <c r="N129" s="61">
        <v>14.411</v>
      </c>
      <c r="O129" s="61">
        <v>12103</v>
      </c>
      <c r="P129" s="61" t="s">
        <v>137</v>
      </c>
      <c r="Q129" s="61" t="s">
        <v>528</v>
      </c>
      <c r="R129" s="61" t="s">
        <v>529</v>
      </c>
      <c r="S129" s="61">
        <v>12</v>
      </c>
      <c r="T129" s="61">
        <v>2001</v>
      </c>
      <c r="U129" s="61">
        <v>13.634</v>
      </c>
    </row>
    <row r="130" spans="1:21" x14ac:dyDescent="0.25">
      <c r="A130" s="61">
        <v>120164</v>
      </c>
      <c r="B130" s="35">
        <v>702019076422</v>
      </c>
      <c r="C130" s="61" t="s">
        <v>136</v>
      </c>
      <c r="D130" s="61">
        <v>120164</v>
      </c>
      <c r="E130" s="61" t="s">
        <v>113</v>
      </c>
      <c r="F130" s="61" t="s">
        <v>113</v>
      </c>
      <c r="G130" s="61" t="s">
        <v>530</v>
      </c>
      <c r="H130" s="61" t="s">
        <v>225</v>
      </c>
      <c r="I130" s="61">
        <v>2019</v>
      </c>
      <c r="J130" s="61">
        <v>7</v>
      </c>
      <c r="K130" s="61">
        <v>301</v>
      </c>
      <c r="L130" s="61" t="s">
        <v>21</v>
      </c>
      <c r="M130" s="61">
        <v>1800</v>
      </c>
      <c r="N130" s="61">
        <v>13.587999999999999</v>
      </c>
      <c r="O130" s="61">
        <v>12103</v>
      </c>
      <c r="P130" s="61" t="s">
        <v>137</v>
      </c>
      <c r="Q130" s="61" t="s">
        <v>531</v>
      </c>
      <c r="R130" s="61" t="s">
        <v>253</v>
      </c>
      <c r="S130" s="61">
        <v>12</v>
      </c>
      <c r="T130" s="61">
        <v>2424</v>
      </c>
      <c r="U130" s="61">
        <v>17.346</v>
      </c>
    </row>
    <row r="131" spans="1:21" x14ac:dyDescent="0.25">
      <c r="A131" s="61">
        <v>120164</v>
      </c>
      <c r="B131" s="35">
        <v>702019085213</v>
      </c>
      <c r="C131" s="61" t="s">
        <v>136</v>
      </c>
      <c r="D131" s="61">
        <v>120164</v>
      </c>
      <c r="E131" s="61" t="s">
        <v>113</v>
      </c>
      <c r="F131" s="61" t="s">
        <v>113</v>
      </c>
      <c r="G131" s="61" t="s">
        <v>532</v>
      </c>
      <c r="H131" s="61" t="s">
        <v>533</v>
      </c>
      <c r="I131" s="61">
        <v>2019</v>
      </c>
      <c r="J131" s="61">
        <v>8</v>
      </c>
      <c r="K131" s="61">
        <v>301</v>
      </c>
      <c r="L131" s="61" t="s">
        <v>21</v>
      </c>
      <c r="M131" s="61">
        <v>2039</v>
      </c>
      <c r="N131" s="61">
        <v>14.337999999999999</v>
      </c>
      <c r="O131" s="61">
        <v>12103</v>
      </c>
      <c r="P131" s="61" t="s">
        <v>137</v>
      </c>
      <c r="Q131" s="61" t="s">
        <v>534</v>
      </c>
      <c r="R131" s="61" t="s">
        <v>261</v>
      </c>
      <c r="S131" s="61">
        <v>12</v>
      </c>
      <c r="T131" s="61">
        <v>1979</v>
      </c>
      <c r="U131" s="61">
        <v>14.002000000000001</v>
      </c>
    </row>
    <row r="132" spans="1:21" x14ac:dyDescent="0.25">
      <c r="A132" s="61">
        <v>120164</v>
      </c>
      <c r="B132" s="35">
        <v>702019084433</v>
      </c>
      <c r="C132" s="61" t="s">
        <v>136</v>
      </c>
      <c r="D132" s="61">
        <v>120164</v>
      </c>
      <c r="E132" s="61" t="s">
        <v>113</v>
      </c>
      <c r="F132" s="61" t="s">
        <v>113</v>
      </c>
      <c r="G132" s="61" t="s">
        <v>535</v>
      </c>
      <c r="H132" s="61" t="s">
        <v>232</v>
      </c>
      <c r="I132" s="61">
        <v>2019</v>
      </c>
      <c r="J132" s="61">
        <v>8</v>
      </c>
      <c r="K132" s="61">
        <v>301</v>
      </c>
      <c r="L132" s="61" t="s">
        <v>21</v>
      </c>
      <c r="M132" s="61">
        <v>1827</v>
      </c>
      <c r="N132" s="61">
        <v>13.372</v>
      </c>
      <c r="O132" s="61">
        <v>12103</v>
      </c>
      <c r="P132" s="61" t="s">
        <v>137</v>
      </c>
      <c r="Q132" s="61" t="s">
        <v>536</v>
      </c>
      <c r="R132" s="61" t="s">
        <v>261</v>
      </c>
      <c r="S132" s="61">
        <v>12</v>
      </c>
      <c r="T132" s="61">
        <v>2174</v>
      </c>
      <c r="U132" s="61">
        <v>15.551</v>
      </c>
    </row>
    <row r="133" spans="1:21" x14ac:dyDescent="0.25">
      <c r="A133" s="61">
        <v>120164</v>
      </c>
      <c r="B133" s="35">
        <v>702019069642</v>
      </c>
      <c r="C133" s="61" t="s">
        <v>136</v>
      </c>
      <c r="D133" s="61">
        <v>120164</v>
      </c>
      <c r="E133" s="61" t="s">
        <v>113</v>
      </c>
      <c r="F133" s="61" t="s">
        <v>113</v>
      </c>
      <c r="G133" s="61" t="s">
        <v>537</v>
      </c>
      <c r="H133" s="61" t="s">
        <v>222</v>
      </c>
      <c r="I133" s="61">
        <v>2019</v>
      </c>
      <c r="J133" s="61">
        <v>6</v>
      </c>
      <c r="K133" s="61">
        <v>301</v>
      </c>
      <c r="L133" s="61" t="s">
        <v>21</v>
      </c>
      <c r="M133" s="61">
        <v>1852</v>
      </c>
      <c r="N133" s="61">
        <v>14.923</v>
      </c>
      <c r="O133" s="61">
        <v>12103</v>
      </c>
      <c r="P133" s="61" t="s">
        <v>137</v>
      </c>
      <c r="Q133" s="61" t="s">
        <v>538</v>
      </c>
      <c r="R133" s="61" t="s">
        <v>212</v>
      </c>
      <c r="S133" s="61">
        <v>12</v>
      </c>
      <c r="T133" s="61">
        <v>1852</v>
      </c>
      <c r="U133" s="61">
        <v>14.183999999999999</v>
      </c>
    </row>
    <row r="134" spans="1:21" x14ac:dyDescent="0.25">
      <c r="A134" s="61">
        <v>120164</v>
      </c>
      <c r="B134" s="35">
        <v>702019081097</v>
      </c>
      <c r="C134" s="61" t="s">
        <v>136</v>
      </c>
      <c r="D134" s="61">
        <v>120164</v>
      </c>
      <c r="E134" s="61" t="s">
        <v>113</v>
      </c>
      <c r="F134" s="61" t="s">
        <v>113</v>
      </c>
      <c r="G134" s="61" t="s">
        <v>539</v>
      </c>
      <c r="H134" s="61" t="s">
        <v>260</v>
      </c>
      <c r="I134" s="61">
        <v>2019</v>
      </c>
      <c r="J134" s="61">
        <v>8</v>
      </c>
      <c r="K134" s="61">
        <v>301</v>
      </c>
      <c r="L134" s="61" t="s">
        <v>21</v>
      </c>
      <c r="M134" s="61">
        <v>2134</v>
      </c>
      <c r="N134" s="61">
        <v>13.946</v>
      </c>
      <c r="O134" s="61">
        <v>12103</v>
      </c>
      <c r="P134" s="61" t="s">
        <v>137</v>
      </c>
      <c r="Q134" s="61" t="s">
        <v>540</v>
      </c>
      <c r="R134" s="61" t="s">
        <v>266</v>
      </c>
      <c r="S134" s="61">
        <v>12</v>
      </c>
      <c r="T134" s="61">
        <v>2205</v>
      </c>
      <c r="U134" s="61">
        <v>15.478</v>
      </c>
    </row>
    <row r="135" spans="1:21" x14ac:dyDescent="0.25">
      <c r="A135" s="61">
        <v>120164</v>
      </c>
      <c r="B135" s="35">
        <v>702019082079</v>
      </c>
      <c r="C135" s="61" t="s">
        <v>136</v>
      </c>
      <c r="D135" s="61">
        <v>120164</v>
      </c>
      <c r="E135" s="61" t="s">
        <v>113</v>
      </c>
      <c r="F135" s="61" t="s">
        <v>113</v>
      </c>
      <c r="G135" s="61" t="s">
        <v>541</v>
      </c>
      <c r="H135" s="61" t="s">
        <v>219</v>
      </c>
      <c r="I135" s="61">
        <v>2019</v>
      </c>
      <c r="J135" s="61">
        <v>8</v>
      </c>
      <c r="K135" s="61">
        <v>301</v>
      </c>
      <c r="L135" s="61" t="s">
        <v>21</v>
      </c>
      <c r="M135" s="61">
        <v>2141</v>
      </c>
      <c r="N135" s="61">
        <v>13.991</v>
      </c>
      <c r="O135" s="61">
        <v>12103</v>
      </c>
      <c r="P135" s="61" t="s">
        <v>137</v>
      </c>
      <c r="Q135" s="61" t="s">
        <v>542</v>
      </c>
      <c r="R135" s="61" t="s">
        <v>266</v>
      </c>
      <c r="S135" s="61">
        <v>12</v>
      </c>
      <c r="T135" s="61">
        <v>1973</v>
      </c>
      <c r="U135" s="61">
        <v>14.061</v>
      </c>
    </row>
    <row r="136" spans="1:21" x14ac:dyDescent="0.25">
      <c r="A136" s="61">
        <v>120164</v>
      </c>
      <c r="B136" s="35">
        <v>702019080124</v>
      </c>
      <c r="C136" s="61" t="s">
        <v>136</v>
      </c>
      <c r="D136" s="61">
        <v>120164</v>
      </c>
      <c r="E136" s="61" t="s">
        <v>113</v>
      </c>
      <c r="F136" s="61" t="s">
        <v>113</v>
      </c>
      <c r="G136" s="61" t="s">
        <v>543</v>
      </c>
      <c r="H136" s="61" t="s">
        <v>256</v>
      </c>
      <c r="I136" s="61">
        <v>2019</v>
      </c>
      <c r="J136" s="61">
        <v>8</v>
      </c>
      <c r="K136" s="61">
        <v>301</v>
      </c>
      <c r="L136" s="61" t="s">
        <v>21</v>
      </c>
      <c r="M136" s="61">
        <v>2134</v>
      </c>
      <c r="N136" s="61">
        <v>13.946</v>
      </c>
      <c r="O136" s="61">
        <v>12103</v>
      </c>
      <c r="P136" s="61" t="s">
        <v>137</v>
      </c>
      <c r="Q136" s="61" t="s">
        <v>544</v>
      </c>
      <c r="R136" s="61" t="s">
        <v>266</v>
      </c>
      <c r="S136" s="61">
        <v>12</v>
      </c>
      <c r="T136" s="61">
        <v>2279</v>
      </c>
      <c r="U136" s="61">
        <v>15.766999999999999</v>
      </c>
    </row>
    <row r="137" spans="1:21" x14ac:dyDescent="0.25">
      <c r="A137" s="61">
        <v>120164</v>
      </c>
      <c r="B137" s="35">
        <v>702019083632</v>
      </c>
      <c r="C137" s="61" t="s">
        <v>136</v>
      </c>
      <c r="D137" s="61">
        <v>120164</v>
      </c>
      <c r="E137" s="61" t="s">
        <v>113</v>
      </c>
      <c r="F137" s="61" t="s">
        <v>113</v>
      </c>
      <c r="G137" s="61" t="s">
        <v>545</v>
      </c>
      <c r="H137" s="61" t="s">
        <v>231</v>
      </c>
      <c r="I137" s="61">
        <v>2019</v>
      </c>
      <c r="J137" s="61">
        <v>8</v>
      </c>
      <c r="K137" s="61">
        <v>301</v>
      </c>
      <c r="L137" s="61" t="s">
        <v>21</v>
      </c>
      <c r="M137" s="61">
        <v>2062</v>
      </c>
      <c r="N137" s="61">
        <v>13.065</v>
      </c>
      <c r="O137" s="61">
        <v>12103</v>
      </c>
      <c r="P137" s="61" t="s">
        <v>137</v>
      </c>
      <c r="Q137" s="61" t="s">
        <v>546</v>
      </c>
      <c r="R137" s="61" t="s">
        <v>220</v>
      </c>
      <c r="S137" s="61">
        <v>12</v>
      </c>
      <c r="T137" s="61">
        <v>1988</v>
      </c>
      <c r="U137" s="61">
        <v>14.664</v>
      </c>
    </row>
    <row r="138" spans="1:21" x14ac:dyDescent="0.25">
      <c r="A138" s="61">
        <v>120164</v>
      </c>
      <c r="B138" s="35">
        <v>702019074696</v>
      </c>
      <c r="C138" s="61" t="s">
        <v>136</v>
      </c>
      <c r="D138" s="61">
        <v>120164</v>
      </c>
      <c r="E138" s="61" t="s">
        <v>113</v>
      </c>
      <c r="F138" s="61" t="s">
        <v>113</v>
      </c>
      <c r="G138" s="61" t="s">
        <v>547</v>
      </c>
      <c r="H138" s="61" t="s">
        <v>246</v>
      </c>
      <c r="I138" s="61">
        <v>2019</v>
      </c>
      <c r="J138" s="61">
        <v>7</v>
      </c>
      <c r="K138" s="61">
        <v>301</v>
      </c>
      <c r="L138" s="61" t="s">
        <v>21</v>
      </c>
      <c r="M138" s="61">
        <v>1450</v>
      </c>
      <c r="N138" s="61">
        <v>11.087999999999999</v>
      </c>
      <c r="O138" s="61">
        <v>12103</v>
      </c>
      <c r="P138" s="61" t="s">
        <v>137</v>
      </c>
      <c r="Q138" s="61" t="s">
        <v>548</v>
      </c>
      <c r="R138" s="61" t="s">
        <v>216</v>
      </c>
      <c r="S138" s="61">
        <v>12</v>
      </c>
      <c r="T138" s="61">
        <v>1930</v>
      </c>
      <c r="U138" s="61">
        <v>11.948</v>
      </c>
    </row>
    <row r="139" spans="1:21" x14ac:dyDescent="0.25">
      <c r="A139" s="61">
        <v>120164</v>
      </c>
      <c r="B139" s="35">
        <v>702019039076</v>
      </c>
      <c r="C139" s="61" t="s">
        <v>136</v>
      </c>
      <c r="D139" s="61">
        <v>120164</v>
      </c>
      <c r="E139" s="61" t="s">
        <v>113</v>
      </c>
      <c r="F139" s="61" t="s">
        <v>113</v>
      </c>
      <c r="G139" s="61" t="s">
        <v>549</v>
      </c>
      <c r="H139" s="61" t="s">
        <v>429</v>
      </c>
      <c r="I139" s="61">
        <v>2019</v>
      </c>
      <c r="J139" s="61">
        <v>4</v>
      </c>
      <c r="K139" s="61">
        <v>301</v>
      </c>
      <c r="L139" s="61" t="s">
        <v>21</v>
      </c>
      <c r="M139" s="61">
        <v>2085</v>
      </c>
      <c r="N139" s="61">
        <v>14.191000000000001</v>
      </c>
      <c r="O139" s="61">
        <v>12103</v>
      </c>
      <c r="P139" s="61" t="s">
        <v>137</v>
      </c>
      <c r="Q139" s="61" t="s">
        <v>430</v>
      </c>
      <c r="R139" s="61" t="s">
        <v>431</v>
      </c>
      <c r="S139" s="61">
        <v>12</v>
      </c>
      <c r="T139" s="61">
        <v>2332</v>
      </c>
      <c r="U139" s="61">
        <v>15.958</v>
      </c>
    </row>
    <row r="140" spans="1:21" x14ac:dyDescent="0.25">
      <c r="A140" s="61">
        <v>120164</v>
      </c>
      <c r="B140" s="35">
        <v>702019039074</v>
      </c>
      <c r="C140" s="61" t="s">
        <v>136</v>
      </c>
      <c r="D140" s="61">
        <v>120164</v>
      </c>
      <c r="E140" s="61" t="s">
        <v>113</v>
      </c>
      <c r="F140" s="61" t="s">
        <v>113</v>
      </c>
      <c r="G140" s="61" t="s">
        <v>550</v>
      </c>
      <c r="H140" s="61" t="s">
        <v>429</v>
      </c>
      <c r="I140" s="61">
        <v>2019</v>
      </c>
      <c r="J140" s="61">
        <v>4</v>
      </c>
      <c r="K140" s="61">
        <v>301</v>
      </c>
      <c r="L140" s="61" t="s">
        <v>21</v>
      </c>
      <c r="M140" s="61">
        <v>2085</v>
      </c>
      <c r="N140" s="61">
        <v>14.191000000000001</v>
      </c>
      <c r="O140" s="61">
        <v>12103</v>
      </c>
      <c r="P140" s="61" t="s">
        <v>137</v>
      </c>
      <c r="Q140" s="61" t="s">
        <v>430</v>
      </c>
      <c r="R140" s="61" t="s">
        <v>431</v>
      </c>
      <c r="S140" s="61">
        <v>12</v>
      </c>
      <c r="T140" s="61">
        <v>2331</v>
      </c>
      <c r="U140" s="61">
        <v>15.948</v>
      </c>
    </row>
    <row r="141" spans="1:21" x14ac:dyDescent="0.25">
      <c r="A141" s="61">
        <v>120164</v>
      </c>
      <c r="B141" s="35">
        <v>702019047140</v>
      </c>
      <c r="C141" s="61" t="s">
        <v>136</v>
      </c>
      <c r="D141" s="61">
        <v>120164</v>
      </c>
      <c r="E141" s="61" t="s">
        <v>113</v>
      </c>
      <c r="F141" s="61" t="s">
        <v>113</v>
      </c>
      <c r="G141" s="61" t="s">
        <v>551</v>
      </c>
      <c r="H141" s="61" t="s">
        <v>280</v>
      </c>
      <c r="I141" s="61">
        <v>2019</v>
      </c>
      <c r="J141" s="61">
        <v>4</v>
      </c>
      <c r="K141" s="61">
        <v>301</v>
      </c>
      <c r="L141" s="61" t="s">
        <v>21</v>
      </c>
      <c r="M141" s="61">
        <v>2190</v>
      </c>
      <c r="N141" s="61">
        <v>14.082000000000001</v>
      </c>
      <c r="O141" s="61">
        <v>12103</v>
      </c>
      <c r="P141" s="61" t="s">
        <v>137</v>
      </c>
      <c r="Q141" s="61" t="s">
        <v>433</v>
      </c>
      <c r="R141" s="61" t="s">
        <v>434</v>
      </c>
      <c r="S141" s="61">
        <v>12</v>
      </c>
      <c r="T141" s="61">
        <v>2190</v>
      </c>
      <c r="U141" s="61">
        <v>14.565</v>
      </c>
    </row>
    <row r="142" spans="1:21" x14ac:dyDescent="0.25">
      <c r="A142" s="61">
        <v>120164</v>
      </c>
      <c r="B142" s="35">
        <v>702019041976</v>
      </c>
      <c r="C142" s="61" t="s">
        <v>136</v>
      </c>
      <c r="D142" s="61">
        <v>120164</v>
      </c>
      <c r="E142" s="61" t="s">
        <v>113</v>
      </c>
      <c r="F142" s="61" t="s">
        <v>113</v>
      </c>
      <c r="G142" s="61" t="s">
        <v>552</v>
      </c>
      <c r="H142" s="61" t="s">
        <v>287</v>
      </c>
      <c r="I142" s="61">
        <v>2019</v>
      </c>
      <c r="J142" s="61">
        <v>4</v>
      </c>
      <c r="K142" s="61">
        <v>301</v>
      </c>
      <c r="L142" s="61" t="s">
        <v>21</v>
      </c>
      <c r="M142" s="61">
        <v>2084</v>
      </c>
      <c r="N142" s="61">
        <v>14.183999999999999</v>
      </c>
      <c r="O142" s="61">
        <v>12103</v>
      </c>
      <c r="P142" s="61" t="s">
        <v>137</v>
      </c>
      <c r="Q142" s="61" t="s">
        <v>553</v>
      </c>
      <c r="R142" s="61" t="s">
        <v>289</v>
      </c>
      <c r="S142" s="61">
        <v>12</v>
      </c>
      <c r="T142" s="61">
        <v>2084</v>
      </c>
      <c r="U142" s="61">
        <v>13.741</v>
      </c>
    </row>
    <row r="143" spans="1:21" x14ac:dyDescent="0.25">
      <c r="A143" s="61">
        <v>120164</v>
      </c>
      <c r="B143" s="35">
        <v>702019047143</v>
      </c>
      <c r="C143" s="61" t="s">
        <v>136</v>
      </c>
      <c r="D143" s="61">
        <v>120164</v>
      </c>
      <c r="E143" s="61" t="s">
        <v>113</v>
      </c>
      <c r="F143" s="61" t="s">
        <v>113</v>
      </c>
      <c r="G143" s="61" t="s">
        <v>554</v>
      </c>
      <c r="H143" s="61" t="s">
        <v>280</v>
      </c>
      <c r="I143" s="61">
        <v>2019</v>
      </c>
      <c r="J143" s="61">
        <v>4</v>
      </c>
      <c r="K143" s="61">
        <v>301</v>
      </c>
      <c r="L143" s="61" t="s">
        <v>21</v>
      </c>
      <c r="M143" s="61">
        <v>2190</v>
      </c>
      <c r="N143" s="61">
        <v>14.082000000000001</v>
      </c>
      <c r="O143" s="61">
        <v>12103</v>
      </c>
      <c r="P143" s="61" t="s">
        <v>137</v>
      </c>
      <c r="Q143" s="61" t="s">
        <v>433</v>
      </c>
      <c r="R143" s="61" t="s">
        <v>434</v>
      </c>
      <c r="S143" s="61">
        <v>12</v>
      </c>
      <c r="T143" s="61">
        <v>2190</v>
      </c>
      <c r="U143" s="61">
        <v>14.565</v>
      </c>
    </row>
    <row r="144" spans="1:21" x14ac:dyDescent="0.25">
      <c r="A144" s="61">
        <v>120164</v>
      </c>
      <c r="B144" s="35">
        <v>702019041974</v>
      </c>
      <c r="C144" s="61" t="s">
        <v>136</v>
      </c>
      <c r="D144" s="61">
        <v>120164</v>
      </c>
      <c r="E144" s="61" t="s">
        <v>113</v>
      </c>
      <c r="F144" s="61" t="s">
        <v>113</v>
      </c>
      <c r="G144" s="61" t="s">
        <v>555</v>
      </c>
      <c r="H144" s="61" t="s">
        <v>287</v>
      </c>
      <c r="I144" s="61">
        <v>2019</v>
      </c>
      <c r="J144" s="61">
        <v>4</v>
      </c>
      <c r="K144" s="61">
        <v>301</v>
      </c>
      <c r="L144" s="61" t="s">
        <v>21</v>
      </c>
      <c r="M144" s="61">
        <v>2084</v>
      </c>
      <c r="N144" s="61">
        <v>14.183999999999999</v>
      </c>
      <c r="O144" s="61">
        <v>12103</v>
      </c>
      <c r="P144" s="61" t="s">
        <v>137</v>
      </c>
      <c r="Q144" s="61" t="s">
        <v>553</v>
      </c>
      <c r="R144" s="61" t="s">
        <v>289</v>
      </c>
      <c r="S144" s="61">
        <v>12</v>
      </c>
      <c r="T144" s="61">
        <v>2084</v>
      </c>
      <c r="U144" s="61">
        <v>13.741</v>
      </c>
    </row>
    <row r="145" spans="1:21" x14ac:dyDescent="0.25">
      <c r="A145" s="61">
        <v>120164</v>
      </c>
      <c r="B145" s="35">
        <v>702019042998</v>
      </c>
      <c r="C145" s="61" t="s">
        <v>136</v>
      </c>
      <c r="D145" s="61">
        <v>120164</v>
      </c>
      <c r="E145" s="61" t="s">
        <v>113</v>
      </c>
      <c r="F145" s="61" t="s">
        <v>113</v>
      </c>
      <c r="G145" s="61" t="s">
        <v>556</v>
      </c>
      <c r="H145" s="61" t="s">
        <v>412</v>
      </c>
      <c r="I145" s="61">
        <v>2019</v>
      </c>
      <c r="J145" s="61">
        <v>4</v>
      </c>
      <c r="K145" s="61">
        <v>301</v>
      </c>
      <c r="L145" s="61" t="s">
        <v>21</v>
      </c>
      <c r="M145" s="61">
        <v>900</v>
      </c>
      <c r="N145" s="61">
        <v>6.125</v>
      </c>
      <c r="O145" s="61">
        <v>12103</v>
      </c>
      <c r="P145" s="61" t="s">
        <v>137</v>
      </c>
      <c r="Q145" s="61" t="s">
        <v>557</v>
      </c>
      <c r="R145" s="61" t="s">
        <v>558</v>
      </c>
      <c r="S145" s="61">
        <v>12</v>
      </c>
      <c r="T145" s="61">
        <v>1717</v>
      </c>
      <c r="U145" s="61">
        <v>11.391999999999999</v>
      </c>
    </row>
    <row r="146" spans="1:21" x14ac:dyDescent="0.25">
      <c r="A146" s="61">
        <v>120164</v>
      </c>
      <c r="B146" s="35">
        <v>702019043132</v>
      </c>
      <c r="C146" s="61" t="s">
        <v>136</v>
      </c>
      <c r="D146" s="61">
        <v>120164</v>
      </c>
      <c r="E146" s="61" t="s">
        <v>113</v>
      </c>
      <c r="F146" s="61" t="s">
        <v>113</v>
      </c>
      <c r="G146" s="61" t="s">
        <v>559</v>
      </c>
      <c r="H146" s="61" t="s">
        <v>412</v>
      </c>
      <c r="I146" s="61">
        <v>2019</v>
      </c>
      <c r="J146" s="61">
        <v>4</v>
      </c>
      <c r="K146" s="61">
        <v>301</v>
      </c>
      <c r="L146" s="61" t="s">
        <v>21</v>
      </c>
      <c r="M146" s="61">
        <v>2206</v>
      </c>
      <c r="N146" s="61">
        <v>13.725999999999999</v>
      </c>
      <c r="O146" s="61">
        <v>12103</v>
      </c>
      <c r="P146" s="61" t="s">
        <v>137</v>
      </c>
      <c r="Q146" s="61" t="s">
        <v>560</v>
      </c>
      <c r="R146" s="61" t="s">
        <v>558</v>
      </c>
      <c r="S146" s="61">
        <v>12</v>
      </c>
      <c r="T146" s="61">
        <v>2408</v>
      </c>
      <c r="U146" s="61">
        <v>15.82</v>
      </c>
    </row>
    <row r="147" spans="1:21" x14ac:dyDescent="0.25">
      <c r="A147" s="61">
        <v>120164</v>
      </c>
      <c r="B147" s="35">
        <v>702019040169</v>
      </c>
      <c r="C147" s="61" t="s">
        <v>136</v>
      </c>
      <c r="D147" s="61">
        <v>120164</v>
      </c>
      <c r="E147" s="61" t="s">
        <v>113</v>
      </c>
      <c r="F147" s="61" t="s">
        <v>113</v>
      </c>
      <c r="G147" s="61" t="s">
        <v>561</v>
      </c>
      <c r="H147" s="61" t="s">
        <v>431</v>
      </c>
      <c r="I147" s="61">
        <v>2019</v>
      </c>
      <c r="J147" s="61">
        <v>4</v>
      </c>
      <c r="K147" s="61">
        <v>301</v>
      </c>
      <c r="L147" s="61" t="s">
        <v>21</v>
      </c>
      <c r="M147" s="61">
        <v>2080</v>
      </c>
      <c r="N147" s="61">
        <v>14.156000000000001</v>
      </c>
      <c r="O147" s="61">
        <v>12103</v>
      </c>
      <c r="P147" s="61" t="s">
        <v>137</v>
      </c>
      <c r="Q147" s="61" t="s">
        <v>492</v>
      </c>
      <c r="R147" s="61" t="s">
        <v>493</v>
      </c>
      <c r="S147" s="61">
        <v>12</v>
      </c>
      <c r="T147" s="61">
        <v>1786</v>
      </c>
      <c r="U147" s="61">
        <v>12.135999999999999</v>
      </c>
    </row>
    <row r="148" spans="1:21" x14ac:dyDescent="0.25">
      <c r="A148" s="61">
        <v>120164</v>
      </c>
      <c r="B148" s="35">
        <v>702019042999</v>
      </c>
      <c r="C148" s="61" t="s">
        <v>136</v>
      </c>
      <c r="D148" s="61">
        <v>120164</v>
      </c>
      <c r="E148" s="61" t="s">
        <v>113</v>
      </c>
      <c r="F148" s="61" t="s">
        <v>113</v>
      </c>
      <c r="G148" s="61" t="s">
        <v>562</v>
      </c>
      <c r="H148" s="61" t="s">
        <v>412</v>
      </c>
      <c r="I148" s="61">
        <v>2019</v>
      </c>
      <c r="J148" s="61">
        <v>4</v>
      </c>
      <c r="K148" s="61">
        <v>301</v>
      </c>
      <c r="L148" s="61" t="s">
        <v>21</v>
      </c>
      <c r="M148" s="61">
        <v>926</v>
      </c>
      <c r="N148" s="61">
        <v>6.3019999999999996</v>
      </c>
      <c r="O148" s="61">
        <v>12103</v>
      </c>
      <c r="P148" s="61" t="s">
        <v>137</v>
      </c>
      <c r="Q148" s="61" t="s">
        <v>557</v>
      </c>
      <c r="R148" s="61" t="s">
        <v>558</v>
      </c>
      <c r="S148" s="61">
        <v>12</v>
      </c>
      <c r="T148" s="61">
        <v>1718</v>
      </c>
      <c r="U148" s="61">
        <v>11.4</v>
      </c>
    </row>
    <row r="149" spans="1:21" x14ac:dyDescent="0.25">
      <c r="A149" s="61">
        <v>120164</v>
      </c>
      <c r="B149" s="35">
        <v>702019048646</v>
      </c>
      <c r="C149" s="61" t="s">
        <v>136</v>
      </c>
      <c r="D149" s="61">
        <v>120164</v>
      </c>
      <c r="E149" s="61" t="s">
        <v>113</v>
      </c>
      <c r="F149" s="61" t="s">
        <v>113</v>
      </c>
      <c r="G149" s="61" t="s">
        <v>563</v>
      </c>
      <c r="H149" s="61" t="s">
        <v>314</v>
      </c>
      <c r="I149" s="61">
        <v>2019</v>
      </c>
      <c r="J149" s="61">
        <v>4</v>
      </c>
      <c r="K149" s="61">
        <v>301</v>
      </c>
      <c r="L149" s="61" t="s">
        <v>21</v>
      </c>
      <c r="M149" s="61">
        <v>2190</v>
      </c>
      <c r="N149" s="61">
        <v>14.082000000000001</v>
      </c>
      <c r="O149" s="61">
        <v>12103</v>
      </c>
      <c r="P149" s="61" t="s">
        <v>137</v>
      </c>
      <c r="Q149" s="61" t="s">
        <v>564</v>
      </c>
      <c r="R149" s="61" t="s">
        <v>367</v>
      </c>
      <c r="S149" s="61">
        <v>12</v>
      </c>
      <c r="T149" s="61">
        <v>1951</v>
      </c>
      <c r="U149" s="61">
        <v>12.936999999999999</v>
      </c>
    </row>
    <row r="150" spans="1:21" x14ac:dyDescent="0.25">
      <c r="A150" s="61">
        <v>120164</v>
      </c>
      <c r="B150" s="35">
        <v>702019051949</v>
      </c>
      <c r="C150" s="61" t="s">
        <v>136</v>
      </c>
      <c r="D150" s="61">
        <v>120164</v>
      </c>
      <c r="E150" s="61" t="s">
        <v>113</v>
      </c>
      <c r="F150" s="61" t="s">
        <v>113</v>
      </c>
      <c r="G150" s="61" t="s">
        <v>565</v>
      </c>
      <c r="H150" s="61" t="s">
        <v>367</v>
      </c>
      <c r="I150" s="61">
        <v>2019</v>
      </c>
      <c r="J150" s="61">
        <v>5</v>
      </c>
      <c r="K150" s="61">
        <v>301</v>
      </c>
      <c r="L150" s="61" t="s">
        <v>21</v>
      </c>
      <c r="M150" s="61">
        <v>1730</v>
      </c>
      <c r="N150" s="61">
        <v>11.124000000000001</v>
      </c>
      <c r="O150" s="61">
        <v>12103</v>
      </c>
      <c r="P150" s="61" t="s">
        <v>137</v>
      </c>
      <c r="Q150" s="61" t="s">
        <v>501</v>
      </c>
      <c r="R150" s="61" t="s">
        <v>331</v>
      </c>
      <c r="S150" s="61">
        <v>12</v>
      </c>
      <c r="T150" s="61">
        <v>2079</v>
      </c>
      <c r="U150" s="61">
        <v>13.762</v>
      </c>
    </row>
    <row r="151" spans="1:21" x14ac:dyDescent="0.25">
      <c r="A151" s="61">
        <v>120164</v>
      </c>
      <c r="B151" s="35">
        <v>702019052845</v>
      </c>
      <c r="C151" s="61" t="s">
        <v>136</v>
      </c>
      <c r="D151" s="61">
        <v>120164</v>
      </c>
      <c r="E151" s="61" t="s">
        <v>113</v>
      </c>
      <c r="F151" s="61" t="s">
        <v>113</v>
      </c>
      <c r="G151" s="61" t="s">
        <v>566</v>
      </c>
      <c r="H151" s="61" t="s">
        <v>327</v>
      </c>
      <c r="I151" s="61">
        <v>2019</v>
      </c>
      <c r="J151" s="61">
        <v>5</v>
      </c>
      <c r="K151" s="61">
        <v>301</v>
      </c>
      <c r="L151" s="61" t="s">
        <v>21</v>
      </c>
      <c r="M151" s="61">
        <v>2049</v>
      </c>
      <c r="N151" s="61">
        <v>12.911</v>
      </c>
      <c r="O151" s="61">
        <v>12103</v>
      </c>
      <c r="P151" s="61" t="s">
        <v>137</v>
      </c>
      <c r="Q151" s="61" t="s">
        <v>452</v>
      </c>
      <c r="R151" s="61" t="s">
        <v>424</v>
      </c>
      <c r="S151" s="61">
        <v>12</v>
      </c>
      <c r="T151" s="61">
        <v>2049</v>
      </c>
      <c r="U151" s="61">
        <v>14.349</v>
      </c>
    </row>
    <row r="152" spans="1:21" x14ac:dyDescent="0.25">
      <c r="A152" s="61">
        <v>120164</v>
      </c>
      <c r="B152" s="35">
        <v>702019060333</v>
      </c>
      <c r="C152" s="61" t="s">
        <v>136</v>
      </c>
      <c r="D152" s="61">
        <v>120164</v>
      </c>
      <c r="E152" s="61" t="s">
        <v>113</v>
      </c>
      <c r="F152" s="61" t="s">
        <v>113</v>
      </c>
      <c r="G152" s="61" t="s">
        <v>567</v>
      </c>
      <c r="H152" s="61" t="s">
        <v>376</v>
      </c>
      <c r="I152" s="61">
        <v>2019</v>
      </c>
      <c r="J152" s="61">
        <v>5</v>
      </c>
      <c r="K152" s="61">
        <v>301</v>
      </c>
      <c r="L152" s="61" t="s">
        <v>21</v>
      </c>
      <c r="M152" s="61">
        <v>1961</v>
      </c>
      <c r="N152" s="61">
        <v>12.981999999999999</v>
      </c>
      <c r="O152" s="61">
        <v>12103</v>
      </c>
      <c r="P152" s="61" t="s">
        <v>137</v>
      </c>
      <c r="Q152" s="61" t="s">
        <v>568</v>
      </c>
      <c r="R152" s="61" t="s">
        <v>378</v>
      </c>
      <c r="S152" s="61">
        <v>12</v>
      </c>
      <c r="T152" s="61">
        <v>2140</v>
      </c>
      <c r="U152" s="61">
        <v>15.276</v>
      </c>
    </row>
    <row r="153" spans="1:21" x14ac:dyDescent="0.25">
      <c r="A153" s="61">
        <v>120164</v>
      </c>
      <c r="B153" s="35">
        <v>702019057287</v>
      </c>
      <c r="C153" s="61" t="s">
        <v>136</v>
      </c>
      <c r="D153" s="61">
        <v>120164</v>
      </c>
      <c r="E153" s="61" t="s">
        <v>113</v>
      </c>
      <c r="F153" s="61" t="s">
        <v>113</v>
      </c>
      <c r="G153" s="61" t="s">
        <v>569</v>
      </c>
      <c r="H153" s="61" t="s">
        <v>341</v>
      </c>
      <c r="I153" s="61">
        <v>2019</v>
      </c>
      <c r="J153" s="61">
        <v>5</v>
      </c>
      <c r="K153" s="61">
        <v>301</v>
      </c>
      <c r="L153" s="61" t="s">
        <v>21</v>
      </c>
      <c r="M153" s="61">
        <v>2083</v>
      </c>
      <c r="N153" s="61">
        <v>14.298</v>
      </c>
      <c r="O153" s="61">
        <v>12103</v>
      </c>
      <c r="P153" s="61" t="s">
        <v>137</v>
      </c>
      <c r="Q153" s="61" t="s">
        <v>570</v>
      </c>
      <c r="R153" s="61" t="s">
        <v>398</v>
      </c>
      <c r="S153" s="61">
        <v>12</v>
      </c>
      <c r="T153" s="61">
        <v>2519</v>
      </c>
      <c r="U153" s="61">
        <v>17.637</v>
      </c>
    </row>
    <row r="154" spans="1:21" x14ac:dyDescent="0.25">
      <c r="A154" s="61">
        <v>120164</v>
      </c>
      <c r="B154" s="35">
        <v>702019052679</v>
      </c>
      <c r="C154" s="61" t="s">
        <v>136</v>
      </c>
      <c r="D154" s="61">
        <v>120164</v>
      </c>
      <c r="E154" s="61" t="s">
        <v>113</v>
      </c>
      <c r="F154" s="61" t="s">
        <v>113</v>
      </c>
      <c r="G154" s="61" t="s">
        <v>571</v>
      </c>
      <c r="H154" s="61" t="s">
        <v>335</v>
      </c>
      <c r="I154" s="61">
        <v>2019</v>
      </c>
      <c r="J154" s="61">
        <v>5</v>
      </c>
      <c r="K154" s="61">
        <v>301</v>
      </c>
      <c r="L154" s="61" t="s">
        <v>21</v>
      </c>
      <c r="M154" s="61">
        <v>2049</v>
      </c>
      <c r="N154" s="61">
        <v>12.911</v>
      </c>
      <c r="O154" s="61">
        <v>12103</v>
      </c>
      <c r="P154" s="61" t="s">
        <v>137</v>
      </c>
      <c r="Q154" s="61" t="s">
        <v>572</v>
      </c>
      <c r="R154" s="61" t="s">
        <v>424</v>
      </c>
      <c r="S154" s="61">
        <v>12</v>
      </c>
      <c r="T154" s="61">
        <v>2049</v>
      </c>
      <c r="U154" s="61">
        <v>14.304</v>
      </c>
    </row>
    <row r="155" spans="1:21" x14ac:dyDescent="0.25">
      <c r="A155" s="61">
        <v>120164</v>
      </c>
      <c r="B155" s="35">
        <v>702019052681</v>
      </c>
      <c r="C155" s="61" t="s">
        <v>136</v>
      </c>
      <c r="D155" s="61">
        <v>120164</v>
      </c>
      <c r="E155" s="61" t="s">
        <v>113</v>
      </c>
      <c r="F155" s="61" t="s">
        <v>113</v>
      </c>
      <c r="G155" s="61" t="s">
        <v>573</v>
      </c>
      <c r="H155" s="61" t="s">
        <v>335</v>
      </c>
      <c r="I155" s="61">
        <v>2019</v>
      </c>
      <c r="J155" s="61">
        <v>5</v>
      </c>
      <c r="K155" s="61">
        <v>301</v>
      </c>
      <c r="L155" s="61" t="s">
        <v>21</v>
      </c>
      <c r="M155" s="61">
        <v>2049</v>
      </c>
      <c r="N155" s="61">
        <v>12.911</v>
      </c>
      <c r="O155" s="61">
        <v>12103</v>
      </c>
      <c r="P155" s="61" t="s">
        <v>137</v>
      </c>
      <c r="Q155" s="61" t="s">
        <v>572</v>
      </c>
      <c r="R155" s="61" t="s">
        <v>424</v>
      </c>
      <c r="S155" s="61">
        <v>12</v>
      </c>
      <c r="T155" s="61">
        <v>2049</v>
      </c>
      <c r="U155" s="61">
        <v>14.304</v>
      </c>
    </row>
    <row r="156" spans="1:21" x14ac:dyDescent="0.25">
      <c r="A156" s="61">
        <v>120164</v>
      </c>
      <c r="B156" s="35">
        <v>702019044571</v>
      </c>
      <c r="C156" s="61" t="s">
        <v>136</v>
      </c>
      <c r="D156" s="61">
        <v>120164</v>
      </c>
      <c r="E156" s="61" t="s">
        <v>113</v>
      </c>
      <c r="F156" s="61" t="s">
        <v>113</v>
      </c>
      <c r="G156" s="61" t="s">
        <v>574</v>
      </c>
      <c r="H156" s="61" t="s">
        <v>394</v>
      </c>
      <c r="I156" s="61">
        <v>2019</v>
      </c>
      <c r="J156" s="61">
        <v>4</v>
      </c>
      <c r="K156" s="61">
        <v>301</v>
      </c>
      <c r="L156" s="61" t="s">
        <v>21</v>
      </c>
      <c r="M156" s="61">
        <v>2206</v>
      </c>
      <c r="N156" s="61">
        <v>14.785</v>
      </c>
      <c r="O156" s="61">
        <v>12103</v>
      </c>
      <c r="P156" s="61" t="s">
        <v>137</v>
      </c>
      <c r="Q156" s="61" t="s">
        <v>454</v>
      </c>
      <c r="R156" s="61" t="s">
        <v>302</v>
      </c>
      <c r="S156" s="61">
        <v>12</v>
      </c>
      <c r="T156" s="61">
        <v>2206</v>
      </c>
      <c r="U156" s="61">
        <v>14.228999999999999</v>
      </c>
    </row>
    <row r="157" spans="1:21" x14ac:dyDescent="0.25">
      <c r="A157" s="61">
        <v>120164</v>
      </c>
      <c r="B157" s="35">
        <v>702019054650</v>
      </c>
      <c r="C157" s="61" t="s">
        <v>136</v>
      </c>
      <c r="D157" s="61">
        <v>120164</v>
      </c>
      <c r="E157" s="61" t="s">
        <v>113</v>
      </c>
      <c r="F157" s="61" t="s">
        <v>113</v>
      </c>
      <c r="G157" s="61" t="s">
        <v>575</v>
      </c>
      <c r="H157" s="61" t="s">
        <v>424</v>
      </c>
      <c r="I157" s="61">
        <v>2019</v>
      </c>
      <c r="J157" s="61">
        <v>5</v>
      </c>
      <c r="K157" s="61">
        <v>301</v>
      </c>
      <c r="L157" s="61" t="s">
        <v>21</v>
      </c>
      <c r="M157" s="61">
        <v>1200</v>
      </c>
      <c r="N157" s="61">
        <v>8.4759999999999991</v>
      </c>
      <c r="O157" s="61">
        <v>12103</v>
      </c>
      <c r="P157" s="61" t="s">
        <v>137</v>
      </c>
      <c r="Q157" s="61" t="s">
        <v>466</v>
      </c>
      <c r="R157" s="61" t="s">
        <v>226</v>
      </c>
      <c r="S157" s="61">
        <v>12</v>
      </c>
      <c r="T157" s="61">
        <v>1954</v>
      </c>
      <c r="U157" s="61">
        <v>13.702</v>
      </c>
    </row>
    <row r="158" spans="1:21" x14ac:dyDescent="0.25">
      <c r="A158" s="61">
        <v>120164</v>
      </c>
      <c r="B158" s="35">
        <v>702019044869</v>
      </c>
      <c r="C158" s="61" t="s">
        <v>136</v>
      </c>
      <c r="D158" s="61">
        <v>120164</v>
      </c>
      <c r="E158" s="61" t="s">
        <v>113</v>
      </c>
      <c r="F158" s="61" t="s">
        <v>113</v>
      </c>
      <c r="G158" s="61" t="s">
        <v>576</v>
      </c>
      <c r="H158" s="61" t="s">
        <v>558</v>
      </c>
      <c r="I158" s="61">
        <v>2019</v>
      </c>
      <c r="J158" s="61">
        <v>4</v>
      </c>
      <c r="K158" s="61">
        <v>301</v>
      </c>
      <c r="L158" s="61" t="s">
        <v>21</v>
      </c>
      <c r="M158" s="61">
        <v>1960</v>
      </c>
      <c r="N158" s="61">
        <v>13.135999999999999</v>
      </c>
      <c r="O158" s="61">
        <v>12103</v>
      </c>
      <c r="P158" s="61" t="s">
        <v>137</v>
      </c>
      <c r="Q158" s="61" t="s">
        <v>577</v>
      </c>
      <c r="R158" s="61" t="s">
        <v>280</v>
      </c>
      <c r="S158" s="61">
        <v>12</v>
      </c>
      <c r="T158" s="61">
        <v>1960</v>
      </c>
      <c r="U158" s="61">
        <v>12.670999999999999</v>
      </c>
    </row>
    <row r="159" spans="1:21" x14ac:dyDescent="0.25">
      <c r="A159" s="61">
        <v>120164</v>
      </c>
      <c r="B159" s="35">
        <v>702019044867</v>
      </c>
      <c r="C159" s="61" t="s">
        <v>136</v>
      </c>
      <c r="D159" s="61">
        <v>120164</v>
      </c>
      <c r="E159" s="61" t="s">
        <v>113</v>
      </c>
      <c r="F159" s="61" t="s">
        <v>113</v>
      </c>
      <c r="G159" s="61" t="s">
        <v>578</v>
      </c>
      <c r="H159" s="61" t="s">
        <v>558</v>
      </c>
      <c r="I159" s="61">
        <v>2019</v>
      </c>
      <c r="J159" s="61">
        <v>4</v>
      </c>
      <c r="K159" s="61">
        <v>301</v>
      </c>
      <c r="L159" s="61" t="s">
        <v>21</v>
      </c>
      <c r="M159" s="61">
        <v>1960</v>
      </c>
      <c r="N159" s="61">
        <v>13.135999999999999</v>
      </c>
      <c r="O159" s="61">
        <v>12103</v>
      </c>
      <c r="P159" s="61" t="s">
        <v>137</v>
      </c>
      <c r="Q159" s="61" t="s">
        <v>577</v>
      </c>
      <c r="R159" s="61" t="s">
        <v>280</v>
      </c>
      <c r="S159" s="61">
        <v>12</v>
      </c>
      <c r="T159" s="61">
        <v>1960</v>
      </c>
      <c r="U159" s="61">
        <v>12.670999999999999</v>
      </c>
    </row>
    <row r="160" spans="1:21" x14ac:dyDescent="0.25">
      <c r="A160" s="61">
        <v>120164</v>
      </c>
      <c r="B160" s="35">
        <v>702019054649</v>
      </c>
      <c r="C160" s="61" t="s">
        <v>136</v>
      </c>
      <c r="D160" s="61">
        <v>120164</v>
      </c>
      <c r="E160" s="61" t="s">
        <v>113</v>
      </c>
      <c r="F160" s="61" t="s">
        <v>113</v>
      </c>
      <c r="G160" s="61" t="s">
        <v>579</v>
      </c>
      <c r="H160" s="61" t="s">
        <v>424</v>
      </c>
      <c r="I160" s="61">
        <v>2019</v>
      </c>
      <c r="J160" s="61">
        <v>5</v>
      </c>
      <c r="K160" s="61">
        <v>301</v>
      </c>
      <c r="L160" s="61" t="s">
        <v>21</v>
      </c>
      <c r="M160" s="61">
        <v>1200</v>
      </c>
      <c r="N160" s="61">
        <v>8.4759999999999991</v>
      </c>
      <c r="O160" s="61">
        <v>12103</v>
      </c>
      <c r="P160" s="61" t="s">
        <v>137</v>
      </c>
      <c r="Q160" s="61" t="s">
        <v>466</v>
      </c>
      <c r="R160" s="61" t="s">
        <v>226</v>
      </c>
      <c r="S160" s="61">
        <v>12</v>
      </c>
      <c r="T160" s="61">
        <v>1954</v>
      </c>
      <c r="U160" s="61">
        <v>13.702</v>
      </c>
    </row>
    <row r="161" spans="1:21" x14ac:dyDescent="0.25">
      <c r="A161" s="61">
        <v>120164</v>
      </c>
      <c r="B161" s="35">
        <v>702019061306</v>
      </c>
      <c r="C161" s="61" t="s">
        <v>136</v>
      </c>
      <c r="D161" s="61">
        <v>120164</v>
      </c>
      <c r="E161" s="61" t="s">
        <v>113</v>
      </c>
      <c r="F161" s="61" t="s">
        <v>113</v>
      </c>
      <c r="G161" s="61" t="s">
        <v>580</v>
      </c>
      <c r="H161" s="61" t="s">
        <v>416</v>
      </c>
      <c r="I161" s="61">
        <v>2019</v>
      </c>
      <c r="J161" s="61">
        <v>5</v>
      </c>
      <c r="K161" s="61">
        <v>301</v>
      </c>
      <c r="L161" s="61" t="s">
        <v>21</v>
      </c>
      <c r="M161" s="61">
        <v>1961</v>
      </c>
      <c r="N161" s="61">
        <v>12.981999999999999</v>
      </c>
      <c r="O161" s="61">
        <v>12103</v>
      </c>
      <c r="P161" s="61" t="s">
        <v>137</v>
      </c>
      <c r="Q161" s="61" t="s">
        <v>581</v>
      </c>
      <c r="R161" s="61" t="s">
        <v>582</v>
      </c>
      <c r="S161" s="61">
        <v>12</v>
      </c>
      <c r="T161" s="61">
        <v>1961</v>
      </c>
      <c r="U161" s="61">
        <v>13.603999999999999</v>
      </c>
    </row>
    <row r="162" spans="1:21" x14ac:dyDescent="0.25">
      <c r="A162" s="61">
        <v>120164</v>
      </c>
      <c r="B162" s="35">
        <v>702019067384</v>
      </c>
      <c r="C162" s="61" t="s">
        <v>136</v>
      </c>
      <c r="D162" s="61">
        <v>120164</v>
      </c>
      <c r="E162" s="61" t="s">
        <v>113</v>
      </c>
      <c r="F162" s="61" t="s">
        <v>113</v>
      </c>
      <c r="G162" s="61" t="s">
        <v>583</v>
      </c>
      <c r="H162" s="61" t="s">
        <v>468</v>
      </c>
      <c r="I162" s="61">
        <v>2019</v>
      </c>
      <c r="J162" s="61">
        <v>6</v>
      </c>
      <c r="K162" s="61">
        <v>301</v>
      </c>
      <c r="L162" s="61" t="s">
        <v>21</v>
      </c>
      <c r="M162" s="61">
        <v>1818</v>
      </c>
      <c r="N162" s="61">
        <v>13.544</v>
      </c>
      <c r="O162" s="61">
        <v>12103</v>
      </c>
      <c r="P162" s="61" t="s">
        <v>137</v>
      </c>
      <c r="Q162" s="61" t="s">
        <v>469</v>
      </c>
      <c r="R162" s="61" t="s">
        <v>222</v>
      </c>
      <c r="S162" s="61">
        <v>12</v>
      </c>
      <c r="T162" s="61">
        <v>1878</v>
      </c>
      <c r="U162" s="61">
        <v>14.632999999999999</v>
      </c>
    </row>
    <row r="163" spans="1:21" x14ac:dyDescent="0.25">
      <c r="A163" s="61">
        <v>120164</v>
      </c>
      <c r="B163" s="35">
        <v>702019046214</v>
      </c>
      <c r="C163" s="61" t="s">
        <v>136</v>
      </c>
      <c r="D163" s="61">
        <v>120164</v>
      </c>
      <c r="E163" s="61" t="s">
        <v>113</v>
      </c>
      <c r="F163" s="61" t="s">
        <v>113</v>
      </c>
      <c r="G163" s="61" t="s">
        <v>584</v>
      </c>
      <c r="H163" s="61" t="s">
        <v>291</v>
      </c>
      <c r="I163" s="61">
        <v>2019</v>
      </c>
      <c r="J163" s="61">
        <v>4</v>
      </c>
      <c r="K163" s="61">
        <v>301</v>
      </c>
      <c r="L163" s="61" t="s">
        <v>21</v>
      </c>
      <c r="M163" s="61">
        <v>1336</v>
      </c>
      <c r="N163" s="61">
        <v>8.9540000000000006</v>
      </c>
      <c r="O163" s="61">
        <v>12103</v>
      </c>
      <c r="P163" s="61" t="s">
        <v>137</v>
      </c>
      <c r="Q163" s="61" t="s">
        <v>511</v>
      </c>
      <c r="R163" s="61" t="s">
        <v>282</v>
      </c>
      <c r="S163" s="61">
        <v>12</v>
      </c>
      <c r="T163" s="61">
        <v>1873</v>
      </c>
      <c r="U163" s="61">
        <v>11.912000000000001</v>
      </c>
    </row>
    <row r="164" spans="1:21" x14ac:dyDescent="0.25">
      <c r="A164" s="61">
        <v>120164</v>
      </c>
      <c r="B164" s="35">
        <v>702019068501</v>
      </c>
      <c r="C164" s="61" t="s">
        <v>136</v>
      </c>
      <c r="D164" s="61">
        <v>120164</v>
      </c>
      <c r="E164" s="61" t="s">
        <v>113</v>
      </c>
      <c r="F164" s="61" t="s">
        <v>113</v>
      </c>
      <c r="G164" s="61" t="s">
        <v>585</v>
      </c>
      <c r="H164" s="61" t="s">
        <v>221</v>
      </c>
      <c r="I164" s="61">
        <v>2019</v>
      </c>
      <c r="J164" s="61">
        <v>6</v>
      </c>
      <c r="K164" s="61">
        <v>301</v>
      </c>
      <c r="L164" s="61" t="s">
        <v>21</v>
      </c>
      <c r="M164" s="61">
        <v>1560</v>
      </c>
      <c r="N164" s="61">
        <v>11.034000000000001</v>
      </c>
      <c r="O164" s="61">
        <v>12103</v>
      </c>
      <c r="P164" s="61" t="s">
        <v>137</v>
      </c>
      <c r="Q164" s="61" t="s">
        <v>586</v>
      </c>
      <c r="R164" s="61" t="s">
        <v>211</v>
      </c>
      <c r="S164" s="61">
        <v>12</v>
      </c>
      <c r="T164" s="61">
        <v>2405</v>
      </c>
      <c r="U164" s="61">
        <v>17.635999999999999</v>
      </c>
    </row>
    <row r="165" spans="1:21" x14ac:dyDescent="0.25">
      <c r="A165" s="61">
        <v>120164</v>
      </c>
      <c r="B165" s="35">
        <v>702019059853</v>
      </c>
      <c r="C165" s="61" t="s">
        <v>136</v>
      </c>
      <c r="D165" s="61">
        <v>120164</v>
      </c>
      <c r="E165" s="61" t="s">
        <v>113</v>
      </c>
      <c r="F165" s="61" t="s">
        <v>113</v>
      </c>
      <c r="G165" s="61" t="s">
        <v>587</v>
      </c>
      <c r="H165" s="61" t="s">
        <v>304</v>
      </c>
      <c r="I165" s="61">
        <v>2019</v>
      </c>
      <c r="J165" s="61">
        <v>5</v>
      </c>
      <c r="K165" s="61">
        <v>301</v>
      </c>
      <c r="L165" s="61" t="s">
        <v>21</v>
      </c>
      <c r="M165" s="61">
        <v>1974</v>
      </c>
      <c r="N165" s="61">
        <v>13.55</v>
      </c>
      <c r="O165" s="61">
        <v>12103</v>
      </c>
      <c r="P165" s="61" t="s">
        <v>137</v>
      </c>
      <c r="Q165" s="61" t="s">
        <v>588</v>
      </c>
      <c r="R165" s="61" t="s">
        <v>416</v>
      </c>
      <c r="S165" s="61">
        <v>12</v>
      </c>
      <c r="T165" s="61">
        <v>1974</v>
      </c>
      <c r="U165" s="61">
        <v>13.631</v>
      </c>
    </row>
    <row r="166" spans="1:21" x14ac:dyDescent="0.25">
      <c r="A166" s="61">
        <v>120164</v>
      </c>
      <c r="B166" s="35">
        <v>702019059829</v>
      </c>
      <c r="C166" s="61" t="s">
        <v>136</v>
      </c>
      <c r="D166" s="61">
        <v>120164</v>
      </c>
      <c r="E166" s="61" t="s">
        <v>113</v>
      </c>
      <c r="F166" s="61" t="s">
        <v>113</v>
      </c>
      <c r="G166" s="61" t="s">
        <v>589</v>
      </c>
      <c r="H166" s="61" t="s">
        <v>304</v>
      </c>
      <c r="I166" s="61">
        <v>2019</v>
      </c>
      <c r="J166" s="61">
        <v>5</v>
      </c>
      <c r="K166" s="61">
        <v>301</v>
      </c>
      <c r="L166" s="61" t="s">
        <v>21</v>
      </c>
      <c r="M166" s="61">
        <v>1974</v>
      </c>
      <c r="N166" s="61">
        <v>13.55</v>
      </c>
      <c r="O166" s="61">
        <v>12103</v>
      </c>
      <c r="P166" s="61" t="s">
        <v>137</v>
      </c>
      <c r="Q166" s="61" t="s">
        <v>588</v>
      </c>
      <c r="R166" s="61" t="s">
        <v>416</v>
      </c>
      <c r="S166" s="61">
        <v>12</v>
      </c>
      <c r="T166" s="61">
        <v>1974</v>
      </c>
      <c r="U166" s="61">
        <v>13.631</v>
      </c>
    </row>
    <row r="167" spans="1:21" x14ac:dyDescent="0.25">
      <c r="A167" s="61">
        <v>120164</v>
      </c>
      <c r="B167" s="35">
        <v>702019084435</v>
      </c>
      <c r="C167" s="61" t="s">
        <v>136</v>
      </c>
      <c r="D167" s="61">
        <v>120164</v>
      </c>
      <c r="E167" s="61" t="s">
        <v>113</v>
      </c>
      <c r="F167" s="61" t="s">
        <v>113</v>
      </c>
      <c r="G167" s="61" t="s">
        <v>590</v>
      </c>
      <c r="H167" s="61" t="s">
        <v>232</v>
      </c>
      <c r="I167" s="61">
        <v>2019</v>
      </c>
      <c r="J167" s="61">
        <v>8</v>
      </c>
      <c r="K167" s="61">
        <v>301</v>
      </c>
      <c r="L167" s="61" t="s">
        <v>21</v>
      </c>
      <c r="M167" s="61">
        <v>1827</v>
      </c>
      <c r="N167" s="61">
        <v>11.576000000000001</v>
      </c>
      <c r="O167" s="61">
        <v>12103</v>
      </c>
      <c r="P167" s="61" t="s">
        <v>137</v>
      </c>
      <c r="Q167" s="61" t="s">
        <v>591</v>
      </c>
      <c r="R167" s="61" t="s">
        <v>592</v>
      </c>
      <c r="S167" s="61">
        <v>12</v>
      </c>
      <c r="T167" s="61">
        <v>1827</v>
      </c>
      <c r="U167" s="61">
        <v>13.199</v>
      </c>
    </row>
    <row r="168" spans="1:21" x14ac:dyDescent="0.25">
      <c r="A168" s="61">
        <v>120164</v>
      </c>
      <c r="B168" s="35">
        <v>702019084441</v>
      </c>
      <c r="C168" s="61" t="s">
        <v>136</v>
      </c>
      <c r="D168" s="61">
        <v>120164</v>
      </c>
      <c r="E168" s="61" t="s">
        <v>113</v>
      </c>
      <c r="F168" s="61" t="s">
        <v>113</v>
      </c>
      <c r="G168" s="61" t="s">
        <v>593</v>
      </c>
      <c r="H168" s="61" t="s">
        <v>232</v>
      </c>
      <c r="I168" s="61">
        <v>2019</v>
      </c>
      <c r="J168" s="61">
        <v>8</v>
      </c>
      <c r="K168" s="61">
        <v>301</v>
      </c>
      <c r="L168" s="61" t="s">
        <v>21</v>
      </c>
      <c r="M168" s="61">
        <v>2227</v>
      </c>
      <c r="N168" s="61">
        <v>14.11</v>
      </c>
      <c r="O168" s="61">
        <v>12103</v>
      </c>
      <c r="P168" s="61" t="s">
        <v>137</v>
      </c>
      <c r="Q168" s="61" t="s">
        <v>591</v>
      </c>
      <c r="R168" s="61" t="s">
        <v>592</v>
      </c>
      <c r="S168" s="61">
        <v>12</v>
      </c>
      <c r="T168" s="61">
        <v>1939</v>
      </c>
      <c r="U168" s="61">
        <v>14.01</v>
      </c>
    </row>
    <row r="169" spans="1:21" x14ac:dyDescent="0.25">
      <c r="A169" s="61">
        <v>120164</v>
      </c>
      <c r="B169" s="35">
        <v>702019079475</v>
      </c>
      <c r="C169" s="61" t="s">
        <v>136</v>
      </c>
      <c r="D169" s="61">
        <v>120164</v>
      </c>
      <c r="E169" s="61" t="s">
        <v>113</v>
      </c>
      <c r="F169" s="61" t="s">
        <v>113</v>
      </c>
      <c r="G169" s="61" t="s">
        <v>594</v>
      </c>
      <c r="H169" s="61" t="s">
        <v>255</v>
      </c>
      <c r="I169" s="61">
        <v>2019</v>
      </c>
      <c r="J169" s="61">
        <v>8</v>
      </c>
      <c r="K169" s="61">
        <v>301</v>
      </c>
      <c r="L169" s="61" t="s">
        <v>21</v>
      </c>
      <c r="M169" s="61">
        <v>2009</v>
      </c>
      <c r="N169" s="61">
        <v>14.704000000000001</v>
      </c>
      <c r="O169" s="61">
        <v>12103</v>
      </c>
      <c r="P169" s="61" t="s">
        <v>137</v>
      </c>
      <c r="Q169" s="61" t="s">
        <v>595</v>
      </c>
      <c r="R169" s="61" t="s">
        <v>260</v>
      </c>
      <c r="S169" s="61">
        <v>12</v>
      </c>
      <c r="T169" s="61">
        <v>2322</v>
      </c>
      <c r="U169" s="61">
        <v>17.033000000000001</v>
      </c>
    </row>
    <row r="170" spans="1:21" x14ac:dyDescent="0.25">
      <c r="A170" s="61">
        <v>120164</v>
      </c>
      <c r="B170" s="35">
        <v>702019066927</v>
      </c>
      <c r="C170" s="61" t="s">
        <v>136</v>
      </c>
      <c r="D170" s="61">
        <v>120164</v>
      </c>
      <c r="E170" s="61" t="s">
        <v>113</v>
      </c>
      <c r="F170" s="61" t="s">
        <v>113</v>
      </c>
      <c r="G170" s="61" t="s">
        <v>596</v>
      </c>
      <c r="H170" s="61" t="s">
        <v>405</v>
      </c>
      <c r="I170" s="61">
        <v>2019</v>
      </c>
      <c r="J170" s="61">
        <v>6</v>
      </c>
      <c r="K170" s="61">
        <v>301</v>
      </c>
      <c r="L170" s="61" t="s">
        <v>21</v>
      </c>
      <c r="M170" s="61">
        <v>620</v>
      </c>
      <c r="N170" s="61">
        <v>4.6189999999999998</v>
      </c>
      <c r="O170" s="61">
        <v>12103</v>
      </c>
      <c r="P170" s="61" t="s">
        <v>137</v>
      </c>
      <c r="Q170" s="61" t="s">
        <v>597</v>
      </c>
      <c r="R170" s="61" t="s">
        <v>221</v>
      </c>
      <c r="S170" s="61">
        <v>12</v>
      </c>
      <c r="T170" s="61">
        <v>1953</v>
      </c>
      <c r="U170" s="61">
        <v>15.305</v>
      </c>
    </row>
    <row r="171" spans="1:21" x14ac:dyDescent="0.25">
      <c r="A171" s="61">
        <v>120164</v>
      </c>
      <c r="B171" s="35">
        <v>702019066926</v>
      </c>
      <c r="C171" s="61" t="s">
        <v>136</v>
      </c>
      <c r="D171" s="61">
        <v>120164</v>
      </c>
      <c r="E171" s="61" t="s">
        <v>113</v>
      </c>
      <c r="F171" s="61" t="s">
        <v>113</v>
      </c>
      <c r="G171" s="61" t="s">
        <v>598</v>
      </c>
      <c r="H171" s="61" t="s">
        <v>405</v>
      </c>
      <c r="I171" s="61">
        <v>2019</v>
      </c>
      <c r="J171" s="61">
        <v>6</v>
      </c>
      <c r="K171" s="61">
        <v>301</v>
      </c>
      <c r="L171" s="61" t="s">
        <v>21</v>
      </c>
      <c r="M171" s="61">
        <v>1818</v>
      </c>
      <c r="N171" s="61">
        <v>13.544</v>
      </c>
      <c r="O171" s="61">
        <v>12103</v>
      </c>
      <c r="P171" s="61" t="s">
        <v>137</v>
      </c>
      <c r="Q171" s="61" t="s">
        <v>597</v>
      </c>
      <c r="R171" s="61" t="s">
        <v>221</v>
      </c>
      <c r="S171" s="61">
        <v>12</v>
      </c>
      <c r="T171" s="61">
        <v>1952</v>
      </c>
      <c r="U171" s="61">
        <v>15.295</v>
      </c>
    </row>
    <row r="172" spans="1:21" x14ac:dyDescent="0.25">
      <c r="A172" s="61">
        <v>120164</v>
      </c>
      <c r="B172" s="35">
        <v>702019063511</v>
      </c>
      <c r="C172" s="61" t="s">
        <v>136</v>
      </c>
      <c r="D172" s="61">
        <v>120164</v>
      </c>
      <c r="E172" s="61" t="s">
        <v>113</v>
      </c>
      <c r="F172" s="61" t="s">
        <v>113</v>
      </c>
      <c r="G172" s="61" t="s">
        <v>599</v>
      </c>
      <c r="H172" s="61" t="s">
        <v>234</v>
      </c>
      <c r="I172" s="61">
        <v>2019</v>
      </c>
      <c r="J172" s="61">
        <v>6</v>
      </c>
      <c r="K172" s="61">
        <v>301</v>
      </c>
      <c r="L172" s="61" t="s">
        <v>21</v>
      </c>
      <c r="M172" s="61">
        <v>1830</v>
      </c>
      <c r="N172" s="61">
        <v>13.632999999999999</v>
      </c>
      <c r="O172" s="61">
        <v>12103</v>
      </c>
      <c r="P172" s="61" t="s">
        <v>137</v>
      </c>
      <c r="Q172" s="61" t="s">
        <v>600</v>
      </c>
      <c r="R172" s="61" t="s">
        <v>601</v>
      </c>
      <c r="S172" s="61">
        <v>12</v>
      </c>
      <c r="T172" s="61">
        <v>2166</v>
      </c>
      <c r="U172" s="61">
        <v>16.552</v>
      </c>
    </row>
    <row r="173" spans="1:21" x14ac:dyDescent="0.25">
      <c r="A173" s="61">
        <v>120164</v>
      </c>
      <c r="B173" s="35">
        <v>702019063274</v>
      </c>
      <c r="C173" s="61" t="s">
        <v>136</v>
      </c>
      <c r="D173" s="61">
        <v>120164</v>
      </c>
      <c r="E173" s="61" t="s">
        <v>113</v>
      </c>
      <c r="F173" s="61" t="s">
        <v>113</v>
      </c>
      <c r="G173" s="61" t="s">
        <v>602</v>
      </c>
      <c r="H173" s="61" t="s">
        <v>209</v>
      </c>
      <c r="I173" s="61">
        <v>2019</v>
      </c>
      <c r="J173" s="61">
        <v>6</v>
      </c>
      <c r="K173" s="61">
        <v>301</v>
      </c>
      <c r="L173" s="61" t="s">
        <v>21</v>
      </c>
      <c r="M173" s="61">
        <v>1402</v>
      </c>
      <c r="N173" s="61">
        <v>10.303000000000001</v>
      </c>
      <c r="O173" s="61">
        <v>12103</v>
      </c>
      <c r="P173" s="61" t="s">
        <v>137</v>
      </c>
      <c r="Q173" s="61" t="s">
        <v>603</v>
      </c>
      <c r="R173" s="61" t="s">
        <v>263</v>
      </c>
      <c r="S173" s="61">
        <v>12</v>
      </c>
      <c r="T173" s="61">
        <v>2129</v>
      </c>
      <c r="U173" s="61">
        <v>14.657</v>
      </c>
    </row>
    <row r="174" spans="1:21" x14ac:dyDescent="0.25">
      <c r="A174" s="61">
        <v>120164</v>
      </c>
      <c r="B174" s="35">
        <v>702019039073</v>
      </c>
      <c r="C174" s="61" t="s">
        <v>136</v>
      </c>
      <c r="D174" s="61">
        <v>120164</v>
      </c>
      <c r="E174" s="61" t="s">
        <v>113</v>
      </c>
      <c r="F174" s="61" t="s">
        <v>113</v>
      </c>
      <c r="G174" s="61" t="s">
        <v>604</v>
      </c>
      <c r="H174" s="61" t="s">
        <v>429</v>
      </c>
      <c r="I174" s="61">
        <v>2019</v>
      </c>
      <c r="J174" s="61">
        <v>4</v>
      </c>
      <c r="K174" s="61">
        <v>301</v>
      </c>
      <c r="L174" s="61" t="s">
        <v>21</v>
      </c>
      <c r="M174" s="61">
        <v>2085</v>
      </c>
      <c r="N174" s="61">
        <v>14.191000000000001</v>
      </c>
      <c r="O174" s="61">
        <v>12103</v>
      </c>
      <c r="P174" s="61" t="s">
        <v>137</v>
      </c>
      <c r="Q174" s="61" t="s">
        <v>430</v>
      </c>
      <c r="R174" s="61" t="s">
        <v>431</v>
      </c>
      <c r="S174" s="61">
        <v>12</v>
      </c>
      <c r="T174" s="61">
        <v>2331</v>
      </c>
      <c r="U174" s="61">
        <v>15.948</v>
      </c>
    </row>
    <row r="175" spans="1:21" x14ac:dyDescent="0.25">
      <c r="A175" s="61">
        <v>120164</v>
      </c>
      <c r="B175" s="35">
        <v>702019039078</v>
      </c>
      <c r="C175" s="61" t="s">
        <v>136</v>
      </c>
      <c r="D175" s="61">
        <v>120164</v>
      </c>
      <c r="E175" s="61" t="s">
        <v>113</v>
      </c>
      <c r="F175" s="61" t="s">
        <v>113</v>
      </c>
      <c r="G175" s="61" t="s">
        <v>605</v>
      </c>
      <c r="H175" s="61" t="s">
        <v>429</v>
      </c>
      <c r="I175" s="61">
        <v>2019</v>
      </c>
      <c r="J175" s="61">
        <v>4</v>
      </c>
      <c r="K175" s="61">
        <v>301</v>
      </c>
      <c r="L175" s="61" t="s">
        <v>21</v>
      </c>
      <c r="M175" s="61">
        <v>2078</v>
      </c>
      <c r="N175" s="61">
        <v>14.143000000000001</v>
      </c>
      <c r="O175" s="61">
        <v>12103</v>
      </c>
      <c r="P175" s="61" t="s">
        <v>137</v>
      </c>
      <c r="Q175" s="61" t="s">
        <v>606</v>
      </c>
      <c r="R175" s="61" t="s">
        <v>607</v>
      </c>
      <c r="S175" s="61">
        <v>12</v>
      </c>
      <c r="T175" s="61">
        <v>2401</v>
      </c>
      <c r="U175" s="61">
        <v>15.339</v>
      </c>
    </row>
    <row r="176" spans="1:21" x14ac:dyDescent="0.25">
      <c r="A176" s="61">
        <v>120164</v>
      </c>
      <c r="B176" s="35">
        <v>702019041972</v>
      </c>
      <c r="C176" s="61" t="s">
        <v>136</v>
      </c>
      <c r="D176" s="61">
        <v>120164</v>
      </c>
      <c r="E176" s="61" t="s">
        <v>113</v>
      </c>
      <c r="F176" s="61" t="s">
        <v>113</v>
      </c>
      <c r="G176" s="61" t="s">
        <v>608</v>
      </c>
      <c r="H176" s="61" t="s">
        <v>287</v>
      </c>
      <c r="I176" s="61">
        <v>2019</v>
      </c>
      <c r="J176" s="61">
        <v>4</v>
      </c>
      <c r="K176" s="61">
        <v>301</v>
      </c>
      <c r="L176" s="61" t="s">
        <v>21</v>
      </c>
      <c r="M176" s="61">
        <v>2084</v>
      </c>
      <c r="N176" s="61">
        <v>14.183999999999999</v>
      </c>
      <c r="O176" s="61">
        <v>12103</v>
      </c>
      <c r="P176" s="61" t="s">
        <v>137</v>
      </c>
      <c r="Q176" s="61" t="s">
        <v>553</v>
      </c>
      <c r="R176" s="61" t="s">
        <v>289</v>
      </c>
      <c r="S176" s="61">
        <v>12</v>
      </c>
      <c r="T176" s="61">
        <v>2084</v>
      </c>
      <c r="U176" s="61">
        <v>13.741</v>
      </c>
    </row>
    <row r="177" spans="1:21" x14ac:dyDescent="0.25">
      <c r="A177" s="61">
        <v>120164</v>
      </c>
      <c r="B177" s="35">
        <v>702019041914</v>
      </c>
      <c r="C177" s="61" t="s">
        <v>136</v>
      </c>
      <c r="D177" s="61">
        <v>120164</v>
      </c>
      <c r="E177" s="61" t="s">
        <v>113</v>
      </c>
      <c r="F177" s="61" t="s">
        <v>113</v>
      </c>
      <c r="G177" s="61" t="s">
        <v>609</v>
      </c>
      <c r="H177" s="61" t="s">
        <v>287</v>
      </c>
      <c r="I177" s="61">
        <v>2019</v>
      </c>
      <c r="J177" s="61">
        <v>4</v>
      </c>
      <c r="K177" s="61">
        <v>301</v>
      </c>
      <c r="L177" s="61" t="s">
        <v>21</v>
      </c>
      <c r="M177" s="61">
        <v>1850</v>
      </c>
      <c r="N177" s="61">
        <v>12.590999999999999</v>
      </c>
      <c r="O177" s="61">
        <v>12103</v>
      </c>
      <c r="P177" s="61" t="s">
        <v>137</v>
      </c>
      <c r="Q177" s="61" t="s">
        <v>488</v>
      </c>
      <c r="R177" s="61" t="s">
        <v>289</v>
      </c>
      <c r="S177" s="61">
        <v>12</v>
      </c>
      <c r="T177" s="61">
        <v>1850</v>
      </c>
      <c r="U177" s="61">
        <v>12.384</v>
      </c>
    </row>
    <row r="178" spans="1:21" x14ac:dyDescent="0.25">
      <c r="A178" s="61">
        <v>120164</v>
      </c>
      <c r="B178" s="35">
        <v>702019041978</v>
      </c>
      <c r="C178" s="61" t="s">
        <v>136</v>
      </c>
      <c r="D178" s="61">
        <v>120164</v>
      </c>
      <c r="E178" s="61" t="s">
        <v>113</v>
      </c>
      <c r="F178" s="61" t="s">
        <v>113</v>
      </c>
      <c r="G178" s="61" t="s">
        <v>610</v>
      </c>
      <c r="H178" s="61" t="s">
        <v>287</v>
      </c>
      <c r="I178" s="61">
        <v>2019</v>
      </c>
      <c r="J178" s="61">
        <v>4</v>
      </c>
      <c r="K178" s="61">
        <v>301</v>
      </c>
      <c r="L178" s="61" t="s">
        <v>21</v>
      </c>
      <c r="M178" s="61">
        <v>2084</v>
      </c>
      <c r="N178" s="61">
        <v>14.183999999999999</v>
      </c>
      <c r="O178" s="61">
        <v>12103</v>
      </c>
      <c r="P178" s="61" t="s">
        <v>137</v>
      </c>
      <c r="Q178" s="61" t="s">
        <v>553</v>
      </c>
      <c r="R178" s="61" t="s">
        <v>289</v>
      </c>
      <c r="S178" s="61">
        <v>12</v>
      </c>
      <c r="T178" s="61">
        <v>1047</v>
      </c>
      <c r="U178" s="61">
        <v>6.9059999999999997</v>
      </c>
    </row>
    <row r="179" spans="1:21" x14ac:dyDescent="0.25">
      <c r="A179" s="61">
        <v>120164</v>
      </c>
      <c r="B179" s="35">
        <v>702019043133</v>
      </c>
      <c r="C179" s="61" t="s">
        <v>136</v>
      </c>
      <c r="D179" s="61">
        <v>120164</v>
      </c>
      <c r="E179" s="61" t="s">
        <v>113</v>
      </c>
      <c r="F179" s="61" t="s">
        <v>113</v>
      </c>
      <c r="G179" s="61" t="s">
        <v>611</v>
      </c>
      <c r="H179" s="61" t="s">
        <v>412</v>
      </c>
      <c r="I179" s="61">
        <v>2019</v>
      </c>
      <c r="J179" s="61">
        <v>4</v>
      </c>
      <c r="K179" s="61">
        <v>301</v>
      </c>
      <c r="L179" s="61" t="s">
        <v>21</v>
      </c>
      <c r="M179" s="61">
        <v>2206</v>
      </c>
      <c r="N179" s="61">
        <v>13.725999999999999</v>
      </c>
      <c r="O179" s="61">
        <v>12103</v>
      </c>
      <c r="P179" s="61" t="s">
        <v>137</v>
      </c>
      <c r="Q179" s="61" t="s">
        <v>560</v>
      </c>
      <c r="R179" s="61" t="s">
        <v>558</v>
      </c>
      <c r="S179" s="61">
        <v>12</v>
      </c>
      <c r="T179" s="61">
        <v>2408</v>
      </c>
      <c r="U179" s="61">
        <v>15.821</v>
      </c>
    </row>
    <row r="180" spans="1:21" x14ac:dyDescent="0.25">
      <c r="A180" s="61">
        <v>120164</v>
      </c>
      <c r="B180" s="35">
        <v>702019040173</v>
      </c>
      <c r="C180" s="61" t="s">
        <v>136</v>
      </c>
      <c r="D180" s="61">
        <v>120164</v>
      </c>
      <c r="E180" s="61" t="s">
        <v>113</v>
      </c>
      <c r="F180" s="61" t="s">
        <v>113</v>
      </c>
      <c r="G180" s="61" t="s">
        <v>612</v>
      </c>
      <c r="H180" s="61" t="s">
        <v>431</v>
      </c>
      <c r="I180" s="61">
        <v>2019</v>
      </c>
      <c r="J180" s="61">
        <v>4</v>
      </c>
      <c r="K180" s="61">
        <v>301</v>
      </c>
      <c r="L180" s="61" t="s">
        <v>21</v>
      </c>
      <c r="M180" s="61">
        <v>2109</v>
      </c>
      <c r="N180" s="61">
        <v>14.353999999999999</v>
      </c>
      <c r="O180" s="61">
        <v>12103</v>
      </c>
      <c r="P180" s="61" t="s">
        <v>137</v>
      </c>
      <c r="Q180" s="61" t="s">
        <v>492</v>
      </c>
      <c r="R180" s="61" t="s">
        <v>493</v>
      </c>
      <c r="S180" s="61">
        <v>12</v>
      </c>
      <c r="T180" s="61">
        <v>1815</v>
      </c>
      <c r="U180" s="61">
        <v>12.335000000000001</v>
      </c>
    </row>
    <row r="181" spans="1:21" x14ac:dyDescent="0.25">
      <c r="A181" s="61">
        <v>120164</v>
      </c>
      <c r="B181" s="35">
        <v>702019052846</v>
      </c>
      <c r="C181" s="61" t="s">
        <v>136</v>
      </c>
      <c r="D181" s="61">
        <v>120164</v>
      </c>
      <c r="E181" s="61" t="s">
        <v>113</v>
      </c>
      <c r="F181" s="61" t="s">
        <v>113</v>
      </c>
      <c r="G181" s="61" t="s">
        <v>613</v>
      </c>
      <c r="H181" s="61" t="s">
        <v>327</v>
      </c>
      <c r="I181" s="61">
        <v>2019</v>
      </c>
      <c r="J181" s="61">
        <v>5</v>
      </c>
      <c r="K181" s="61">
        <v>301</v>
      </c>
      <c r="L181" s="61" t="s">
        <v>21</v>
      </c>
      <c r="M181" s="61">
        <v>2049</v>
      </c>
      <c r="N181" s="61">
        <v>12.911</v>
      </c>
      <c r="O181" s="61">
        <v>12103</v>
      </c>
      <c r="P181" s="61" t="s">
        <v>137</v>
      </c>
      <c r="Q181" s="61" t="s">
        <v>452</v>
      </c>
      <c r="R181" s="61" t="s">
        <v>424</v>
      </c>
      <c r="S181" s="61">
        <v>12</v>
      </c>
      <c r="T181" s="61">
        <v>2332</v>
      </c>
      <c r="U181" s="61">
        <v>16.331</v>
      </c>
    </row>
    <row r="182" spans="1:21" x14ac:dyDescent="0.25">
      <c r="A182" s="61">
        <v>120164</v>
      </c>
      <c r="B182" s="35">
        <v>702019052682</v>
      </c>
      <c r="C182" s="61" t="s">
        <v>136</v>
      </c>
      <c r="D182" s="61">
        <v>120164</v>
      </c>
      <c r="E182" s="61" t="s">
        <v>113</v>
      </c>
      <c r="F182" s="61" t="s">
        <v>113</v>
      </c>
      <c r="G182" s="61" t="s">
        <v>614</v>
      </c>
      <c r="H182" s="61" t="s">
        <v>335</v>
      </c>
      <c r="I182" s="61">
        <v>2019</v>
      </c>
      <c r="J182" s="61">
        <v>5</v>
      </c>
      <c r="K182" s="61">
        <v>301</v>
      </c>
      <c r="L182" s="61" t="s">
        <v>21</v>
      </c>
      <c r="M182" s="61">
        <v>2049</v>
      </c>
      <c r="N182" s="61">
        <v>12.911</v>
      </c>
      <c r="O182" s="61">
        <v>12103</v>
      </c>
      <c r="P182" s="61" t="s">
        <v>137</v>
      </c>
      <c r="Q182" s="61" t="s">
        <v>572</v>
      </c>
      <c r="R182" s="61" t="s">
        <v>424</v>
      </c>
      <c r="S182" s="61">
        <v>12</v>
      </c>
      <c r="T182" s="61">
        <v>2117</v>
      </c>
      <c r="U182" s="61">
        <v>14.779</v>
      </c>
    </row>
    <row r="183" spans="1:21" x14ac:dyDescent="0.25">
      <c r="A183" s="61">
        <v>120164</v>
      </c>
      <c r="B183" s="35">
        <v>702019057275</v>
      </c>
      <c r="C183" s="61" t="s">
        <v>136</v>
      </c>
      <c r="D183" s="61">
        <v>120164</v>
      </c>
      <c r="E183" s="61" t="s">
        <v>113</v>
      </c>
      <c r="F183" s="61" t="s">
        <v>113</v>
      </c>
      <c r="G183" s="61" t="s">
        <v>615</v>
      </c>
      <c r="H183" s="61" t="s">
        <v>341</v>
      </c>
      <c r="I183" s="61">
        <v>2019</v>
      </c>
      <c r="J183" s="61">
        <v>5</v>
      </c>
      <c r="K183" s="61">
        <v>301</v>
      </c>
      <c r="L183" s="61" t="s">
        <v>21</v>
      </c>
      <c r="M183" s="61">
        <v>1807</v>
      </c>
      <c r="N183" s="61">
        <v>12.615</v>
      </c>
      <c r="O183" s="61">
        <v>12103</v>
      </c>
      <c r="P183" s="61" t="s">
        <v>137</v>
      </c>
      <c r="Q183" s="61" t="s">
        <v>570</v>
      </c>
      <c r="R183" s="61" t="s">
        <v>398</v>
      </c>
      <c r="S183" s="61">
        <v>12</v>
      </c>
      <c r="T183" s="61">
        <v>2519</v>
      </c>
      <c r="U183" s="61">
        <v>17.637</v>
      </c>
    </row>
    <row r="184" spans="1:21" x14ac:dyDescent="0.25">
      <c r="A184" s="61">
        <v>120164</v>
      </c>
      <c r="B184" s="35">
        <v>702019057283</v>
      </c>
      <c r="C184" s="61" t="s">
        <v>136</v>
      </c>
      <c r="D184" s="61">
        <v>120164</v>
      </c>
      <c r="E184" s="61" t="s">
        <v>113</v>
      </c>
      <c r="F184" s="61" t="s">
        <v>113</v>
      </c>
      <c r="G184" s="61" t="s">
        <v>616</v>
      </c>
      <c r="H184" s="61" t="s">
        <v>341</v>
      </c>
      <c r="I184" s="61">
        <v>2019</v>
      </c>
      <c r="J184" s="61">
        <v>5</v>
      </c>
      <c r="K184" s="61">
        <v>301</v>
      </c>
      <c r="L184" s="61" t="s">
        <v>21</v>
      </c>
      <c r="M184" s="61">
        <v>2083</v>
      </c>
      <c r="N184" s="61">
        <v>14.298</v>
      </c>
      <c r="O184" s="61">
        <v>12103</v>
      </c>
      <c r="P184" s="61" t="s">
        <v>137</v>
      </c>
      <c r="Q184" s="61" t="s">
        <v>570</v>
      </c>
      <c r="R184" s="61" t="s">
        <v>398</v>
      </c>
      <c r="S184" s="61">
        <v>12</v>
      </c>
      <c r="T184" s="61">
        <v>2519</v>
      </c>
      <c r="U184" s="61">
        <v>17.637</v>
      </c>
    </row>
    <row r="185" spans="1:21" x14ac:dyDescent="0.25">
      <c r="A185" s="61">
        <v>120164</v>
      </c>
      <c r="B185" s="35">
        <v>702019052678</v>
      </c>
      <c r="C185" s="61" t="s">
        <v>136</v>
      </c>
      <c r="D185" s="61">
        <v>120164</v>
      </c>
      <c r="E185" s="61" t="s">
        <v>113</v>
      </c>
      <c r="F185" s="61" t="s">
        <v>113</v>
      </c>
      <c r="G185" s="61" t="s">
        <v>617</v>
      </c>
      <c r="H185" s="61" t="s">
        <v>335</v>
      </c>
      <c r="I185" s="61">
        <v>2019</v>
      </c>
      <c r="J185" s="61">
        <v>5</v>
      </c>
      <c r="K185" s="61">
        <v>301</v>
      </c>
      <c r="L185" s="61" t="s">
        <v>21</v>
      </c>
      <c r="M185" s="61">
        <v>2049</v>
      </c>
      <c r="N185" s="61">
        <v>12.911</v>
      </c>
      <c r="O185" s="61">
        <v>12103</v>
      </c>
      <c r="P185" s="61" t="s">
        <v>137</v>
      </c>
      <c r="Q185" s="61" t="s">
        <v>572</v>
      </c>
      <c r="R185" s="61" t="s">
        <v>424</v>
      </c>
      <c r="S185" s="61">
        <v>12</v>
      </c>
      <c r="T185" s="61">
        <v>2049</v>
      </c>
      <c r="U185" s="61">
        <v>14.304</v>
      </c>
    </row>
    <row r="186" spans="1:21" x14ac:dyDescent="0.25">
      <c r="A186" s="61">
        <v>120164</v>
      </c>
      <c r="B186" s="35">
        <v>702019060352</v>
      </c>
      <c r="C186" s="61" t="s">
        <v>136</v>
      </c>
      <c r="D186" s="61">
        <v>120164</v>
      </c>
      <c r="E186" s="61" t="s">
        <v>113</v>
      </c>
      <c r="F186" s="61" t="s">
        <v>113</v>
      </c>
      <c r="G186" s="61" t="s">
        <v>618</v>
      </c>
      <c r="H186" s="61" t="s">
        <v>376</v>
      </c>
      <c r="I186" s="61">
        <v>2019</v>
      </c>
      <c r="J186" s="61">
        <v>5</v>
      </c>
      <c r="K186" s="61">
        <v>301</v>
      </c>
      <c r="L186" s="61" t="s">
        <v>21</v>
      </c>
      <c r="M186" s="61">
        <v>1961</v>
      </c>
      <c r="N186" s="61">
        <v>12.981999999999999</v>
      </c>
      <c r="O186" s="61">
        <v>12103</v>
      </c>
      <c r="P186" s="61" t="s">
        <v>137</v>
      </c>
      <c r="Q186" s="61" t="s">
        <v>568</v>
      </c>
      <c r="R186" s="61" t="s">
        <v>378</v>
      </c>
      <c r="S186" s="61">
        <v>12</v>
      </c>
      <c r="T186" s="61">
        <v>2142</v>
      </c>
      <c r="U186" s="61">
        <v>15.292999999999999</v>
      </c>
    </row>
    <row r="187" spans="1:21" x14ac:dyDescent="0.25">
      <c r="A187" s="61">
        <v>120164</v>
      </c>
      <c r="B187" s="35">
        <v>702019044573</v>
      </c>
      <c r="C187" s="61" t="s">
        <v>136</v>
      </c>
      <c r="D187" s="61">
        <v>120164</v>
      </c>
      <c r="E187" s="61" t="s">
        <v>113</v>
      </c>
      <c r="F187" s="61" t="s">
        <v>113</v>
      </c>
      <c r="G187" s="61" t="s">
        <v>619</v>
      </c>
      <c r="H187" s="61" t="s">
        <v>394</v>
      </c>
      <c r="I187" s="61">
        <v>2019</v>
      </c>
      <c r="J187" s="61">
        <v>4</v>
      </c>
      <c r="K187" s="61">
        <v>301</v>
      </c>
      <c r="L187" s="61" t="s">
        <v>21</v>
      </c>
      <c r="M187" s="61">
        <v>2206</v>
      </c>
      <c r="N187" s="61">
        <v>14.785</v>
      </c>
      <c r="O187" s="61">
        <v>12103</v>
      </c>
      <c r="P187" s="61" t="s">
        <v>137</v>
      </c>
      <c r="Q187" s="61" t="s">
        <v>454</v>
      </c>
      <c r="R187" s="61" t="s">
        <v>302</v>
      </c>
      <c r="S187" s="61">
        <v>12</v>
      </c>
      <c r="T187" s="61">
        <v>2206</v>
      </c>
      <c r="U187" s="61">
        <v>14.228999999999999</v>
      </c>
    </row>
    <row r="188" spans="1:21" x14ac:dyDescent="0.25">
      <c r="A188" s="61">
        <v>120164</v>
      </c>
      <c r="B188" s="35">
        <v>702019054651</v>
      </c>
      <c r="C188" s="61" t="s">
        <v>136</v>
      </c>
      <c r="D188" s="61">
        <v>120164</v>
      </c>
      <c r="E188" s="61" t="s">
        <v>113</v>
      </c>
      <c r="F188" s="61" t="s">
        <v>113</v>
      </c>
      <c r="G188" s="61" t="s">
        <v>620</v>
      </c>
      <c r="H188" s="61" t="s">
        <v>424</v>
      </c>
      <c r="I188" s="61">
        <v>2019</v>
      </c>
      <c r="J188" s="61">
        <v>5</v>
      </c>
      <c r="K188" s="61">
        <v>301</v>
      </c>
      <c r="L188" s="61" t="s">
        <v>21</v>
      </c>
      <c r="M188" s="61">
        <v>1200</v>
      </c>
      <c r="N188" s="61">
        <v>8.4759999999999991</v>
      </c>
      <c r="O188" s="61">
        <v>12103</v>
      </c>
      <c r="P188" s="61" t="s">
        <v>137</v>
      </c>
      <c r="Q188" s="61" t="s">
        <v>466</v>
      </c>
      <c r="R188" s="61" t="s">
        <v>226</v>
      </c>
      <c r="S188" s="61">
        <v>12</v>
      </c>
      <c r="T188" s="61">
        <v>1954</v>
      </c>
      <c r="U188" s="61">
        <v>13.702</v>
      </c>
    </row>
    <row r="189" spans="1:21" x14ac:dyDescent="0.25">
      <c r="A189" s="61">
        <v>120164</v>
      </c>
      <c r="B189" s="35">
        <v>702019044865</v>
      </c>
      <c r="C189" s="61" t="s">
        <v>136</v>
      </c>
      <c r="D189" s="61">
        <v>120164</v>
      </c>
      <c r="E189" s="61" t="s">
        <v>113</v>
      </c>
      <c r="F189" s="61" t="s">
        <v>113</v>
      </c>
      <c r="G189" s="61" t="s">
        <v>621</v>
      </c>
      <c r="H189" s="61" t="s">
        <v>558</v>
      </c>
      <c r="I189" s="61">
        <v>2019</v>
      </c>
      <c r="J189" s="61">
        <v>4</v>
      </c>
      <c r="K189" s="61">
        <v>301</v>
      </c>
      <c r="L189" s="61" t="s">
        <v>21</v>
      </c>
      <c r="M189" s="61">
        <v>1960</v>
      </c>
      <c r="N189" s="61">
        <v>13.135999999999999</v>
      </c>
      <c r="O189" s="61">
        <v>12103</v>
      </c>
      <c r="P189" s="61" t="s">
        <v>137</v>
      </c>
      <c r="Q189" s="61" t="s">
        <v>577</v>
      </c>
      <c r="R189" s="61" t="s">
        <v>280</v>
      </c>
      <c r="S189" s="61">
        <v>12</v>
      </c>
      <c r="T189" s="61">
        <v>1960</v>
      </c>
      <c r="U189" s="61">
        <v>12.670999999999999</v>
      </c>
    </row>
    <row r="190" spans="1:21" x14ac:dyDescent="0.25">
      <c r="A190" s="61">
        <v>120164</v>
      </c>
      <c r="B190" s="35">
        <v>702019046210</v>
      </c>
      <c r="C190" s="61" t="s">
        <v>136</v>
      </c>
      <c r="D190" s="61">
        <v>120164</v>
      </c>
      <c r="E190" s="61" t="s">
        <v>113</v>
      </c>
      <c r="F190" s="61" t="s">
        <v>113</v>
      </c>
      <c r="G190" s="61" t="s">
        <v>622</v>
      </c>
      <c r="H190" s="61" t="s">
        <v>291</v>
      </c>
      <c r="I190" s="61">
        <v>2019</v>
      </c>
      <c r="J190" s="61">
        <v>4</v>
      </c>
      <c r="K190" s="61">
        <v>301</v>
      </c>
      <c r="L190" s="61" t="s">
        <v>21</v>
      </c>
      <c r="M190" s="61">
        <v>2199</v>
      </c>
      <c r="N190" s="61">
        <v>14.738</v>
      </c>
      <c r="O190" s="61">
        <v>12103</v>
      </c>
      <c r="P190" s="61" t="s">
        <v>137</v>
      </c>
      <c r="Q190" s="61" t="s">
        <v>511</v>
      </c>
      <c r="R190" s="61" t="s">
        <v>282</v>
      </c>
      <c r="S190" s="61">
        <v>12</v>
      </c>
      <c r="T190" s="61">
        <v>2199</v>
      </c>
      <c r="U190" s="61">
        <v>13.983000000000001</v>
      </c>
    </row>
    <row r="191" spans="1:21" x14ac:dyDescent="0.25">
      <c r="A191" s="61">
        <v>120164</v>
      </c>
      <c r="B191" s="35">
        <v>702019044871</v>
      </c>
      <c r="C191" s="61" t="s">
        <v>136</v>
      </c>
      <c r="D191" s="61">
        <v>120164</v>
      </c>
      <c r="E191" s="61" t="s">
        <v>113</v>
      </c>
      <c r="F191" s="61" t="s">
        <v>113</v>
      </c>
      <c r="G191" s="61" t="s">
        <v>623</v>
      </c>
      <c r="H191" s="61" t="s">
        <v>558</v>
      </c>
      <c r="I191" s="61">
        <v>2019</v>
      </c>
      <c r="J191" s="61">
        <v>4</v>
      </c>
      <c r="K191" s="61">
        <v>301</v>
      </c>
      <c r="L191" s="61" t="s">
        <v>21</v>
      </c>
      <c r="M191" s="61">
        <v>1960</v>
      </c>
      <c r="N191" s="61">
        <v>13.135999999999999</v>
      </c>
      <c r="O191" s="61">
        <v>12103</v>
      </c>
      <c r="P191" s="61" t="s">
        <v>137</v>
      </c>
      <c r="Q191" s="61" t="s">
        <v>577</v>
      </c>
      <c r="R191" s="61" t="s">
        <v>280</v>
      </c>
      <c r="S191" s="61">
        <v>12</v>
      </c>
      <c r="T191" s="61">
        <v>2244</v>
      </c>
      <c r="U191" s="61">
        <v>14.509</v>
      </c>
    </row>
    <row r="192" spans="1:21" x14ac:dyDescent="0.25">
      <c r="A192" s="61">
        <v>120164</v>
      </c>
      <c r="B192" s="35">
        <v>702019068184</v>
      </c>
      <c r="C192" s="61" t="s">
        <v>136</v>
      </c>
      <c r="D192" s="61">
        <v>120164</v>
      </c>
      <c r="E192" s="61" t="s">
        <v>113</v>
      </c>
      <c r="F192" s="61" t="s">
        <v>113</v>
      </c>
      <c r="G192" s="61" t="s">
        <v>624</v>
      </c>
      <c r="H192" s="61" t="s">
        <v>264</v>
      </c>
      <c r="I192" s="61">
        <v>2019</v>
      </c>
      <c r="J192" s="61">
        <v>6</v>
      </c>
      <c r="K192" s="61">
        <v>301</v>
      </c>
      <c r="L192" s="61" t="s">
        <v>21</v>
      </c>
      <c r="M192" s="61">
        <v>1818</v>
      </c>
      <c r="N192" s="61">
        <v>13.544</v>
      </c>
      <c r="O192" s="61">
        <v>12103</v>
      </c>
      <c r="P192" s="61" t="s">
        <v>137</v>
      </c>
      <c r="Q192" s="61" t="s">
        <v>520</v>
      </c>
      <c r="R192" s="61" t="s">
        <v>222</v>
      </c>
      <c r="S192" s="61">
        <v>12</v>
      </c>
      <c r="T192" s="61">
        <v>1592</v>
      </c>
      <c r="U192" s="61">
        <v>12.137</v>
      </c>
    </row>
    <row r="193" spans="1:21" x14ac:dyDescent="0.25">
      <c r="A193" s="61">
        <v>120164</v>
      </c>
      <c r="B193" s="35">
        <v>702019068695</v>
      </c>
      <c r="C193" s="61" t="s">
        <v>136</v>
      </c>
      <c r="D193" s="61">
        <v>120164</v>
      </c>
      <c r="E193" s="61" t="s">
        <v>113</v>
      </c>
      <c r="F193" s="61" t="s">
        <v>113</v>
      </c>
      <c r="G193" s="61" t="s">
        <v>625</v>
      </c>
      <c r="H193" s="61" t="s">
        <v>221</v>
      </c>
      <c r="I193" s="61">
        <v>2019</v>
      </c>
      <c r="J193" s="61">
        <v>6</v>
      </c>
      <c r="K193" s="61">
        <v>301</v>
      </c>
      <c r="L193" s="61" t="s">
        <v>21</v>
      </c>
      <c r="M193" s="61">
        <v>78</v>
      </c>
      <c r="N193" s="61">
        <v>0.58099999999999996</v>
      </c>
      <c r="O193" s="61">
        <v>12103</v>
      </c>
      <c r="P193" s="61" t="s">
        <v>137</v>
      </c>
      <c r="Q193" s="61" t="s">
        <v>514</v>
      </c>
      <c r="R193" s="61" t="s">
        <v>222</v>
      </c>
      <c r="S193" s="61">
        <v>12</v>
      </c>
      <c r="T193" s="61">
        <v>500</v>
      </c>
      <c r="U193" s="61">
        <v>3.8010000000000002</v>
      </c>
    </row>
    <row r="194" spans="1:21" x14ac:dyDescent="0.25">
      <c r="A194" s="61">
        <v>120164</v>
      </c>
      <c r="B194" s="35">
        <v>702019061309</v>
      </c>
      <c r="C194" s="61" t="s">
        <v>136</v>
      </c>
      <c r="D194" s="61">
        <v>120164</v>
      </c>
      <c r="E194" s="61" t="s">
        <v>113</v>
      </c>
      <c r="F194" s="61" t="s">
        <v>113</v>
      </c>
      <c r="G194" s="61" t="s">
        <v>626</v>
      </c>
      <c r="H194" s="61" t="s">
        <v>416</v>
      </c>
      <c r="I194" s="61">
        <v>2019</v>
      </c>
      <c r="J194" s="61">
        <v>5</v>
      </c>
      <c r="K194" s="61">
        <v>301</v>
      </c>
      <c r="L194" s="61" t="s">
        <v>21</v>
      </c>
      <c r="M194" s="61">
        <v>1375</v>
      </c>
      <c r="N194" s="61">
        <v>9.1020000000000003</v>
      </c>
      <c r="O194" s="61">
        <v>12103</v>
      </c>
      <c r="P194" s="61" t="s">
        <v>137</v>
      </c>
      <c r="Q194" s="61" t="s">
        <v>581</v>
      </c>
      <c r="R194" s="61" t="s">
        <v>582</v>
      </c>
      <c r="S194" s="61">
        <v>12</v>
      </c>
      <c r="T194" s="61">
        <v>1860</v>
      </c>
      <c r="U194" s="61">
        <v>12.906000000000001</v>
      </c>
    </row>
    <row r="195" spans="1:21" x14ac:dyDescent="0.25">
      <c r="A195" s="61">
        <v>120164</v>
      </c>
      <c r="B195" s="35">
        <v>702019067389</v>
      </c>
      <c r="C195" s="61" t="s">
        <v>136</v>
      </c>
      <c r="D195" s="61">
        <v>120164</v>
      </c>
      <c r="E195" s="61" t="s">
        <v>113</v>
      </c>
      <c r="F195" s="61" t="s">
        <v>113</v>
      </c>
      <c r="G195" s="61" t="s">
        <v>627</v>
      </c>
      <c r="H195" s="61" t="s">
        <v>468</v>
      </c>
      <c r="I195" s="61">
        <v>2019</v>
      </c>
      <c r="J195" s="61">
        <v>6</v>
      </c>
      <c r="K195" s="61">
        <v>301</v>
      </c>
      <c r="L195" s="61" t="s">
        <v>21</v>
      </c>
      <c r="M195" s="61">
        <v>1820</v>
      </c>
      <c r="N195" s="61">
        <v>13.558999999999999</v>
      </c>
      <c r="O195" s="61">
        <v>12103</v>
      </c>
      <c r="P195" s="61" t="s">
        <v>137</v>
      </c>
      <c r="Q195" s="61" t="s">
        <v>469</v>
      </c>
      <c r="R195" s="61" t="s">
        <v>222</v>
      </c>
      <c r="S195" s="61">
        <v>12</v>
      </c>
      <c r="T195" s="61">
        <v>1878</v>
      </c>
      <c r="U195" s="61">
        <v>14.659000000000001</v>
      </c>
    </row>
    <row r="196" spans="1:21" x14ac:dyDescent="0.25">
      <c r="A196" s="61">
        <v>120164</v>
      </c>
      <c r="B196" s="35">
        <v>702019073456</v>
      </c>
      <c r="C196" s="61" t="s">
        <v>136</v>
      </c>
      <c r="D196" s="61">
        <v>120164</v>
      </c>
      <c r="E196" s="61" t="s">
        <v>113</v>
      </c>
      <c r="F196" s="61" t="s">
        <v>113</v>
      </c>
      <c r="G196" s="61" t="s">
        <v>628</v>
      </c>
      <c r="H196" s="61" t="s">
        <v>257</v>
      </c>
      <c r="I196" s="61">
        <v>2019</v>
      </c>
      <c r="J196" s="61">
        <v>7</v>
      </c>
      <c r="K196" s="61">
        <v>301</v>
      </c>
      <c r="L196" s="61" t="s">
        <v>21</v>
      </c>
      <c r="M196" s="61">
        <v>1600</v>
      </c>
      <c r="N196" s="61">
        <v>12.285</v>
      </c>
      <c r="O196" s="61">
        <v>12103</v>
      </c>
      <c r="P196" s="61" t="s">
        <v>137</v>
      </c>
      <c r="Q196" s="61" t="s">
        <v>526</v>
      </c>
      <c r="R196" s="61" t="s">
        <v>246</v>
      </c>
      <c r="S196" s="61">
        <v>12</v>
      </c>
      <c r="T196" s="61">
        <v>1850</v>
      </c>
      <c r="U196" s="61">
        <v>12.496</v>
      </c>
    </row>
    <row r="197" spans="1:21" x14ac:dyDescent="0.25">
      <c r="A197" s="61">
        <v>120164</v>
      </c>
      <c r="B197" s="35">
        <v>702019059857</v>
      </c>
      <c r="C197" s="61" t="s">
        <v>136</v>
      </c>
      <c r="D197" s="61">
        <v>120164</v>
      </c>
      <c r="E197" s="61" t="s">
        <v>113</v>
      </c>
      <c r="F197" s="61" t="s">
        <v>113</v>
      </c>
      <c r="G197" s="61" t="s">
        <v>629</v>
      </c>
      <c r="H197" s="61" t="s">
        <v>304</v>
      </c>
      <c r="I197" s="61">
        <v>2019</v>
      </c>
      <c r="J197" s="61">
        <v>5</v>
      </c>
      <c r="K197" s="61">
        <v>301</v>
      </c>
      <c r="L197" s="61" t="s">
        <v>21</v>
      </c>
      <c r="M197" s="61">
        <v>1974</v>
      </c>
      <c r="N197" s="61">
        <v>13.55</v>
      </c>
      <c r="O197" s="61">
        <v>12103</v>
      </c>
      <c r="P197" s="61" t="s">
        <v>137</v>
      </c>
      <c r="Q197" s="61" t="s">
        <v>588</v>
      </c>
      <c r="R197" s="61" t="s">
        <v>416</v>
      </c>
      <c r="S197" s="61">
        <v>12</v>
      </c>
      <c r="T197" s="61">
        <v>2146</v>
      </c>
      <c r="U197" s="61">
        <v>14.821999999999999</v>
      </c>
    </row>
    <row r="198" spans="1:21" x14ac:dyDescent="0.25">
      <c r="A198" s="61">
        <v>120164</v>
      </c>
      <c r="B198" s="35">
        <v>702019084440</v>
      </c>
      <c r="C198" s="61" t="s">
        <v>136</v>
      </c>
      <c r="D198" s="61">
        <v>120164</v>
      </c>
      <c r="E198" s="61" t="s">
        <v>113</v>
      </c>
      <c r="F198" s="61" t="s">
        <v>113</v>
      </c>
      <c r="G198" s="61" t="s">
        <v>630</v>
      </c>
      <c r="H198" s="61" t="s">
        <v>232</v>
      </c>
      <c r="I198" s="61">
        <v>2019</v>
      </c>
      <c r="J198" s="61">
        <v>8</v>
      </c>
      <c r="K198" s="61">
        <v>301</v>
      </c>
      <c r="L198" s="61" t="s">
        <v>21</v>
      </c>
      <c r="M198" s="61">
        <v>2227</v>
      </c>
      <c r="N198" s="61">
        <v>14.11</v>
      </c>
      <c r="O198" s="61">
        <v>12103</v>
      </c>
      <c r="P198" s="61" t="s">
        <v>137</v>
      </c>
      <c r="Q198" s="61" t="s">
        <v>591</v>
      </c>
      <c r="R198" s="61" t="s">
        <v>592</v>
      </c>
      <c r="S198" s="61">
        <v>12</v>
      </c>
      <c r="T198" s="61">
        <v>2227</v>
      </c>
      <c r="U198" s="61">
        <v>16.088999999999999</v>
      </c>
    </row>
    <row r="199" spans="1:21" x14ac:dyDescent="0.25">
      <c r="A199" s="61">
        <v>120164</v>
      </c>
      <c r="B199" s="35">
        <v>702019084439</v>
      </c>
      <c r="C199" s="61" t="s">
        <v>136</v>
      </c>
      <c r="D199" s="61">
        <v>120164</v>
      </c>
      <c r="E199" s="61" t="s">
        <v>113</v>
      </c>
      <c r="F199" s="61" t="s">
        <v>113</v>
      </c>
      <c r="G199" s="61" t="s">
        <v>631</v>
      </c>
      <c r="H199" s="61" t="s">
        <v>232</v>
      </c>
      <c r="I199" s="61">
        <v>2019</v>
      </c>
      <c r="J199" s="61">
        <v>8</v>
      </c>
      <c r="K199" s="61">
        <v>301</v>
      </c>
      <c r="L199" s="61" t="s">
        <v>21</v>
      </c>
      <c r="M199" s="61">
        <v>2227</v>
      </c>
      <c r="N199" s="61">
        <v>14.11</v>
      </c>
      <c r="O199" s="61">
        <v>12103</v>
      </c>
      <c r="P199" s="61" t="s">
        <v>137</v>
      </c>
      <c r="Q199" s="61" t="s">
        <v>591</v>
      </c>
      <c r="R199" s="61" t="s">
        <v>592</v>
      </c>
      <c r="S199" s="61">
        <v>12</v>
      </c>
      <c r="T199" s="61">
        <v>2227</v>
      </c>
      <c r="U199" s="61">
        <v>16.088999999999999</v>
      </c>
    </row>
    <row r="200" spans="1:21" x14ac:dyDescent="0.25">
      <c r="A200" s="61">
        <v>120164</v>
      </c>
      <c r="B200" s="35">
        <v>702019079473</v>
      </c>
      <c r="C200" s="61" t="s">
        <v>136</v>
      </c>
      <c r="D200" s="61">
        <v>120164</v>
      </c>
      <c r="E200" s="61" t="s">
        <v>113</v>
      </c>
      <c r="F200" s="61" t="s">
        <v>113</v>
      </c>
      <c r="G200" s="61" t="s">
        <v>632</v>
      </c>
      <c r="H200" s="61" t="s">
        <v>255</v>
      </c>
      <c r="I200" s="61">
        <v>2019</v>
      </c>
      <c r="J200" s="61">
        <v>8</v>
      </c>
      <c r="K200" s="61">
        <v>301</v>
      </c>
      <c r="L200" s="61" t="s">
        <v>21</v>
      </c>
      <c r="M200" s="61">
        <v>2009</v>
      </c>
      <c r="N200" s="61">
        <v>14.704000000000001</v>
      </c>
      <c r="O200" s="61">
        <v>12103</v>
      </c>
      <c r="P200" s="61" t="s">
        <v>137</v>
      </c>
      <c r="Q200" s="61" t="s">
        <v>595</v>
      </c>
      <c r="R200" s="61" t="s">
        <v>260</v>
      </c>
      <c r="S200" s="61">
        <v>12</v>
      </c>
      <c r="T200" s="61">
        <v>2300</v>
      </c>
      <c r="U200" s="61">
        <v>16.870999999999999</v>
      </c>
    </row>
    <row r="201" spans="1:21" x14ac:dyDescent="0.25">
      <c r="A201" s="61">
        <v>120164</v>
      </c>
      <c r="B201" s="35">
        <v>702019063272</v>
      </c>
      <c r="C201" s="61" t="s">
        <v>136</v>
      </c>
      <c r="D201" s="61">
        <v>120164</v>
      </c>
      <c r="E201" s="61" t="s">
        <v>113</v>
      </c>
      <c r="F201" s="61" t="s">
        <v>113</v>
      </c>
      <c r="G201" s="61" t="s">
        <v>633</v>
      </c>
      <c r="H201" s="61" t="s">
        <v>209</v>
      </c>
      <c r="I201" s="61">
        <v>2019</v>
      </c>
      <c r="J201" s="61">
        <v>6</v>
      </c>
      <c r="K201" s="61">
        <v>301</v>
      </c>
      <c r="L201" s="61" t="s">
        <v>21</v>
      </c>
      <c r="M201" s="61">
        <v>1402</v>
      </c>
      <c r="N201" s="61">
        <v>10.303000000000001</v>
      </c>
      <c r="O201" s="61">
        <v>12103</v>
      </c>
      <c r="P201" s="61" t="s">
        <v>137</v>
      </c>
      <c r="Q201" s="61" t="s">
        <v>603</v>
      </c>
      <c r="R201" s="61" t="s">
        <v>263</v>
      </c>
      <c r="S201" s="61">
        <v>12</v>
      </c>
      <c r="T201" s="61">
        <v>2130</v>
      </c>
      <c r="U201" s="61">
        <v>14.662000000000001</v>
      </c>
    </row>
    <row r="202" spans="1:21" x14ac:dyDescent="0.25">
      <c r="A202" s="61">
        <v>120164</v>
      </c>
      <c r="B202" s="35">
        <v>702019063273</v>
      </c>
      <c r="C202" s="61" t="s">
        <v>136</v>
      </c>
      <c r="D202" s="61">
        <v>120164</v>
      </c>
      <c r="E202" s="61" t="s">
        <v>113</v>
      </c>
      <c r="F202" s="61" t="s">
        <v>113</v>
      </c>
      <c r="G202" s="61" t="s">
        <v>634</v>
      </c>
      <c r="H202" s="61" t="s">
        <v>209</v>
      </c>
      <c r="I202" s="61">
        <v>2019</v>
      </c>
      <c r="J202" s="61">
        <v>6</v>
      </c>
      <c r="K202" s="61">
        <v>301</v>
      </c>
      <c r="L202" s="61" t="s">
        <v>21</v>
      </c>
      <c r="M202" s="61">
        <v>1402</v>
      </c>
      <c r="N202" s="61">
        <v>10.303000000000001</v>
      </c>
      <c r="O202" s="61">
        <v>12103</v>
      </c>
      <c r="P202" s="61" t="s">
        <v>137</v>
      </c>
      <c r="Q202" s="61" t="s">
        <v>603</v>
      </c>
      <c r="R202" s="61" t="s">
        <v>263</v>
      </c>
      <c r="S202" s="61">
        <v>12</v>
      </c>
      <c r="T202" s="61">
        <v>2130</v>
      </c>
      <c r="U202" s="61">
        <v>14.662000000000001</v>
      </c>
    </row>
    <row r="203" spans="1:21" x14ac:dyDescent="0.25">
      <c r="A203" s="61">
        <v>120164</v>
      </c>
      <c r="B203" s="35">
        <v>702019066924</v>
      </c>
      <c r="C203" s="61" t="s">
        <v>136</v>
      </c>
      <c r="D203" s="61">
        <v>120164</v>
      </c>
      <c r="E203" s="61" t="s">
        <v>113</v>
      </c>
      <c r="F203" s="61" t="s">
        <v>113</v>
      </c>
      <c r="G203" s="61" t="s">
        <v>635</v>
      </c>
      <c r="H203" s="61" t="s">
        <v>405</v>
      </c>
      <c r="I203" s="61">
        <v>2019</v>
      </c>
      <c r="J203" s="61">
        <v>6</v>
      </c>
      <c r="K203" s="61">
        <v>301</v>
      </c>
      <c r="L203" s="61" t="s">
        <v>21</v>
      </c>
      <c r="M203" s="61">
        <v>1818</v>
      </c>
      <c r="N203" s="61">
        <v>13.544</v>
      </c>
      <c r="O203" s="61">
        <v>12103</v>
      </c>
      <c r="P203" s="61" t="s">
        <v>137</v>
      </c>
      <c r="Q203" s="61" t="s">
        <v>597</v>
      </c>
      <c r="R203" s="61" t="s">
        <v>221</v>
      </c>
      <c r="S203" s="61">
        <v>12</v>
      </c>
      <c r="T203" s="61">
        <v>1952</v>
      </c>
      <c r="U203" s="61">
        <v>15.295</v>
      </c>
    </row>
    <row r="204" spans="1:21" x14ac:dyDescent="0.25">
      <c r="A204" s="61">
        <v>120164</v>
      </c>
      <c r="B204" s="35">
        <v>702019079472</v>
      </c>
      <c r="C204" s="61" t="s">
        <v>136</v>
      </c>
      <c r="D204" s="61">
        <v>120164</v>
      </c>
      <c r="E204" s="61" t="s">
        <v>113</v>
      </c>
      <c r="F204" s="61" t="s">
        <v>113</v>
      </c>
      <c r="G204" s="61" t="s">
        <v>636</v>
      </c>
      <c r="H204" s="61" t="s">
        <v>255</v>
      </c>
      <c r="I204" s="61">
        <v>2019</v>
      </c>
      <c r="J204" s="61">
        <v>8</v>
      </c>
      <c r="K204" s="61">
        <v>301</v>
      </c>
      <c r="L204" s="61" t="s">
        <v>21</v>
      </c>
      <c r="M204" s="61">
        <v>2009</v>
      </c>
      <c r="N204" s="61">
        <v>14.704000000000001</v>
      </c>
      <c r="O204" s="61">
        <v>12103</v>
      </c>
      <c r="P204" s="61" t="s">
        <v>137</v>
      </c>
      <c r="Q204" s="61" t="s">
        <v>595</v>
      </c>
      <c r="R204" s="61" t="s">
        <v>260</v>
      </c>
      <c r="S204" s="61">
        <v>12</v>
      </c>
      <c r="T204" s="61">
        <v>2300</v>
      </c>
      <c r="U204" s="61">
        <v>16.870999999999999</v>
      </c>
    </row>
    <row r="205" spans="1:21" x14ac:dyDescent="0.25">
      <c r="A205" s="61">
        <v>120164</v>
      </c>
      <c r="B205" s="35">
        <v>702019063514</v>
      </c>
      <c r="C205" s="61" t="s">
        <v>136</v>
      </c>
      <c r="D205" s="61">
        <v>120164</v>
      </c>
      <c r="E205" s="61" t="s">
        <v>113</v>
      </c>
      <c r="F205" s="61" t="s">
        <v>113</v>
      </c>
      <c r="G205" s="61" t="s">
        <v>637</v>
      </c>
      <c r="H205" s="61" t="s">
        <v>234</v>
      </c>
      <c r="I205" s="61">
        <v>2019</v>
      </c>
      <c r="J205" s="61">
        <v>6</v>
      </c>
      <c r="K205" s="61">
        <v>301</v>
      </c>
      <c r="L205" s="61" t="s">
        <v>21</v>
      </c>
      <c r="M205" s="61">
        <v>1830</v>
      </c>
      <c r="N205" s="61">
        <v>13.632999999999999</v>
      </c>
      <c r="O205" s="61">
        <v>12103</v>
      </c>
      <c r="P205" s="61" t="s">
        <v>137</v>
      </c>
      <c r="Q205" s="61" t="s">
        <v>600</v>
      </c>
      <c r="R205" s="61" t="s">
        <v>601</v>
      </c>
      <c r="S205" s="61">
        <v>12</v>
      </c>
      <c r="T205" s="61">
        <v>2166</v>
      </c>
      <c r="U205" s="61">
        <v>16.552</v>
      </c>
    </row>
    <row r="206" spans="1:21" x14ac:dyDescent="0.25">
      <c r="A206" s="61">
        <v>120164</v>
      </c>
      <c r="B206" s="35">
        <v>702019080121</v>
      </c>
      <c r="C206" s="61" t="s">
        <v>136</v>
      </c>
      <c r="D206" s="61">
        <v>120164</v>
      </c>
      <c r="E206" s="61" t="s">
        <v>113</v>
      </c>
      <c r="F206" s="61" t="s">
        <v>113</v>
      </c>
      <c r="G206" s="61" t="s">
        <v>638</v>
      </c>
      <c r="H206" s="61" t="s">
        <v>256</v>
      </c>
      <c r="I206" s="61">
        <v>2019</v>
      </c>
      <c r="J206" s="61">
        <v>8</v>
      </c>
      <c r="K206" s="61">
        <v>301</v>
      </c>
      <c r="L206" s="61" t="s">
        <v>21</v>
      </c>
      <c r="M206" s="61">
        <v>2134</v>
      </c>
      <c r="N206" s="61">
        <v>13.946</v>
      </c>
      <c r="O206" s="61">
        <v>12103</v>
      </c>
      <c r="P206" s="61" t="s">
        <v>137</v>
      </c>
      <c r="Q206" s="61" t="s">
        <v>639</v>
      </c>
      <c r="R206" s="61" t="s">
        <v>218</v>
      </c>
      <c r="S206" s="61">
        <v>12</v>
      </c>
      <c r="T206" s="61">
        <v>2170</v>
      </c>
      <c r="U206" s="61">
        <v>15.19</v>
      </c>
    </row>
    <row r="207" spans="1:21" x14ac:dyDescent="0.25">
      <c r="A207" s="61">
        <v>120164</v>
      </c>
      <c r="B207" s="35">
        <v>702019063517</v>
      </c>
      <c r="C207" s="61" t="s">
        <v>136</v>
      </c>
      <c r="D207" s="61">
        <v>120164</v>
      </c>
      <c r="E207" s="61" t="s">
        <v>113</v>
      </c>
      <c r="F207" s="61" t="s">
        <v>113</v>
      </c>
      <c r="G207" s="61" t="s">
        <v>640</v>
      </c>
      <c r="H207" s="61" t="s">
        <v>234</v>
      </c>
      <c r="I207" s="61">
        <v>2019</v>
      </c>
      <c r="J207" s="61">
        <v>6</v>
      </c>
      <c r="K207" s="61">
        <v>301</v>
      </c>
      <c r="L207" s="61" t="s">
        <v>21</v>
      </c>
      <c r="M207" s="61">
        <v>1830</v>
      </c>
      <c r="N207" s="61">
        <v>13.632999999999999</v>
      </c>
      <c r="O207" s="61">
        <v>12103</v>
      </c>
      <c r="P207" s="61" t="s">
        <v>137</v>
      </c>
      <c r="Q207" s="61" t="s">
        <v>600</v>
      </c>
      <c r="R207" s="61" t="s">
        <v>601</v>
      </c>
      <c r="S207" s="61">
        <v>12</v>
      </c>
      <c r="T207" s="61">
        <v>2169</v>
      </c>
      <c r="U207" s="61">
        <v>16.577999999999999</v>
      </c>
    </row>
    <row r="208" spans="1:21" x14ac:dyDescent="0.25">
      <c r="A208" s="61">
        <v>120164</v>
      </c>
      <c r="B208" s="35">
        <v>702019080120</v>
      </c>
      <c r="C208" s="61" t="s">
        <v>136</v>
      </c>
      <c r="D208" s="61">
        <v>120164</v>
      </c>
      <c r="E208" s="61" t="s">
        <v>113</v>
      </c>
      <c r="F208" s="61" t="s">
        <v>113</v>
      </c>
      <c r="G208" s="61" t="s">
        <v>641</v>
      </c>
      <c r="H208" s="61" t="s">
        <v>256</v>
      </c>
      <c r="I208" s="61">
        <v>2019</v>
      </c>
      <c r="J208" s="61">
        <v>8</v>
      </c>
      <c r="K208" s="61">
        <v>301</v>
      </c>
      <c r="L208" s="61" t="s">
        <v>21</v>
      </c>
      <c r="M208" s="61">
        <v>2134</v>
      </c>
      <c r="N208" s="61">
        <v>13.946</v>
      </c>
      <c r="O208" s="61">
        <v>12103</v>
      </c>
      <c r="P208" s="61" t="s">
        <v>137</v>
      </c>
      <c r="Q208" s="61" t="s">
        <v>639</v>
      </c>
      <c r="R208" s="61" t="s">
        <v>218</v>
      </c>
      <c r="S208" s="61">
        <v>12</v>
      </c>
      <c r="T208" s="61">
        <v>2170</v>
      </c>
      <c r="U208" s="61">
        <v>15.19</v>
      </c>
    </row>
    <row r="209" spans="1:21" x14ac:dyDescent="0.25">
      <c r="A209" s="61">
        <v>120164</v>
      </c>
      <c r="B209" s="35">
        <v>702019069652</v>
      </c>
      <c r="C209" s="61" t="s">
        <v>136</v>
      </c>
      <c r="D209" s="61">
        <v>120164</v>
      </c>
      <c r="E209" s="61" t="s">
        <v>113</v>
      </c>
      <c r="F209" s="61" t="s">
        <v>113</v>
      </c>
      <c r="G209" s="61" t="s">
        <v>642</v>
      </c>
      <c r="H209" s="61" t="s">
        <v>222</v>
      </c>
      <c r="I209" s="61">
        <v>2019</v>
      </c>
      <c r="J209" s="61">
        <v>6</v>
      </c>
      <c r="K209" s="61">
        <v>301</v>
      </c>
      <c r="L209" s="61" t="s">
        <v>21</v>
      </c>
      <c r="M209" s="61">
        <v>1852</v>
      </c>
      <c r="N209" s="61">
        <v>14.923</v>
      </c>
      <c r="O209" s="61">
        <v>12103</v>
      </c>
      <c r="P209" s="61" t="s">
        <v>137</v>
      </c>
      <c r="Q209" s="61" t="s">
        <v>538</v>
      </c>
      <c r="R209" s="61" t="s">
        <v>212</v>
      </c>
      <c r="S209" s="61">
        <v>12</v>
      </c>
      <c r="T209" s="61">
        <v>1852</v>
      </c>
      <c r="U209" s="61">
        <v>14.183999999999999</v>
      </c>
    </row>
    <row r="210" spans="1:21" x14ac:dyDescent="0.25">
      <c r="A210" s="61">
        <v>120164</v>
      </c>
      <c r="B210" s="35">
        <v>702019081115</v>
      </c>
      <c r="C210" s="61" t="s">
        <v>136</v>
      </c>
      <c r="D210" s="61">
        <v>120164</v>
      </c>
      <c r="E210" s="61" t="s">
        <v>113</v>
      </c>
      <c r="F210" s="61" t="s">
        <v>113</v>
      </c>
      <c r="G210" s="61" t="s">
        <v>643</v>
      </c>
      <c r="H210" s="61" t="s">
        <v>260</v>
      </c>
      <c r="I210" s="61">
        <v>2019</v>
      </c>
      <c r="J210" s="61">
        <v>8</v>
      </c>
      <c r="K210" s="61">
        <v>301</v>
      </c>
      <c r="L210" s="61" t="s">
        <v>21</v>
      </c>
      <c r="M210" s="61">
        <v>2134</v>
      </c>
      <c r="N210" s="61">
        <v>13.946</v>
      </c>
      <c r="O210" s="61">
        <v>12103</v>
      </c>
      <c r="P210" s="61" t="s">
        <v>137</v>
      </c>
      <c r="Q210" s="61" t="s">
        <v>644</v>
      </c>
      <c r="R210" s="61" t="s">
        <v>266</v>
      </c>
      <c r="S210" s="61">
        <v>12</v>
      </c>
      <c r="T210" s="61">
        <v>2134</v>
      </c>
      <c r="U210" s="61">
        <v>15.273</v>
      </c>
    </row>
    <row r="211" spans="1:21" x14ac:dyDescent="0.25">
      <c r="A211" s="61">
        <v>120164</v>
      </c>
      <c r="B211" s="35">
        <v>702019081099</v>
      </c>
      <c r="C211" s="61" t="s">
        <v>136</v>
      </c>
      <c r="D211" s="61">
        <v>120164</v>
      </c>
      <c r="E211" s="61" t="s">
        <v>113</v>
      </c>
      <c r="F211" s="61" t="s">
        <v>113</v>
      </c>
      <c r="G211" s="61" t="s">
        <v>645</v>
      </c>
      <c r="H211" s="61" t="s">
        <v>260</v>
      </c>
      <c r="I211" s="61">
        <v>2019</v>
      </c>
      <c r="J211" s="61">
        <v>8</v>
      </c>
      <c r="K211" s="61">
        <v>301</v>
      </c>
      <c r="L211" s="61" t="s">
        <v>21</v>
      </c>
      <c r="M211" s="61">
        <v>2134</v>
      </c>
      <c r="N211" s="61">
        <v>13.946</v>
      </c>
      <c r="O211" s="61">
        <v>12103</v>
      </c>
      <c r="P211" s="61" t="s">
        <v>137</v>
      </c>
      <c r="Q211" s="61" t="s">
        <v>540</v>
      </c>
      <c r="R211" s="61" t="s">
        <v>266</v>
      </c>
      <c r="S211" s="61">
        <v>12</v>
      </c>
      <c r="T211" s="61">
        <v>2206</v>
      </c>
      <c r="U211" s="61">
        <v>15.49</v>
      </c>
    </row>
    <row r="212" spans="1:21" x14ac:dyDescent="0.25">
      <c r="A212" s="61">
        <v>120164</v>
      </c>
      <c r="B212" s="35">
        <v>702019073291</v>
      </c>
      <c r="C212" s="61" t="s">
        <v>136</v>
      </c>
      <c r="D212" s="61">
        <v>120164</v>
      </c>
      <c r="E212" s="61" t="s">
        <v>113</v>
      </c>
      <c r="F212" s="61" t="s">
        <v>113</v>
      </c>
      <c r="G212" s="61" t="s">
        <v>646</v>
      </c>
      <c r="H212" s="61" t="s">
        <v>223</v>
      </c>
      <c r="I212" s="61">
        <v>2019</v>
      </c>
      <c r="J212" s="61">
        <v>7</v>
      </c>
      <c r="K212" s="61">
        <v>301</v>
      </c>
      <c r="L212" s="61" t="s">
        <v>21</v>
      </c>
      <c r="M212" s="61">
        <v>1550</v>
      </c>
      <c r="N212" s="61">
        <v>11.901</v>
      </c>
      <c r="O212" s="61">
        <v>12030</v>
      </c>
      <c r="P212" s="61" t="s">
        <v>241</v>
      </c>
      <c r="Q212" s="61" t="s">
        <v>387</v>
      </c>
      <c r="R212" s="61" t="s">
        <v>244</v>
      </c>
      <c r="S212" s="61">
        <v>12</v>
      </c>
      <c r="T212" s="61">
        <v>2298</v>
      </c>
      <c r="U212" s="61">
        <v>15.555999999999999</v>
      </c>
    </row>
    <row r="213" spans="1:21" x14ac:dyDescent="0.25">
      <c r="A213" s="61">
        <v>120164</v>
      </c>
      <c r="B213" s="35">
        <v>702019073783</v>
      </c>
      <c r="C213" s="61" t="s">
        <v>136</v>
      </c>
      <c r="D213" s="61">
        <v>120164</v>
      </c>
      <c r="E213" s="61" t="s">
        <v>113</v>
      </c>
      <c r="F213" s="61" t="s">
        <v>113</v>
      </c>
      <c r="G213" s="61" t="s">
        <v>647</v>
      </c>
      <c r="H213" s="61" t="s">
        <v>215</v>
      </c>
      <c r="I213" s="61">
        <v>2019</v>
      </c>
      <c r="J213" s="61">
        <v>7</v>
      </c>
      <c r="K213" s="61">
        <v>301</v>
      </c>
      <c r="L213" s="61" t="s">
        <v>21</v>
      </c>
      <c r="M213" s="61">
        <v>1850</v>
      </c>
      <c r="N213" s="61">
        <v>14.204000000000001</v>
      </c>
      <c r="O213" s="61">
        <v>12030</v>
      </c>
      <c r="P213" s="61" t="s">
        <v>241</v>
      </c>
      <c r="Q213" s="61" t="s">
        <v>358</v>
      </c>
      <c r="R213" s="61" t="s">
        <v>246</v>
      </c>
      <c r="S213" s="61">
        <v>12</v>
      </c>
      <c r="T213" s="61">
        <v>2002</v>
      </c>
      <c r="U213" s="61">
        <v>13.273</v>
      </c>
    </row>
    <row r="214" spans="1:21" x14ac:dyDescent="0.25">
      <c r="A214" s="61">
        <v>120164</v>
      </c>
      <c r="B214" s="35">
        <v>702019073295</v>
      </c>
      <c r="C214" s="61" t="s">
        <v>136</v>
      </c>
      <c r="D214" s="61">
        <v>120164</v>
      </c>
      <c r="E214" s="61" t="s">
        <v>113</v>
      </c>
      <c r="F214" s="61" t="s">
        <v>113</v>
      </c>
      <c r="G214" s="61" t="s">
        <v>648</v>
      </c>
      <c r="H214" s="61" t="s">
        <v>223</v>
      </c>
      <c r="I214" s="61">
        <v>2019</v>
      </c>
      <c r="J214" s="61">
        <v>7</v>
      </c>
      <c r="K214" s="61">
        <v>301</v>
      </c>
      <c r="L214" s="61" t="s">
        <v>21</v>
      </c>
      <c r="M214" s="61">
        <v>1550</v>
      </c>
      <c r="N214" s="61">
        <v>11.901</v>
      </c>
      <c r="O214" s="61">
        <v>12030</v>
      </c>
      <c r="P214" s="61" t="s">
        <v>241</v>
      </c>
      <c r="Q214" s="61" t="s">
        <v>387</v>
      </c>
      <c r="R214" s="61" t="s">
        <v>244</v>
      </c>
      <c r="S214" s="61">
        <v>12</v>
      </c>
      <c r="T214" s="61">
        <v>2298</v>
      </c>
      <c r="U214" s="61">
        <v>15.555999999999999</v>
      </c>
    </row>
    <row r="215" spans="1:21" x14ac:dyDescent="0.25">
      <c r="A215" s="61">
        <v>120164</v>
      </c>
      <c r="B215" s="35">
        <v>702019073293</v>
      </c>
      <c r="C215" s="61" t="s">
        <v>136</v>
      </c>
      <c r="D215" s="61">
        <v>120164</v>
      </c>
      <c r="E215" s="61" t="s">
        <v>113</v>
      </c>
      <c r="F215" s="61" t="s">
        <v>113</v>
      </c>
      <c r="G215" s="61" t="s">
        <v>649</v>
      </c>
      <c r="H215" s="61" t="s">
        <v>223</v>
      </c>
      <c r="I215" s="61">
        <v>2019</v>
      </c>
      <c r="J215" s="61">
        <v>7</v>
      </c>
      <c r="K215" s="61">
        <v>301</v>
      </c>
      <c r="L215" s="61" t="s">
        <v>21</v>
      </c>
      <c r="M215" s="61">
        <v>1550</v>
      </c>
      <c r="N215" s="61">
        <v>11.901</v>
      </c>
      <c r="O215" s="61">
        <v>12030</v>
      </c>
      <c r="P215" s="61" t="s">
        <v>241</v>
      </c>
      <c r="Q215" s="61" t="s">
        <v>387</v>
      </c>
      <c r="R215" s="61" t="s">
        <v>244</v>
      </c>
      <c r="S215" s="61">
        <v>12</v>
      </c>
      <c r="T215" s="61">
        <v>2298</v>
      </c>
      <c r="U215" s="61">
        <v>15.555999999999999</v>
      </c>
    </row>
    <row r="216" spans="1:21" x14ac:dyDescent="0.25">
      <c r="A216" s="61">
        <v>120164</v>
      </c>
      <c r="B216" s="35">
        <v>702019062658</v>
      </c>
      <c r="C216" s="61" t="s">
        <v>136</v>
      </c>
      <c r="D216" s="61">
        <v>120164</v>
      </c>
      <c r="E216" s="61" t="s">
        <v>113</v>
      </c>
      <c r="F216" s="61" t="s">
        <v>113</v>
      </c>
      <c r="G216" s="61" t="s">
        <v>650</v>
      </c>
      <c r="H216" s="61" t="s">
        <v>238</v>
      </c>
      <c r="I216" s="61">
        <v>2019</v>
      </c>
      <c r="J216" s="61">
        <v>6</v>
      </c>
      <c r="K216" s="61">
        <v>301</v>
      </c>
      <c r="L216" s="61" t="s">
        <v>21</v>
      </c>
      <c r="M216" s="61">
        <v>1961</v>
      </c>
      <c r="N216" s="61">
        <v>14.411</v>
      </c>
      <c r="O216" s="61">
        <v>12030</v>
      </c>
      <c r="P216" s="61" t="s">
        <v>241</v>
      </c>
      <c r="Q216" s="61" t="s">
        <v>651</v>
      </c>
      <c r="R216" s="61" t="s">
        <v>209</v>
      </c>
      <c r="S216" s="61">
        <v>12</v>
      </c>
      <c r="T216" s="61">
        <v>1876</v>
      </c>
      <c r="U216" s="61">
        <v>13.432</v>
      </c>
    </row>
    <row r="217" spans="1:21" x14ac:dyDescent="0.25">
      <c r="A217" s="61">
        <v>120164</v>
      </c>
      <c r="B217" s="35">
        <v>702019062006</v>
      </c>
      <c r="C217" s="61" t="s">
        <v>136</v>
      </c>
      <c r="D217" s="61">
        <v>120164</v>
      </c>
      <c r="E217" s="61" t="s">
        <v>113</v>
      </c>
      <c r="F217" s="61" t="s">
        <v>113</v>
      </c>
      <c r="G217" s="61" t="s">
        <v>652</v>
      </c>
      <c r="H217" s="61" t="s">
        <v>378</v>
      </c>
      <c r="I217" s="61">
        <v>2019</v>
      </c>
      <c r="J217" s="61">
        <v>6</v>
      </c>
      <c r="K217" s="61">
        <v>301</v>
      </c>
      <c r="L217" s="61" t="s">
        <v>21</v>
      </c>
      <c r="M217" s="61">
        <v>1961</v>
      </c>
      <c r="N217" s="61">
        <v>14.411</v>
      </c>
      <c r="O217" s="61">
        <v>12030</v>
      </c>
      <c r="P217" s="61" t="s">
        <v>241</v>
      </c>
      <c r="Q217" s="61" t="s">
        <v>402</v>
      </c>
      <c r="R217" s="61" t="s">
        <v>209</v>
      </c>
      <c r="S217" s="61">
        <v>12</v>
      </c>
      <c r="T217" s="61">
        <v>1701</v>
      </c>
      <c r="U217" s="61">
        <v>11.791</v>
      </c>
    </row>
    <row r="218" spans="1:21" x14ac:dyDescent="0.25">
      <c r="A218" s="61">
        <v>120164</v>
      </c>
      <c r="B218" s="35">
        <v>702019073782</v>
      </c>
      <c r="C218" s="61" t="s">
        <v>136</v>
      </c>
      <c r="D218" s="61">
        <v>120164</v>
      </c>
      <c r="E218" s="61" t="s">
        <v>113</v>
      </c>
      <c r="F218" s="61" t="s">
        <v>113</v>
      </c>
      <c r="G218" s="61" t="s">
        <v>653</v>
      </c>
      <c r="H218" s="61" t="s">
        <v>215</v>
      </c>
      <c r="I218" s="61">
        <v>2019</v>
      </c>
      <c r="J218" s="61">
        <v>7</v>
      </c>
      <c r="K218" s="61">
        <v>301</v>
      </c>
      <c r="L218" s="61" t="s">
        <v>21</v>
      </c>
      <c r="M218" s="61">
        <v>1850</v>
      </c>
      <c r="N218" s="61">
        <v>14.204000000000001</v>
      </c>
      <c r="O218" s="61">
        <v>12030</v>
      </c>
      <c r="P218" s="61" t="s">
        <v>241</v>
      </c>
      <c r="Q218" s="61" t="s">
        <v>358</v>
      </c>
      <c r="R218" s="61" t="s">
        <v>246</v>
      </c>
      <c r="S218" s="61">
        <v>12</v>
      </c>
      <c r="T218" s="61">
        <v>2002</v>
      </c>
      <c r="U218" s="61">
        <v>13.273</v>
      </c>
    </row>
    <row r="219" spans="1:21" x14ac:dyDescent="0.25">
      <c r="A219" s="61">
        <v>120164</v>
      </c>
      <c r="B219" s="35">
        <v>702019062150</v>
      </c>
      <c r="C219" s="61" t="s">
        <v>136</v>
      </c>
      <c r="D219" s="61">
        <v>120164</v>
      </c>
      <c r="E219" s="61" t="s">
        <v>113</v>
      </c>
      <c r="F219" s="61" t="s">
        <v>113</v>
      </c>
      <c r="G219" s="61" t="s">
        <v>654</v>
      </c>
      <c r="H219" s="61" t="s">
        <v>308</v>
      </c>
      <c r="I219" s="61">
        <v>2019</v>
      </c>
      <c r="J219" s="61">
        <v>6</v>
      </c>
      <c r="K219" s="61">
        <v>301</v>
      </c>
      <c r="L219" s="61" t="s">
        <v>21</v>
      </c>
      <c r="M219" s="61">
        <v>1961</v>
      </c>
      <c r="N219" s="61">
        <v>14.411</v>
      </c>
      <c r="O219" s="61">
        <v>12030</v>
      </c>
      <c r="P219" s="61" t="s">
        <v>241</v>
      </c>
      <c r="Q219" s="61" t="s">
        <v>309</v>
      </c>
      <c r="R219" s="61" t="s">
        <v>209</v>
      </c>
      <c r="S219" s="61">
        <v>12</v>
      </c>
      <c r="T219" s="61">
        <v>1746</v>
      </c>
      <c r="U219" s="61">
        <v>12.211</v>
      </c>
    </row>
    <row r="220" spans="1:21" x14ac:dyDescent="0.25">
      <c r="A220" s="61">
        <v>120164</v>
      </c>
      <c r="B220" s="35">
        <v>702019069656</v>
      </c>
      <c r="C220" s="61" t="s">
        <v>136</v>
      </c>
      <c r="D220" s="61">
        <v>120164</v>
      </c>
      <c r="E220" s="61" t="s">
        <v>113</v>
      </c>
      <c r="F220" s="61" t="s">
        <v>113</v>
      </c>
      <c r="G220" s="61" t="s">
        <v>655</v>
      </c>
      <c r="H220" s="61" t="s">
        <v>222</v>
      </c>
      <c r="I220" s="61">
        <v>2019</v>
      </c>
      <c r="J220" s="61">
        <v>6</v>
      </c>
      <c r="K220" s="61">
        <v>301</v>
      </c>
      <c r="L220" s="61" t="s">
        <v>21</v>
      </c>
      <c r="M220" s="61">
        <v>1852</v>
      </c>
      <c r="N220" s="61">
        <v>14.923</v>
      </c>
      <c r="O220" s="61">
        <v>12030</v>
      </c>
      <c r="P220" s="61" t="s">
        <v>241</v>
      </c>
      <c r="Q220" s="61" t="s">
        <v>656</v>
      </c>
      <c r="R220" s="61" t="s">
        <v>229</v>
      </c>
      <c r="S220" s="61">
        <v>12</v>
      </c>
      <c r="T220" s="61">
        <v>2137</v>
      </c>
      <c r="U220" s="61">
        <v>15.393000000000001</v>
      </c>
    </row>
    <row r="221" spans="1:21" x14ac:dyDescent="0.25">
      <c r="A221" s="61">
        <v>120164</v>
      </c>
      <c r="B221" s="35">
        <v>702019069230</v>
      </c>
      <c r="C221" s="61" t="s">
        <v>136</v>
      </c>
      <c r="D221" s="61">
        <v>120164</v>
      </c>
      <c r="E221" s="61" t="s">
        <v>113</v>
      </c>
      <c r="F221" s="61" t="s">
        <v>113</v>
      </c>
      <c r="G221" s="61" t="s">
        <v>657</v>
      </c>
      <c r="H221" s="61" t="s">
        <v>210</v>
      </c>
      <c r="I221" s="61">
        <v>2019</v>
      </c>
      <c r="J221" s="61">
        <v>6</v>
      </c>
      <c r="K221" s="61">
        <v>301</v>
      </c>
      <c r="L221" s="61" t="s">
        <v>21</v>
      </c>
      <c r="M221" s="61">
        <v>1852</v>
      </c>
      <c r="N221" s="61">
        <v>14.923</v>
      </c>
      <c r="O221" s="61">
        <v>12030</v>
      </c>
      <c r="P221" s="61" t="s">
        <v>241</v>
      </c>
      <c r="Q221" s="61" t="s">
        <v>658</v>
      </c>
      <c r="R221" s="61" t="s">
        <v>229</v>
      </c>
      <c r="S221" s="61">
        <v>12</v>
      </c>
      <c r="T221" s="61">
        <v>1452</v>
      </c>
      <c r="U221" s="61">
        <v>10.423</v>
      </c>
    </row>
    <row r="222" spans="1:21" x14ac:dyDescent="0.25">
      <c r="A222" s="61">
        <v>120164</v>
      </c>
      <c r="B222" s="35">
        <v>702019074407</v>
      </c>
      <c r="C222" s="61" t="s">
        <v>136</v>
      </c>
      <c r="D222" s="61">
        <v>120164</v>
      </c>
      <c r="E222" s="61" t="s">
        <v>113</v>
      </c>
      <c r="F222" s="61" t="s">
        <v>113</v>
      </c>
      <c r="G222" s="61" t="s">
        <v>659</v>
      </c>
      <c r="H222" s="61" t="s">
        <v>244</v>
      </c>
      <c r="I222" s="61">
        <v>2019</v>
      </c>
      <c r="J222" s="61">
        <v>7</v>
      </c>
      <c r="K222" s="61">
        <v>301</v>
      </c>
      <c r="L222" s="61" t="s">
        <v>21</v>
      </c>
      <c r="M222" s="61">
        <v>1500</v>
      </c>
      <c r="N222" s="61">
        <v>11.47</v>
      </c>
      <c r="O222" s="61">
        <v>12030</v>
      </c>
      <c r="P222" s="61" t="s">
        <v>241</v>
      </c>
      <c r="Q222" s="61" t="s">
        <v>660</v>
      </c>
      <c r="R222" s="61" t="s">
        <v>265</v>
      </c>
      <c r="S222" s="61">
        <v>12</v>
      </c>
      <c r="T222" s="61">
        <v>1973</v>
      </c>
      <c r="U222" s="61">
        <v>12.9</v>
      </c>
    </row>
    <row r="223" spans="1:21" x14ac:dyDescent="0.25">
      <c r="A223" s="61">
        <v>120164</v>
      </c>
      <c r="B223" s="35">
        <v>702019047145</v>
      </c>
      <c r="C223" s="61" t="s">
        <v>136</v>
      </c>
      <c r="D223" s="61">
        <v>120164</v>
      </c>
      <c r="E223" s="61" t="s">
        <v>113</v>
      </c>
      <c r="F223" s="61" t="s">
        <v>113</v>
      </c>
      <c r="G223" s="61" t="s">
        <v>661</v>
      </c>
      <c r="H223" s="61" t="s">
        <v>280</v>
      </c>
      <c r="I223" s="61">
        <v>2019</v>
      </c>
      <c r="J223" s="61">
        <v>4</v>
      </c>
      <c r="K223" s="61">
        <v>301</v>
      </c>
      <c r="L223" s="61" t="s">
        <v>21</v>
      </c>
      <c r="M223" s="61">
        <v>2190</v>
      </c>
      <c r="N223" s="61">
        <v>14.082000000000001</v>
      </c>
      <c r="O223" s="61">
        <v>12103</v>
      </c>
      <c r="P223" s="61" t="s">
        <v>137</v>
      </c>
      <c r="Q223" s="61" t="s">
        <v>433</v>
      </c>
      <c r="R223" s="61" t="s">
        <v>434</v>
      </c>
      <c r="S223" s="61">
        <v>12</v>
      </c>
      <c r="T223" s="61">
        <v>2190</v>
      </c>
      <c r="U223" s="61">
        <v>14.565</v>
      </c>
    </row>
    <row r="224" spans="1:21" x14ac:dyDescent="0.25">
      <c r="A224" s="61">
        <v>120164</v>
      </c>
      <c r="B224" s="35">
        <v>702019047614</v>
      </c>
      <c r="C224" s="61" t="s">
        <v>136</v>
      </c>
      <c r="D224" s="61">
        <v>120164</v>
      </c>
      <c r="E224" s="61" t="s">
        <v>113</v>
      </c>
      <c r="F224" s="61" t="s">
        <v>113</v>
      </c>
      <c r="G224" s="61" t="s">
        <v>662</v>
      </c>
      <c r="H224" s="61" t="s">
        <v>280</v>
      </c>
      <c r="I224" s="61">
        <v>2019</v>
      </c>
      <c r="J224" s="61">
        <v>4</v>
      </c>
      <c r="K224" s="61">
        <v>301</v>
      </c>
      <c r="L224" s="61" t="s">
        <v>21</v>
      </c>
      <c r="M224" s="61">
        <v>2190</v>
      </c>
      <c r="N224" s="61">
        <v>14.082000000000001</v>
      </c>
      <c r="O224" s="61">
        <v>12103</v>
      </c>
      <c r="P224" s="61" t="s">
        <v>137</v>
      </c>
      <c r="Q224" s="61" t="s">
        <v>436</v>
      </c>
      <c r="R224" s="61" t="s">
        <v>437</v>
      </c>
      <c r="S224" s="61">
        <v>12</v>
      </c>
      <c r="T224" s="61">
        <v>2190</v>
      </c>
      <c r="U224" s="61">
        <v>14.361000000000001</v>
      </c>
    </row>
    <row r="225" spans="1:21" x14ac:dyDescent="0.25">
      <c r="A225" s="61">
        <v>120164</v>
      </c>
      <c r="B225" s="35">
        <v>702019040164</v>
      </c>
      <c r="C225" s="61" t="s">
        <v>136</v>
      </c>
      <c r="D225" s="61">
        <v>120164</v>
      </c>
      <c r="E225" s="61" t="s">
        <v>113</v>
      </c>
      <c r="F225" s="61" t="s">
        <v>113</v>
      </c>
      <c r="G225" s="61" t="s">
        <v>663</v>
      </c>
      <c r="H225" s="61" t="s">
        <v>431</v>
      </c>
      <c r="I225" s="61">
        <v>2019</v>
      </c>
      <c r="J225" s="61">
        <v>4</v>
      </c>
      <c r="K225" s="61">
        <v>301</v>
      </c>
      <c r="L225" s="61" t="s">
        <v>21</v>
      </c>
      <c r="M225" s="61">
        <v>2080</v>
      </c>
      <c r="N225" s="61">
        <v>14.156000000000001</v>
      </c>
      <c r="O225" s="61">
        <v>12103</v>
      </c>
      <c r="P225" s="61" t="s">
        <v>137</v>
      </c>
      <c r="Q225" s="61" t="s">
        <v>492</v>
      </c>
      <c r="R225" s="61" t="s">
        <v>493</v>
      </c>
      <c r="S225" s="61">
        <v>12</v>
      </c>
      <c r="T225" s="61">
        <v>2080</v>
      </c>
      <c r="U225" s="61">
        <v>14.134</v>
      </c>
    </row>
    <row r="226" spans="1:21" x14ac:dyDescent="0.25">
      <c r="A226" s="61">
        <v>120164</v>
      </c>
      <c r="B226" s="35">
        <v>702019042994</v>
      </c>
      <c r="C226" s="61" t="s">
        <v>136</v>
      </c>
      <c r="D226" s="61">
        <v>120164</v>
      </c>
      <c r="E226" s="61" t="s">
        <v>113</v>
      </c>
      <c r="F226" s="61" t="s">
        <v>113</v>
      </c>
      <c r="G226" s="61" t="s">
        <v>664</v>
      </c>
      <c r="H226" s="61" t="s">
        <v>412</v>
      </c>
      <c r="I226" s="61">
        <v>2019</v>
      </c>
      <c r="J226" s="61">
        <v>4</v>
      </c>
      <c r="K226" s="61">
        <v>301</v>
      </c>
      <c r="L226" s="61" t="s">
        <v>21</v>
      </c>
      <c r="M226" s="61">
        <v>900</v>
      </c>
      <c r="N226" s="61">
        <v>6.125</v>
      </c>
      <c r="O226" s="61">
        <v>12103</v>
      </c>
      <c r="P226" s="61" t="s">
        <v>137</v>
      </c>
      <c r="Q226" s="61" t="s">
        <v>557</v>
      </c>
      <c r="R226" s="61" t="s">
        <v>558</v>
      </c>
      <c r="S226" s="61">
        <v>12</v>
      </c>
      <c r="T226" s="61">
        <v>1717</v>
      </c>
      <c r="U226" s="61">
        <v>11.391999999999999</v>
      </c>
    </row>
    <row r="227" spans="1:21" x14ac:dyDescent="0.25">
      <c r="A227" s="61">
        <v>120164</v>
      </c>
      <c r="B227" s="35">
        <v>702019055799</v>
      </c>
      <c r="C227" s="61" t="s">
        <v>136</v>
      </c>
      <c r="D227" s="61">
        <v>120164</v>
      </c>
      <c r="E227" s="61" t="s">
        <v>113</v>
      </c>
      <c r="F227" s="61" t="s">
        <v>113</v>
      </c>
      <c r="G227" s="61" t="s">
        <v>665</v>
      </c>
      <c r="H227" s="61" t="s">
        <v>233</v>
      </c>
      <c r="I227" s="61">
        <v>2019</v>
      </c>
      <c r="J227" s="61">
        <v>5</v>
      </c>
      <c r="K227" s="61">
        <v>301</v>
      </c>
      <c r="L227" s="61" t="s">
        <v>21</v>
      </c>
      <c r="M227" s="61">
        <v>1965</v>
      </c>
      <c r="N227" s="61">
        <v>13.718</v>
      </c>
      <c r="O227" s="61">
        <v>12103</v>
      </c>
      <c r="P227" s="61" t="s">
        <v>137</v>
      </c>
      <c r="Q227" s="61" t="s">
        <v>443</v>
      </c>
      <c r="R227" s="61" t="s">
        <v>444</v>
      </c>
      <c r="S227" s="61">
        <v>12</v>
      </c>
      <c r="T227" s="61">
        <v>1965</v>
      </c>
      <c r="U227" s="61">
        <v>13.673999999999999</v>
      </c>
    </row>
    <row r="228" spans="1:21" x14ac:dyDescent="0.25">
      <c r="A228" s="61">
        <v>120164</v>
      </c>
      <c r="B228" s="35">
        <v>702019041183</v>
      </c>
      <c r="C228" s="61" t="s">
        <v>136</v>
      </c>
      <c r="D228" s="61">
        <v>120164</v>
      </c>
      <c r="E228" s="61" t="s">
        <v>113</v>
      </c>
      <c r="F228" s="61" t="s">
        <v>113</v>
      </c>
      <c r="G228" s="61" t="s">
        <v>666</v>
      </c>
      <c r="H228" s="61" t="s">
        <v>344</v>
      </c>
      <c r="I228" s="61">
        <v>2019</v>
      </c>
      <c r="J228" s="61">
        <v>4</v>
      </c>
      <c r="K228" s="61">
        <v>301</v>
      </c>
      <c r="L228" s="61" t="s">
        <v>21</v>
      </c>
      <c r="M228" s="61">
        <v>2083</v>
      </c>
      <c r="N228" s="61">
        <v>14.177</v>
      </c>
      <c r="O228" s="61">
        <v>12103</v>
      </c>
      <c r="P228" s="61" t="s">
        <v>137</v>
      </c>
      <c r="Q228" s="61" t="s">
        <v>449</v>
      </c>
      <c r="R228" s="61" t="s">
        <v>412</v>
      </c>
      <c r="S228" s="61">
        <v>12</v>
      </c>
      <c r="T228" s="61">
        <v>2083</v>
      </c>
      <c r="U228" s="61">
        <v>14.260999999999999</v>
      </c>
    </row>
    <row r="229" spans="1:21" x14ac:dyDescent="0.25">
      <c r="A229" s="61">
        <v>120164</v>
      </c>
      <c r="B229" s="35">
        <v>702019043836</v>
      </c>
      <c r="C229" s="61" t="s">
        <v>136</v>
      </c>
      <c r="D229" s="61">
        <v>120164</v>
      </c>
      <c r="E229" s="61" t="s">
        <v>113</v>
      </c>
      <c r="F229" s="61" t="s">
        <v>113</v>
      </c>
      <c r="G229" s="61" t="s">
        <v>667</v>
      </c>
      <c r="H229" s="61" t="s">
        <v>297</v>
      </c>
      <c r="I229" s="61">
        <v>2019</v>
      </c>
      <c r="J229" s="61">
        <v>4</v>
      </c>
      <c r="K229" s="61">
        <v>301</v>
      </c>
      <c r="L229" s="61" t="s">
        <v>21</v>
      </c>
      <c r="M229" s="61">
        <v>2206</v>
      </c>
      <c r="N229" s="61">
        <v>14.785</v>
      </c>
      <c r="O229" s="61">
        <v>12103</v>
      </c>
      <c r="P229" s="61" t="s">
        <v>137</v>
      </c>
      <c r="Q229" s="61" t="s">
        <v>497</v>
      </c>
      <c r="R229" s="61" t="s">
        <v>299</v>
      </c>
      <c r="S229" s="61">
        <v>12</v>
      </c>
      <c r="T229" s="61">
        <v>2206</v>
      </c>
      <c r="U229" s="61">
        <v>14.272</v>
      </c>
    </row>
    <row r="230" spans="1:21" x14ac:dyDescent="0.25">
      <c r="A230" s="61">
        <v>120164</v>
      </c>
      <c r="B230" s="35">
        <v>702019048638</v>
      </c>
      <c r="C230" s="61" t="s">
        <v>136</v>
      </c>
      <c r="D230" s="61">
        <v>120164</v>
      </c>
      <c r="E230" s="61" t="s">
        <v>113</v>
      </c>
      <c r="F230" s="61" t="s">
        <v>113</v>
      </c>
      <c r="G230" s="61" t="s">
        <v>668</v>
      </c>
      <c r="H230" s="61" t="s">
        <v>314</v>
      </c>
      <c r="I230" s="61">
        <v>2019</v>
      </c>
      <c r="J230" s="61">
        <v>4</v>
      </c>
      <c r="K230" s="61">
        <v>301</v>
      </c>
      <c r="L230" s="61" t="s">
        <v>21</v>
      </c>
      <c r="M230" s="61">
        <v>2190</v>
      </c>
      <c r="N230" s="61">
        <v>14.082000000000001</v>
      </c>
      <c r="O230" s="61">
        <v>12103</v>
      </c>
      <c r="P230" s="61" t="s">
        <v>137</v>
      </c>
      <c r="Q230" s="61" t="s">
        <v>564</v>
      </c>
      <c r="R230" s="61" t="s">
        <v>367</v>
      </c>
      <c r="S230" s="61">
        <v>12</v>
      </c>
      <c r="T230" s="61">
        <v>2190</v>
      </c>
      <c r="U230" s="61">
        <v>14.519</v>
      </c>
    </row>
    <row r="231" spans="1:21" x14ac:dyDescent="0.25">
      <c r="A231" s="61">
        <v>120164</v>
      </c>
      <c r="B231" s="35">
        <v>702019051947</v>
      </c>
      <c r="C231" s="61" t="s">
        <v>136</v>
      </c>
      <c r="D231" s="61">
        <v>120164</v>
      </c>
      <c r="E231" s="61" t="s">
        <v>113</v>
      </c>
      <c r="F231" s="61" t="s">
        <v>113</v>
      </c>
      <c r="G231" s="61" t="s">
        <v>669</v>
      </c>
      <c r="H231" s="61" t="s">
        <v>367</v>
      </c>
      <c r="I231" s="61">
        <v>2019</v>
      </c>
      <c r="J231" s="61">
        <v>5</v>
      </c>
      <c r="K231" s="61">
        <v>301</v>
      </c>
      <c r="L231" s="61" t="s">
        <v>21</v>
      </c>
      <c r="M231" s="61">
        <v>1730</v>
      </c>
      <c r="N231" s="61">
        <v>11.124000000000001</v>
      </c>
      <c r="O231" s="61">
        <v>12103</v>
      </c>
      <c r="P231" s="61" t="s">
        <v>137</v>
      </c>
      <c r="Q231" s="61" t="s">
        <v>501</v>
      </c>
      <c r="R231" s="61" t="s">
        <v>331</v>
      </c>
      <c r="S231" s="61">
        <v>12</v>
      </c>
      <c r="T231" s="61">
        <v>2079</v>
      </c>
      <c r="U231" s="61">
        <v>13.759</v>
      </c>
    </row>
    <row r="232" spans="1:21" x14ac:dyDescent="0.25">
      <c r="A232" s="61">
        <v>120164</v>
      </c>
      <c r="B232" s="35">
        <v>702019043893</v>
      </c>
      <c r="C232" s="61" t="s">
        <v>136</v>
      </c>
      <c r="D232" s="61">
        <v>120164</v>
      </c>
      <c r="E232" s="61" t="s">
        <v>113</v>
      </c>
      <c r="F232" s="61" t="s">
        <v>113</v>
      </c>
      <c r="G232" s="61" t="s">
        <v>670</v>
      </c>
      <c r="H232" s="61" t="s">
        <v>348</v>
      </c>
      <c r="I232" s="61">
        <v>2019</v>
      </c>
      <c r="J232" s="61">
        <v>4</v>
      </c>
      <c r="K232" s="61">
        <v>301</v>
      </c>
      <c r="L232" s="61" t="s">
        <v>21</v>
      </c>
      <c r="M232" s="61">
        <v>1960</v>
      </c>
      <c r="N232" s="61">
        <v>13.135999999999999</v>
      </c>
      <c r="O232" s="61">
        <v>12103</v>
      </c>
      <c r="P232" s="61" t="s">
        <v>137</v>
      </c>
      <c r="Q232" s="61" t="s">
        <v>671</v>
      </c>
      <c r="R232" s="61" t="s">
        <v>672</v>
      </c>
      <c r="S232" s="61">
        <v>12</v>
      </c>
      <c r="T232" s="61">
        <v>2322</v>
      </c>
      <c r="U232" s="61">
        <v>15</v>
      </c>
    </row>
    <row r="233" spans="1:21" x14ac:dyDescent="0.25">
      <c r="A233" s="61">
        <v>120164</v>
      </c>
      <c r="B233" s="35">
        <v>702019052841</v>
      </c>
      <c r="C233" s="61" t="s">
        <v>136</v>
      </c>
      <c r="D233" s="61">
        <v>120164</v>
      </c>
      <c r="E233" s="61" t="s">
        <v>113</v>
      </c>
      <c r="F233" s="61" t="s">
        <v>113</v>
      </c>
      <c r="G233" s="61" t="s">
        <v>673</v>
      </c>
      <c r="H233" s="61" t="s">
        <v>327</v>
      </c>
      <c r="I233" s="61">
        <v>2019</v>
      </c>
      <c r="J233" s="61">
        <v>5</v>
      </c>
      <c r="K233" s="61">
        <v>301</v>
      </c>
      <c r="L233" s="61" t="s">
        <v>21</v>
      </c>
      <c r="M233" s="61">
        <v>2049</v>
      </c>
      <c r="N233" s="61">
        <v>12.911</v>
      </c>
      <c r="O233" s="61">
        <v>12103</v>
      </c>
      <c r="P233" s="61" t="s">
        <v>137</v>
      </c>
      <c r="Q233" s="61" t="s">
        <v>452</v>
      </c>
      <c r="R233" s="61" t="s">
        <v>424</v>
      </c>
      <c r="S233" s="61">
        <v>12</v>
      </c>
      <c r="T233" s="61">
        <v>2049</v>
      </c>
      <c r="U233" s="61">
        <v>14.349</v>
      </c>
    </row>
    <row r="234" spans="1:21" x14ac:dyDescent="0.25">
      <c r="A234" s="61">
        <v>120164</v>
      </c>
      <c r="B234" s="35">
        <v>702019060296</v>
      </c>
      <c r="C234" s="61" t="s">
        <v>136</v>
      </c>
      <c r="D234" s="61">
        <v>120164</v>
      </c>
      <c r="E234" s="61" t="s">
        <v>113</v>
      </c>
      <c r="F234" s="61" t="s">
        <v>113</v>
      </c>
      <c r="G234" s="61" t="s">
        <v>674</v>
      </c>
      <c r="H234" s="61" t="s">
        <v>376</v>
      </c>
      <c r="I234" s="61">
        <v>2019</v>
      </c>
      <c r="J234" s="61">
        <v>5</v>
      </c>
      <c r="K234" s="61">
        <v>301</v>
      </c>
      <c r="L234" s="61" t="s">
        <v>21</v>
      </c>
      <c r="M234" s="61">
        <v>1199</v>
      </c>
      <c r="N234" s="61">
        <v>8.23</v>
      </c>
      <c r="O234" s="61">
        <v>12103</v>
      </c>
      <c r="P234" s="61" t="s">
        <v>137</v>
      </c>
      <c r="Q234" s="61" t="s">
        <v>675</v>
      </c>
      <c r="R234" s="61" t="s">
        <v>378</v>
      </c>
      <c r="S234" s="61">
        <v>12</v>
      </c>
      <c r="T234" s="61">
        <v>1929</v>
      </c>
      <c r="U234" s="61">
        <v>13.526999999999999</v>
      </c>
    </row>
    <row r="235" spans="1:21" x14ac:dyDescent="0.25">
      <c r="A235" s="61">
        <v>120164</v>
      </c>
      <c r="B235" s="35">
        <v>702019061266</v>
      </c>
      <c r="C235" s="61" t="s">
        <v>136</v>
      </c>
      <c r="D235" s="61">
        <v>120164</v>
      </c>
      <c r="E235" s="61" t="s">
        <v>113</v>
      </c>
      <c r="F235" s="61" t="s">
        <v>113</v>
      </c>
      <c r="G235" s="61" t="s">
        <v>676</v>
      </c>
      <c r="H235" s="61" t="s">
        <v>416</v>
      </c>
      <c r="I235" s="61">
        <v>2019</v>
      </c>
      <c r="J235" s="61">
        <v>5</v>
      </c>
      <c r="K235" s="61">
        <v>301</v>
      </c>
      <c r="L235" s="61" t="s">
        <v>21</v>
      </c>
      <c r="M235" s="61">
        <v>1961</v>
      </c>
      <c r="N235" s="61">
        <v>12.981999999999999</v>
      </c>
      <c r="O235" s="61">
        <v>12103</v>
      </c>
      <c r="P235" s="61" t="s">
        <v>137</v>
      </c>
      <c r="Q235" s="61" t="s">
        <v>505</v>
      </c>
      <c r="R235" s="61" t="s">
        <v>378</v>
      </c>
      <c r="S235" s="61">
        <v>12</v>
      </c>
      <c r="T235" s="61">
        <v>2020</v>
      </c>
      <c r="U235" s="61">
        <v>14.162000000000001</v>
      </c>
    </row>
    <row r="236" spans="1:21" x14ac:dyDescent="0.25">
      <c r="A236" s="61">
        <v>120164</v>
      </c>
      <c r="B236" s="35">
        <v>702019053677</v>
      </c>
      <c r="C236" s="61" t="s">
        <v>136</v>
      </c>
      <c r="D236" s="61">
        <v>120164</v>
      </c>
      <c r="E236" s="61" t="s">
        <v>113</v>
      </c>
      <c r="F236" s="61" t="s">
        <v>113</v>
      </c>
      <c r="G236" s="61" t="s">
        <v>677</v>
      </c>
      <c r="H236" s="61" t="s">
        <v>459</v>
      </c>
      <c r="I236" s="61">
        <v>2019</v>
      </c>
      <c r="J236" s="61">
        <v>5</v>
      </c>
      <c r="K236" s="61">
        <v>301</v>
      </c>
      <c r="L236" s="61" t="s">
        <v>21</v>
      </c>
      <c r="M236" s="61">
        <v>1974</v>
      </c>
      <c r="N236" s="61">
        <v>13.942</v>
      </c>
      <c r="O236" s="61">
        <v>12103</v>
      </c>
      <c r="P236" s="61" t="s">
        <v>137</v>
      </c>
      <c r="Q236" s="61" t="s">
        <v>460</v>
      </c>
      <c r="R236" s="61" t="s">
        <v>461</v>
      </c>
      <c r="S236" s="61">
        <v>12</v>
      </c>
      <c r="T236" s="61">
        <v>1974</v>
      </c>
      <c r="U236" s="61">
        <v>13.539</v>
      </c>
    </row>
    <row r="237" spans="1:21" x14ac:dyDescent="0.25">
      <c r="A237" s="61">
        <v>120164</v>
      </c>
      <c r="B237" s="35">
        <v>702019061300</v>
      </c>
      <c r="C237" s="61" t="s">
        <v>136</v>
      </c>
      <c r="D237" s="61">
        <v>120164</v>
      </c>
      <c r="E237" s="61" t="s">
        <v>113</v>
      </c>
      <c r="F237" s="61" t="s">
        <v>113</v>
      </c>
      <c r="G237" s="61" t="s">
        <v>678</v>
      </c>
      <c r="H237" s="61" t="s">
        <v>416</v>
      </c>
      <c r="I237" s="61">
        <v>2019</v>
      </c>
      <c r="J237" s="61">
        <v>5</v>
      </c>
      <c r="K237" s="61">
        <v>301</v>
      </c>
      <c r="L237" s="61" t="s">
        <v>21</v>
      </c>
      <c r="M237" s="61">
        <v>1961</v>
      </c>
      <c r="N237" s="61">
        <v>12.981999999999999</v>
      </c>
      <c r="O237" s="61">
        <v>12103</v>
      </c>
      <c r="P237" s="61" t="s">
        <v>137</v>
      </c>
      <c r="Q237" s="61" t="s">
        <v>581</v>
      </c>
      <c r="R237" s="61" t="s">
        <v>582</v>
      </c>
      <c r="S237" s="61">
        <v>12</v>
      </c>
      <c r="T237" s="61">
        <v>1961</v>
      </c>
      <c r="U237" s="61">
        <v>13.603999999999999</v>
      </c>
    </row>
    <row r="238" spans="1:21" x14ac:dyDescent="0.25">
      <c r="A238" s="61">
        <v>120164</v>
      </c>
      <c r="B238" s="35">
        <v>702019061999</v>
      </c>
      <c r="C238" s="61" t="s">
        <v>136</v>
      </c>
      <c r="D238" s="61">
        <v>120164</v>
      </c>
      <c r="E238" s="61" t="s">
        <v>113</v>
      </c>
      <c r="F238" s="61" t="s">
        <v>113</v>
      </c>
      <c r="G238" s="61" t="s">
        <v>679</v>
      </c>
      <c r="H238" s="61" t="s">
        <v>378</v>
      </c>
      <c r="I238" s="61">
        <v>2019</v>
      </c>
      <c r="J238" s="61">
        <v>6</v>
      </c>
      <c r="K238" s="61">
        <v>301</v>
      </c>
      <c r="L238" s="61" t="s">
        <v>21</v>
      </c>
      <c r="M238" s="61">
        <v>1961</v>
      </c>
      <c r="N238" s="61">
        <v>14.411</v>
      </c>
      <c r="O238" s="61">
        <v>12103</v>
      </c>
      <c r="P238" s="61" t="s">
        <v>137</v>
      </c>
      <c r="Q238" s="61" t="s">
        <v>680</v>
      </c>
      <c r="R238" s="61" t="s">
        <v>582</v>
      </c>
      <c r="S238" s="61">
        <v>12</v>
      </c>
      <c r="T238" s="61">
        <v>2132</v>
      </c>
      <c r="U238" s="61">
        <v>14.762</v>
      </c>
    </row>
    <row r="239" spans="1:21" x14ac:dyDescent="0.25">
      <c r="A239" s="61">
        <v>120164</v>
      </c>
      <c r="B239" s="35">
        <v>702019068179</v>
      </c>
      <c r="C239" s="61" t="s">
        <v>136</v>
      </c>
      <c r="D239" s="61">
        <v>120164</v>
      </c>
      <c r="E239" s="61" t="s">
        <v>113</v>
      </c>
      <c r="F239" s="61" t="s">
        <v>113</v>
      </c>
      <c r="G239" s="61" t="s">
        <v>681</v>
      </c>
      <c r="H239" s="61" t="s">
        <v>264</v>
      </c>
      <c r="I239" s="61">
        <v>2019</v>
      </c>
      <c r="J239" s="61">
        <v>6</v>
      </c>
      <c r="K239" s="61">
        <v>301</v>
      </c>
      <c r="L239" s="61" t="s">
        <v>21</v>
      </c>
      <c r="M239" s="61">
        <v>1818</v>
      </c>
      <c r="N239" s="61">
        <v>13.544</v>
      </c>
      <c r="O239" s="61">
        <v>12103</v>
      </c>
      <c r="P239" s="61" t="s">
        <v>137</v>
      </c>
      <c r="Q239" s="61" t="s">
        <v>520</v>
      </c>
      <c r="R239" s="61" t="s">
        <v>222</v>
      </c>
      <c r="S239" s="61">
        <v>12</v>
      </c>
      <c r="T239" s="61">
        <v>1818</v>
      </c>
      <c r="U239" s="61">
        <v>13.858000000000001</v>
      </c>
    </row>
    <row r="240" spans="1:21" x14ac:dyDescent="0.25">
      <c r="A240" s="61">
        <v>120164</v>
      </c>
      <c r="B240" s="35">
        <v>702019067381</v>
      </c>
      <c r="C240" s="61" t="s">
        <v>136</v>
      </c>
      <c r="D240" s="61">
        <v>120164</v>
      </c>
      <c r="E240" s="61" t="s">
        <v>113</v>
      </c>
      <c r="F240" s="61" t="s">
        <v>113</v>
      </c>
      <c r="G240" s="61" t="s">
        <v>682</v>
      </c>
      <c r="H240" s="61" t="s">
        <v>468</v>
      </c>
      <c r="I240" s="61">
        <v>2019</v>
      </c>
      <c r="J240" s="61">
        <v>6</v>
      </c>
      <c r="K240" s="61">
        <v>301</v>
      </c>
      <c r="L240" s="61" t="s">
        <v>21</v>
      </c>
      <c r="M240" s="61">
        <v>1818</v>
      </c>
      <c r="N240" s="61">
        <v>13.544</v>
      </c>
      <c r="O240" s="61">
        <v>12103</v>
      </c>
      <c r="P240" s="61" t="s">
        <v>137</v>
      </c>
      <c r="Q240" s="61" t="s">
        <v>469</v>
      </c>
      <c r="R240" s="61" t="s">
        <v>222</v>
      </c>
      <c r="S240" s="61">
        <v>12</v>
      </c>
      <c r="T240" s="61">
        <v>1878</v>
      </c>
      <c r="U240" s="61">
        <v>14.632999999999999</v>
      </c>
    </row>
    <row r="241" spans="1:21" x14ac:dyDescent="0.25">
      <c r="A241" s="61">
        <v>120164</v>
      </c>
      <c r="B241" s="35">
        <v>702019053684</v>
      </c>
      <c r="C241" s="61" t="s">
        <v>136</v>
      </c>
      <c r="D241" s="61">
        <v>120164</v>
      </c>
      <c r="E241" s="61" t="s">
        <v>113</v>
      </c>
      <c r="F241" s="61" t="s">
        <v>113</v>
      </c>
      <c r="G241" s="61" t="s">
        <v>683</v>
      </c>
      <c r="H241" s="61" t="s">
        <v>459</v>
      </c>
      <c r="I241" s="61">
        <v>2019</v>
      </c>
      <c r="J241" s="61">
        <v>5</v>
      </c>
      <c r="K241" s="61">
        <v>301</v>
      </c>
      <c r="L241" s="61" t="s">
        <v>21</v>
      </c>
      <c r="M241" s="61">
        <v>1974</v>
      </c>
      <c r="N241" s="61">
        <v>13.942</v>
      </c>
      <c r="O241" s="61">
        <v>12103</v>
      </c>
      <c r="P241" s="61" t="s">
        <v>137</v>
      </c>
      <c r="Q241" s="61" t="s">
        <v>516</v>
      </c>
      <c r="R241" s="61" t="s">
        <v>226</v>
      </c>
      <c r="S241" s="61">
        <v>12</v>
      </c>
      <c r="T241" s="61">
        <v>1974</v>
      </c>
      <c r="U241" s="61">
        <v>13.795999999999999</v>
      </c>
    </row>
    <row r="242" spans="1:21" x14ac:dyDescent="0.25">
      <c r="A242" s="61">
        <v>120164</v>
      </c>
      <c r="B242" s="35">
        <v>702019068498</v>
      </c>
      <c r="C242" s="61" t="s">
        <v>136</v>
      </c>
      <c r="D242" s="61">
        <v>120164</v>
      </c>
      <c r="E242" s="61" t="s">
        <v>113</v>
      </c>
      <c r="F242" s="61" t="s">
        <v>113</v>
      </c>
      <c r="G242" s="61" t="s">
        <v>684</v>
      </c>
      <c r="H242" s="61" t="s">
        <v>221</v>
      </c>
      <c r="I242" s="61">
        <v>2019</v>
      </c>
      <c r="J242" s="61">
        <v>6</v>
      </c>
      <c r="K242" s="61">
        <v>301</v>
      </c>
      <c r="L242" s="61" t="s">
        <v>21</v>
      </c>
      <c r="M242" s="61">
        <v>1818</v>
      </c>
      <c r="N242" s="61">
        <v>13.544</v>
      </c>
      <c r="O242" s="61">
        <v>12103</v>
      </c>
      <c r="P242" s="61" t="s">
        <v>137</v>
      </c>
      <c r="Q242" s="61" t="s">
        <v>514</v>
      </c>
      <c r="R242" s="61" t="s">
        <v>222</v>
      </c>
      <c r="S242" s="61">
        <v>12</v>
      </c>
      <c r="T242" s="61">
        <v>2899</v>
      </c>
      <c r="U242" s="61">
        <v>22.04</v>
      </c>
    </row>
    <row r="243" spans="1:21" x14ac:dyDescent="0.25">
      <c r="A243" s="61">
        <v>120164</v>
      </c>
      <c r="B243" s="35">
        <v>702019054733</v>
      </c>
      <c r="C243" s="61" t="s">
        <v>136</v>
      </c>
      <c r="D243" s="61">
        <v>120164</v>
      </c>
      <c r="E243" s="61" t="s">
        <v>113</v>
      </c>
      <c r="F243" s="61" t="s">
        <v>113</v>
      </c>
      <c r="G243" s="61" t="s">
        <v>685</v>
      </c>
      <c r="H243" s="61" t="s">
        <v>381</v>
      </c>
      <c r="I243" s="61">
        <v>2019</v>
      </c>
      <c r="J243" s="61">
        <v>5</v>
      </c>
      <c r="K243" s="61">
        <v>301</v>
      </c>
      <c r="L243" s="61" t="s">
        <v>21</v>
      </c>
      <c r="M243" s="61">
        <v>1965</v>
      </c>
      <c r="N243" s="61">
        <v>13.718</v>
      </c>
      <c r="O243" s="61">
        <v>12103</v>
      </c>
      <c r="P243" s="61" t="s">
        <v>137</v>
      </c>
      <c r="Q243" s="61" t="s">
        <v>686</v>
      </c>
      <c r="R243" s="61" t="s">
        <v>227</v>
      </c>
      <c r="S243" s="61">
        <v>12</v>
      </c>
      <c r="T243" s="61">
        <v>1965</v>
      </c>
      <c r="U243" s="61">
        <v>13.695</v>
      </c>
    </row>
    <row r="244" spans="1:21" x14ac:dyDescent="0.25">
      <c r="A244" s="61">
        <v>120164</v>
      </c>
      <c r="B244" s="35">
        <v>702019068860</v>
      </c>
      <c r="C244" s="61" t="s">
        <v>136</v>
      </c>
      <c r="D244" s="61">
        <v>120164</v>
      </c>
      <c r="E244" s="61" t="s">
        <v>113</v>
      </c>
      <c r="F244" s="61" t="s">
        <v>113</v>
      </c>
      <c r="G244" s="61" t="s">
        <v>687</v>
      </c>
      <c r="H244" s="61" t="s">
        <v>240</v>
      </c>
      <c r="I244" s="61">
        <v>2019</v>
      </c>
      <c r="J244" s="61">
        <v>6</v>
      </c>
      <c r="K244" s="61">
        <v>301</v>
      </c>
      <c r="L244" s="61" t="s">
        <v>21</v>
      </c>
      <c r="M244" s="61">
        <v>1852</v>
      </c>
      <c r="N244" s="61">
        <v>13.099</v>
      </c>
      <c r="O244" s="61">
        <v>12103</v>
      </c>
      <c r="P244" s="61" t="s">
        <v>137</v>
      </c>
      <c r="Q244" s="61" t="s">
        <v>472</v>
      </c>
      <c r="R244" s="61" t="s">
        <v>211</v>
      </c>
      <c r="S244" s="61">
        <v>12</v>
      </c>
      <c r="T244" s="61">
        <v>1896</v>
      </c>
      <c r="U244" s="61">
        <v>14.76</v>
      </c>
    </row>
    <row r="245" spans="1:21" x14ac:dyDescent="0.25">
      <c r="A245" s="61">
        <v>120164</v>
      </c>
      <c r="B245" s="35">
        <v>702019073309</v>
      </c>
      <c r="C245" s="61" t="s">
        <v>136</v>
      </c>
      <c r="D245" s="61">
        <v>120164</v>
      </c>
      <c r="E245" s="61" t="s">
        <v>113</v>
      </c>
      <c r="F245" s="61" t="s">
        <v>113</v>
      </c>
      <c r="G245" s="61" t="s">
        <v>688</v>
      </c>
      <c r="H245" s="61" t="s">
        <v>223</v>
      </c>
      <c r="I245" s="61">
        <v>2019</v>
      </c>
      <c r="J245" s="61">
        <v>7</v>
      </c>
      <c r="K245" s="61">
        <v>301</v>
      </c>
      <c r="L245" s="61" t="s">
        <v>21</v>
      </c>
      <c r="M245" s="61">
        <v>1550</v>
      </c>
      <c r="N245" s="61">
        <v>11.901</v>
      </c>
      <c r="O245" s="61">
        <v>12103</v>
      </c>
      <c r="P245" s="61" t="s">
        <v>137</v>
      </c>
      <c r="Q245" s="61" t="s">
        <v>523</v>
      </c>
      <c r="R245" s="61" t="s">
        <v>246</v>
      </c>
      <c r="S245" s="61">
        <v>12</v>
      </c>
      <c r="T245" s="61">
        <v>1920</v>
      </c>
      <c r="U245" s="61">
        <v>12.88</v>
      </c>
    </row>
    <row r="246" spans="1:21" x14ac:dyDescent="0.25">
      <c r="A246" s="61">
        <v>120164</v>
      </c>
      <c r="B246" s="35">
        <v>702019059827</v>
      </c>
      <c r="C246" s="61" t="s">
        <v>136</v>
      </c>
      <c r="D246" s="61">
        <v>120164</v>
      </c>
      <c r="E246" s="61" t="s">
        <v>113</v>
      </c>
      <c r="F246" s="61" t="s">
        <v>113</v>
      </c>
      <c r="G246" s="61" t="s">
        <v>689</v>
      </c>
      <c r="H246" s="61" t="s">
        <v>304</v>
      </c>
      <c r="I246" s="61">
        <v>2019</v>
      </c>
      <c r="J246" s="61">
        <v>5</v>
      </c>
      <c r="K246" s="61">
        <v>301</v>
      </c>
      <c r="L246" s="61" t="s">
        <v>21</v>
      </c>
      <c r="M246" s="61">
        <v>1974</v>
      </c>
      <c r="N246" s="61">
        <v>13.55</v>
      </c>
      <c r="O246" s="61">
        <v>12103</v>
      </c>
      <c r="P246" s="61" t="s">
        <v>137</v>
      </c>
      <c r="Q246" s="61" t="s">
        <v>588</v>
      </c>
      <c r="R246" s="61" t="s">
        <v>416</v>
      </c>
      <c r="S246" s="61">
        <v>12</v>
      </c>
      <c r="T246" s="61">
        <v>1974</v>
      </c>
      <c r="U246" s="61">
        <v>13.631</v>
      </c>
    </row>
    <row r="247" spans="1:21" x14ac:dyDescent="0.25">
      <c r="A247" s="61">
        <v>120164</v>
      </c>
      <c r="B247" s="35">
        <v>702019062147</v>
      </c>
      <c r="C247" s="61" t="s">
        <v>136</v>
      </c>
      <c r="D247" s="61">
        <v>120164</v>
      </c>
      <c r="E247" s="61" t="s">
        <v>113</v>
      </c>
      <c r="F247" s="61" t="s">
        <v>113</v>
      </c>
      <c r="G247" s="61" t="s">
        <v>690</v>
      </c>
      <c r="H247" s="61" t="s">
        <v>308</v>
      </c>
      <c r="I247" s="61">
        <v>2019</v>
      </c>
      <c r="J247" s="61">
        <v>6</v>
      </c>
      <c r="K247" s="61">
        <v>301</v>
      </c>
      <c r="L247" s="61" t="s">
        <v>21</v>
      </c>
      <c r="M247" s="61">
        <v>1961</v>
      </c>
      <c r="N247" s="61">
        <v>14.411</v>
      </c>
      <c r="O247" s="61">
        <v>12103</v>
      </c>
      <c r="P247" s="61" t="s">
        <v>137</v>
      </c>
      <c r="Q247" s="61" t="s">
        <v>691</v>
      </c>
      <c r="R247" s="61" t="s">
        <v>529</v>
      </c>
      <c r="S247" s="61">
        <v>12</v>
      </c>
      <c r="T247" s="61">
        <v>2027</v>
      </c>
      <c r="U247" s="61">
        <v>14.055999999999999</v>
      </c>
    </row>
    <row r="248" spans="1:21" x14ac:dyDescent="0.25">
      <c r="A248" s="61">
        <v>120164</v>
      </c>
      <c r="B248" s="35">
        <v>702019085224</v>
      </c>
      <c r="C248" s="61" t="s">
        <v>136</v>
      </c>
      <c r="D248" s="61">
        <v>120164</v>
      </c>
      <c r="E248" s="61" t="s">
        <v>113</v>
      </c>
      <c r="F248" s="61" t="s">
        <v>113</v>
      </c>
      <c r="G248" s="61" t="s">
        <v>692</v>
      </c>
      <c r="H248" s="61" t="s">
        <v>533</v>
      </c>
      <c r="I248" s="61">
        <v>2019</v>
      </c>
      <c r="J248" s="61">
        <v>8</v>
      </c>
      <c r="K248" s="61">
        <v>301</v>
      </c>
      <c r="L248" s="61" t="s">
        <v>21</v>
      </c>
      <c r="M248" s="61">
        <v>2039</v>
      </c>
      <c r="N248" s="61">
        <v>14.837999999999999</v>
      </c>
      <c r="O248" s="61">
        <v>12103</v>
      </c>
      <c r="P248" s="61" t="s">
        <v>137</v>
      </c>
      <c r="Q248" s="61" t="s">
        <v>693</v>
      </c>
      <c r="R248" s="61" t="s">
        <v>261</v>
      </c>
      <c r="S248" s="61">
        <v>12</v>
      </c>
      <c r="T248" s="61">
        <v>2036</v>
      </c>
      <c r="U248" s="61">
        <v>14.693</v>
      </c>
    </row>
    <row r="249" spans="1:21" x14ac:dyDescent="0.25">
      <c r="A249" s="61">
        <v>120164</v>
      </c>
      <c r="B249" s="35">
        <v>702019076427</v>
      </c>
      <c r="C249" s="61" t="s">
        <v>136</v>
      </c>
      <c r="D249" s="61">
        <v>120164</v>
      </c>
      <c r="E249" s="61" t="s">
        <v>113</v>
      </c>
      <c r="F249" s="61" t="s">
        <v>113</v>
      </c>
      <c r="G249" s="61" t="s">
        <v>694</v>
      </c>
      <c r="H249" s="61" t="s">
        <v>225</v>
      </c>
      <c r="I249" s="61">
        <v>2019</v>
      </c>
      <c r="J249" s="61">
        <v>7</v>
      </c>
      <c r="K249" s="61">
        <v>301</v>
      </c>
      <c r="L249" s="61" t="s">
        <v>21</v>
      </c>
      <c r="M249" s="61">
        <v>1800</v>
      </c>
      <c r="N249" s="61">
        <v>13.587999999999999</v>
      </c>
      <c r="O249" s="61">
        <v>12103</v>
      </c>
      <c r="P249" s="61" t="s">
        <v>137</v>
      </c>
      <c r="Q249" s="61" t="s">
        <v>531</v>
      </c>
      <c r="R249" s="61" t="s">
        <v>253</v>
      </c>
      <c r="S249" s="61">
        <v>12</v>
      </c>
      <c r="T249" s="61">
        <v>2425</v>
      </c>
      <c r="U249" s="61">
        <v>17.353999999999999</v>
      </c>
    </row>
    <row r="250" spans="1:21" x14ac:dyDescent="0.25">
      <c r="A250" s="61">
        <v>120164</v>
      </c>
      <c r="B250" s="35">
        <v>702019063506</v>
      </c>
      <c r="C250" s="61" t="s">
        <v>136</v>
      </c>
      <c r="D250" s="61">
        <v>120164</v>
      </c>
      <c r="E250" s="61" t="s">
        <v>113</v>
      </c>
      <c r="F250" s="61" t="s">
        <v>113</v>
      </c>
      <c r="G250" s="61" t="s">
        <v>695</v>
      </c>
      <c r="H250" s="61" t="s">
        <v>234</v>
      </c>
      <c r="I250" s="61">
        <v>2019</v>
      </c>
      <c r="J250" s="61">
        <v>6</v>
      </c>
      <c r="K250" s="61">
        <v>301</v>
      </c>
      <c r="L250" s="61" t="s">
        <v>21</v>
      </c>
      <c r="M250" s="61">
        <v>1830</v>
      </c>
      <c r="N250" s="61">
        <v>13.632999999999999</v>
      </c>
      <c r="O250" s="61">
        <v>12103</v>
      </c>
      <c r="P250" s="61" t="s">
        <v>137</v>
      </c>
      <c r="Q250" s="61" t="s">
        <v>600</v>
      </c>
      <c r="R250" s="61" t="s">
        <v>601</v>
      </c>
      <c r="S250" s="61">
        <v>12</v>
      </c>
      <c r="T250" s="61">
        <v>2166</v>
      </c>
      <c r="U250" s="61">
        <v>16.552</v>
      </c>
    </row>
    <row r="251" spans="1:21" x14ac:dyDescent="0.25">
      <c r="A251" s="61">
        <v>120164</v>
      </c>
      <c r="B251" s="35">
        <v>702019069226</v>
      </c>
      <c r="C251" s="61" t="s">
        <v>136</v>
      </c>
      <c r="D251" s="61">
        <v>120164</v>
      </c>
      <c r="E251" s="61" t="s">
        <v>113</v>
      </c>
      <c r="F251" s="61" t="s">
        <v>113</v>
      </c>
      <c r="G251" s="61" t="s">
        <v>696</v>
      </c>
      <c r="H251" s="61" t="s">
        <v>210</v>
      </c>
      <c r="I251" s="61">
        <v>2019</v>
      </c>
      <c r="J251" s="61">
        <v>6</v>
      </c>
      <c r="K251" s="61">
        <v>301</v>
      </c>
      <c r="L251" s="61" t="s">
        <v>21</v>
      </c>
      <c r="M251" s="61">
        <v>1852</v>
      </c>
      <c r="N251" s="61">
        <v>14.923</v>
      </c>
      <c r="O251" s="61">
        <v>12103</v>
      </c>
      <c r="P251" s="61" t="s">
        <v>137</v>
      </c>
      <c r="Q251" s="61" t="s">
        <v>697</v>
      </c>
      <c r="R251" s="61" t="s">
        <v>212</v>
      </c>
      <c r="S251" s="61">
        <v>12</v>
      </c>
      <c r="T251" s="61">
        <v>1602</v>
      </c>
      <c r="U251" s="61">
        <v>12.096</v>
      </c>
    </row>
    <row r="252" spans="1:21" x14ac:dyDescent="0.25">
      <c r="A252" s="61">
        <v>120164</v>
      </c>
      <c r="B252" s="35">
        <v>702019081095</v>
      </c>
      <c r="C252" s="61" t="s">
        <v>136</v>
      </c>
      <c r="D252" s="61">
        <v>120164</v>
      </c>
      <c r="E252" s="61" t="s">
        <v>113</v>
      </c>
      <c r="F252" s="61" t="s">
        <v>113</v>
      </c>
      <c r="G252" s="61" t="s">
        <v>698</v>
      </c>
      <c r="H252" s="61" t="s">
        <v>260</v>
      </c>
      <c r="I252" s="61">
        <v>2019</v>
      </c>
      <c r="J252" s="61">
        <v>8</v>
      </c>
      <c r="K252" s="61">
        <v>301</v>
      </c>
      <c r="L252" s="61" t="s">
        <v>21</v>
      </c>
      <c r="M252" s="61">
        <v>2134</v>
      </c>
      <c r="N252" s="61">
        <v>13.946</v>
      </c>
      <c r="O252" s="61">
        <v>12103</v>
      </c>
      <c r="P252" s="61" t="s">
        <v>137</v>
      </c>
      <c r="Q252" s="61" t="s">
        <v>540</v>
      </c>
      <c r="R252" s="61" t="s">
        <v>266</v>
      </c>
      <c r="S252" s="61">
        <v>12</v>
      </c>
      <c r="T252" s="61">
        <v>2205</v>
      </c>
      <c r="U252" s="61">
        <v>15.478</v>
      </c>
    </row>
    <row r="253" spans="1:21" x14ac:dyDescent="0.25">
      <c r="A253" s="61">
        <v>120164</v>
      </c>
      <c r="B253" s="35">
        <v>702019082732</v>
      </c>
      <c r="C253" s="61" t="s">
        <v>136</v>
      </c>
      <c r="D253" s="61">
        <v>120164</v>
      </c>
      <c r="E253" s="61" t="s">
        <v>113</v>
      </c>
      <c r="F253" s="61" t="s">
        <v>113</v>
      </c>
      <c r="G253" s="61" t="s">
        <v>699</v>
      </c>
      <c r="H253" s="61" t="s">
        <v>239</v>
      </c>
      <c r="I253" s="61">
        <v>2019</v>
      </c>
      <c r="J253" s="61">
        <v>8</v>
      </c>
      <c r="K253" s="61">
        <v>301</v>
      </c>
      <c r="L253" s="61" t="s">
        <v>21</v>
      </c>
      <c r="M253" s="61">
        <v>2064</v>
      </c>
      <c r="N253" s="61">
        <v>13.077999999999999</v>
      </c>
      <c r="O253" s="61">
        <v>12103</v>
      </c>
      <c r="P253" s="61" t="s">
        <v>137</v>
      </c>
      <c r="Q253" s="61" t="s">
        <v>700</v>
      </c>
      <c r="R253" s="61" t="s">
        <v>220</v>
      </c>
      <c r="S253" s="61">
        <v>12</v>
      </c>
      <c r="T253" s="61">
        <v>2021</v>
      </c>
      <c r="U253" s="61">
        <v>14.797000000000001</v>
      </c>
    </row>
    <row r="254" spans="1:21" x14ac:dyDescent="0.25">
      <c r="A254" s="61">
        <v>120164</v>
      </c>
      <c r="B254" s="35">
        <v>702019082086</v>
      </c>
      <c r="C254" s="61" t="s">
        <v>136</v>
      </c>
      <c r="D254" s="61">
        <v>120164</v>
      </c>
      <c r="E254" s="61" t="s">
        <v>113</v>
      </c>
      <c r="F254" s="61" t="s">
        <v>113</v>
      </c>
      <c r="G254" s="61" t="s">
        <v>701</v>
      </c>
      <c r="H254" s="61" t="s">
        <v>219</v>
      </c>
      <c r="I254" s="61">
        <v>2019</v>
      </c>
      <c r="J254" s="61">
        <v>8</v>
      </c>
      <c r="K254" s="61">
        <v>301</v>
      </c>
      <c r="L254" s="61" t="s">
        <v>21</v>
      </c>
      <c r="M254" s="61">
        <v>1780</v>
      </c>
      <c r="N254" s="61">
        <v>13.028</v>
      </c>
      <c r="O254" s="61">
        <v>12103</v>
      </c>
      <c r="P254" s="61" t="s">
        <v>137</v>
      </c>
      <c r="Q254" s="61" t="s">
        <v>702</v>
      </c>
      <c r="R254" s="61" t="s">
        <v>232</v>
      </c>
      <c r="S254" s="61">
        <v>12</v>
      </c>
      <c r="T254" s="61">
        <v>1929</v>
      </c>
      <c r="U254" s="61">
        <v>13.815</v>
      </c>
    </row>
    <row r="255" spans="1:21" x14ac:dyDescent="0.25">
      <c r="A255" s="61">
        <v>120164</v>
      </c>
      <c r="B255" s="35">
        <v>702019055809</v>
      </c>
      <c r="C255" s="61" t="s">
        <v>136</v>
      </c>
      <c r="D255" s="61">
        <v>120164</v>
      </c>
      <c r="E255" s="61" t="s">
        <v>113</v>
      </c>
      <c r="F255" s="61" t="s">
        <v>113</v>
      </c>
      <c r="G255" s="61" t="s">
        <v>703</v>
      </c>
      <c r="H255" s="61" t="s">
        <v>233</v>
      </c>
      <c r="I255" s="61">
        <v>2019</v>
      </c>
      <c r="J255" s="61">
        <v>5</v>
      </c>
      <c r="K255" s="61">
        <v>301</v>
      </c>
      <c r="L255" s="61" t="s">
        <v>21</v>
      </c>
      <c r="M255" s="61">
        <v>1965</v>
      </c>
      <c r="N255" s="61">
        <v>13.718</v>
      </c>
      <c r="O255" s="61">
        <v>12103</v>
      </c>
      <c r="P255" s="61" t="s">
        <v>137</v>
      </c>
      <c r="Q255" s="61" t="s">
        <v>443</v>
      </c>
      <c r="R255" s="61" t="s">
        <v>444</v>
      </c>
      <c r="S255" s="61">
        <v>12</v>
      </c>
      <c r="T255" s="61">
        <v>1965</v>
      </c>
      <c r="U255" s="61">
        <v>13.673999999999999</v>
      </c>
    </row>
    <row r="256" spans="1:21" x14ac:dyDescent="0.25">
      <c r="A256" s="61">
        <v>120164</v>
      </c>
      <c r="B256" s="35">
        <v>702019055811</v>
      </c>
      <c r="C256" s="61" t="s">
        <v>136</v>
      </c>
      <c r="D256" s="61">
        <v>120164</v>
      </c>
      <c r="E256" s="61" t="s">
        <v>113</v>
      </c>
      <c r="F256" s="61" t="s">
        <v>113</v>
      </c>
      <c r="G256" s="61" t="s">
        <v>704</v>
      </c>
      <c r="H256" s="61" t="s">
        <v>233</v>
      </c>
      <c r="I256" s="61">
        <v>2019</v>
      </c>
      <c r="J256" s="61">
        <v>5</v>
      </c>
      <c r="K256" s="61">
        <v>301</v>
      </c>
      <c r="L256" s="61" t="s">
        <v>21</v>
      </c>
      <c r="M256" s="61">
        <v>1965</v>
      </c>
      <c r="N256" s="61">
        <v>13.718</v>
      </c>
      <c r="O256" s="61">
        <v>12103</v>
      </c>
      <c r="P256" s="61" t="s">
        <v>137</v>
      </c>
      <c r="Q256" s="61" t="s">
        <v>443</v>
      </c>
      <c r="R256" s="61" t="s">
        <v>444</v>
      </c>
      <c r="S256" s="61">
        <v>12</v>
      </c>
      <c r="T256" s="61">
        <v>1810</v>
      </c>
      <c r="U256" s="61">
        <v>12.598000000000001</v>
      </c>
    </row>
    <row r="257" spans="1:21" x14ac:dyDescent="0.25">
      <c r="A257" s="61">
        <v>120164</v>
      </c>
      <c r="B257" s="35">
        <v>702019056718</v>
      </c>
      <c r="C257" s="61" t="s">
        <v>136</v>
      </c>
      <c r="D257" s="61">
        <v>120164</v>
      </c>
      <c r="E257" s="61" t="s">
        <v>113</v>
      </c>
      <c r="F257" s="61" t="s">
        <v>113</v>
      </c>
      <c r="G257" s="61" t="s">
        <v>705</v>
      </c>
      <c r="H257" s="61" t="s">
        <v>227</v>
      </c>
      <c r="I257" s="61">
        <v>2019</v>
      </c>
      <c r="J257" s="61">
        <v>5</v>
      </c>
      <c r="K257" s="61">
        <v>301</v>
      </c>
      <c r="L257" s="61" t="s">
        <v>21</v>
      </c>
      <c r="M257" s="61">
        <v>2013</v>
      </c>
      <c r="N257" s="61">
        <v>14.053000000000001</v>
      </c>
      <c r="O257" s="61">
        <v>12103</v>
      </c>
      <c r="P257" s="61" t="s">
        <v>137</v>
      </c>
      <c r="Q257" s="61" t="s">
        <v>446</v>
      </c>
      <c r="R257" s="61" t="s">
        <v>447</v>
      </c>
      <c r="S257" s="61">
        <v>12</v>
      </c>
      <c r="T257" s="61">
        <v>2013</v>
      </c>
      <c r="U257" s="61">
        <v>13.819000000000001</v>
      </c>
    </row>
    <row r="258" spans="1:21" x14ac:dyDescent="0.25">
      <c r="A258" s="61">
        <v>120164</v>
      </c>
      <c r="B258" s="35">
        <v>702019056722</v>
      </c>
      <c r="C258" s="61" t="s">
        <v>136</v>
      </c>
      <c r="D258" s="61">
        <v>120164</v>
      </c>
      <c r="E258" s="61" t="s">
        <v>113</v>
      </c>
      <c r="F258" s="61" t="s">
        <v>113</v>
      </c>
      <c r="G258" s="61" t="s">
        <v>706</v>
      </c>
      <c r="H258" s="61" t="s">
        <v>227</v>
      </c>
      <c r="I258" s="61">
        <v>2019</v>
      </c>
      <c r="J258" s="61">
        <v>5</v>
      </c>
      <c r="K258" s="61">
        <v>301</v>
      </c>
      <c r="L258" s="61" t="s">
        <v>21</v>
      </c>
      <c r="M258" s="61">
        <v>2013</v>
      </c>
      <c r="N258" s="61">
        <v>14.053000000000001</v>
      </c>
      <c r="O258" s="61">
        <v>12103</v>
      </c>
      <c r="P258" s="61" t="s">
        <v>137</v>
      </c>
      <c r="Q258" s="61" t="s">
        <v>446</v>
      </c>
      <c r="R258" s="61" t="s">
        <v>447</v>
      </c>
      <c r="S258" s="61">
        <v>12</v>
      </c>
      <c r="T258" s="61">
        <v>1756</v>
      </c>
      <c r="U258" s="61">
        <v>12.057</v>
      </c>
    </row>
    <row r="259" spans="1:21" x14ac:dyDescent="0.25">
      <c r="A259" s="61">
        <v>120164</v>
      </c>
      <c r="B259" s="35">
        <v>702019043890</v>
      </c>
      <c r="C259" s="61" t="s">
        <v>136</v>
      </c>
      <c r="D259" s="61">
        <v>120164</v>
      </c>
      <c r="E259" s="61" t="s">
        <v>113</v>
      </c>
      <c r="F259" s="61" t="s">
        <v>113</v>
      </c>
      <c r="G259" s="61" t="s">
        <v>707</v>
      </c>
      <c r="H259" s="61" t="s">
        <v>348</v>
      </c>
      <c r="I259" s="61">
        <v>2019</v>
      </c>
      <c r="J259" s="61">
        <v>4</v>
      </c>
      <c r="K259" s="61">
        <v>301</v>
      </c>
      <c r="L259" s="61" t="s">
        <v>21</v>
      </c>
      <c r="M259" s="61">
        <v>1960</v>
      </c>
      <c r="N259" s="61">
        <v>13.135999999999999</v>
      </c>
      <c r="O259" s="61">
        <v>12103</v>
      </c>
      <c r="P259" s="61" t="s">
        <v>137</v>
      </c>
      <c r="Q259" s="61" t="s">
        <v>671</v>
      </c>
      <c r="R259" s="61" t="s">
        <v>672</v>
      </c>
      <c r="S259" s="61">
        <v>12</v>
      </c>
      <c r="T259" s="61">
        <v>1960</v>
      </c>
      <c r="U259" s="61">
        <v>12.66</v>
      </c>
    </row>
    <row r="260" spans="1:21" x14ac:dyDescent="0.25">
      <c r="A260" s="61">
        <v>120164</v>
      </c>
      <c r="B260" s="35">
        <v>702019043892</v>
      </c>
      <c r="C260" s="61" t="s">
        <v>136</v>
      </c>
      <c r="D260" s="61">
        <v>120164</v>
      </c>
      <c r="E260" s="61" t="s">
        <v>113</v>
      </c>
      <c r="F260" s="61" t="s">
        <v>113</v>
      </c>
      <c r="G260" s="61" t="s">
        <v>708</v>
      </c>
      <c r="H260" s="61" t="s">
        <v>348</v>
      </c>
      <c r="I260" s="61">
        <v>2019</v>
      </c>
      <c r="J260" s="61">
        <v>4</v>
      </c>
      <c r="K260" s="61">
        <v>301</v>
      </c>
      <c r="L260" s="61" t="s">
        <v>21</v>
      </c>
      <c r="M260" s="61">
        <v>1960</v>
      </c>
      <c r="N260" s="61">
        <v>13.135999999999999</v>
      </c>
      <c r="O260" s="61">
        <v>12103</v>
      </c>
      <c r="P260" s="61" t="s">
        <v>137</v>
      </c>
      <c r="Q260" s="61" t="s">
        <v>671</v>
      </c>
      <c r="R260" s="61" t="s">
        <v>672</v>
      </c>
      <c r="S260" s="61">
        <v>12</v>
      </c>
      <c r="T260" s="61">
        <v>2322</v>
      </c>
      <c r="U260" s="61">
        <v>15</v>
      </c>
    </row>
    <row r="261" spans="1:21" x14ac:dyDescent="0.25">
      <c r="A261" s="61">
        <v>120164</v>
      </c>
      <c r="B261" s="35">
        <v>702019052115</v>
      </c>
      <c r="C261" s="61" t="s">
        <v>136</v>
      </c>
      <c r="D261" s="61">
        <v>120164</v>
      </c>
      <c r="E261" s="61" t="s">
        <v>113</v>
      </c>
      <c r="F261" s="61" t="s">
        <v>113</v>
      </c>
      <c r="G261" s="61" t="s">
        <v>709</v>
      </c>
      <c r="H261" s="61" t="s">
        <v>325</v>
      </c>
      <c r="I261" s="61">
        <v>2019</v>
      </c>
      <c r="J261" s="61">
        <v>5</v>
      </c>
      <c r="K261" s="61">
        <v>301</v>
      </c>
      <c r="L261" s="61" t="s">
        <v>21</v>
      </c>
      <c r="M261" s="61">
        <v>2049</v>
      </c>
      <c r="N261" s="61">
        <v>12.911</v>
      </c>
      <c r="O261" s="61">
        <v>12103</v>
      </c>
      <c r="P261" s="61" t="s">
        <v>137</v>
      </c>
      <c r="Q261" s="61" t="s">
        <v>710</v>
      </c>
      <c r="R261" s="61" t="s">
        <v>711</v>
      </c>
      <c r="S261" s="61">
        <v>12</v>
      </c>
      <c r="T261" s="61">
        <v>2049</v>
      </c>
      <c r="U261" s="61">
        <v>14.742000000000001</v>
      </c>
    </row>
    <row r="262" spans="1:21" x14ac:dyDescent="0.25">
      <c r="A262" s="61">
        <v>120164</v>
      </c>
      <c r="B262" s="35">
        <v>702019052120</v>
      </c>
      <c r="C262" s="61" t="s">
        <v>136</v>
      </c>
      <c r="D262" s="61">
        <v>120164</v>
      </c>
      <c r="E262" s="61" t="s">
        <v>113</v>
      </c>
      <c r="F262" s="61" t="s">
        <v>113</v>
      </c>
      <c r="G262" s="61" t="s">
        <v>712</v>
      </c>
      <c r="H262" s="61" t="s">
        <v>325</v>
      </c>
      <c r="I262" s="61">
        <v>2019</v>
      </c>
      <c r="J262" s="61">
        <v>5</v>
      </c>
      <c r="K262" s="61">
        <v>301</v>
      </c>
      <c r="L262" s="61" t="s">
        <v>21</v>
      </c>
      <c r="M262" s="61">
        <v>2049</v>
      </c>
      <c r="N262" s="61">
        <v>12.911</v>
      </c>
      <c r="O262" s="61">
        <v>12103</v>
      </c>
      <c r="P262" s="61" t="s">
        <v>137</v>
      </c>
      <c r="Q262" s="61" t="s">
        <v>710</v>
      </c>
      <c r="R262" s="61" t="s">
        <v>711</v>
      </c>
      <c r="S262" s="61">
        <v>12</v>
      </c>
      <c r="T262" s="61">
        <v>2199</v>
      </c>
      <c r="U262" s="61">
        <v>15.823</v>
      </c>
    </row>
    <row r="263" spans="1:21" x14ac:dyDescent="0.25">
      <c r="A263" s="61">
        <v>120164</v>
      </c>
      <c r="B263" s="35">
        <v>702019057943</v>
      </c>
      <c r="C263" s="61" t="s">
        <v>136</v>
      </c>
      <c r="D263" s="61">
        <v>120164</v>
      </c>
      <c r="E263" s="61" t="s">
        <v>113</v>
      </c>
      <c r="F263" s="61" t="s">
        <v>113</v>
      </c>
      <c r="G263" s="61" t="s">
        <v>713</v>
      </c>
      <c r="H263" s="61" t="s">
        <v>373</v>
      </c>
      <c r="I263" s="61">
        <v>2019</v>
      </c>
      <c r="J263" s="61">
        <v>5</v>
      </c>
      <c r="K263" s="61">
        <v>301</v>
      </c>
      <c r="L263" s="61" t="s">
        <v>21</v>
      </c>
      <c r="M263" s="61">
        <v>2014</v>
      </c>
      <c r="N263" s="61">
        <v>13.824</v>
      </c>
      <c r="O263" s="61">
        <v>12103</v>
      </c>
      <c r="P263" s="61" t="s">
        <v>137</v>
      </c>
      <c r="Q263" s="61" t="s">
        <v>464</v>
      </c>
      <c r="R263" s="61" t="s">
        <v>376</v>
      </c>
      <c r="S263" s="61">
        <v>12</v>
      </c>
      <c r="T263" s="61">
        <v>1790</v>
      </c>
      <c r="U263" s="61">
        <v>12.875999999999999</v>
      </c>
    </row>
    <row r="264" spans="1:21" x14ac:dyDescent="0.25">
      <c r="A264" s="61">
        <v>120164</v>
      </c>
      <c r="B264" s="35">
        <v>702019058552</v>
      </c>
      <c r="C264" s="61" t="s">
        <v>136</v>
      </c>
      <c r="D264" s="61">
        <v>120164</v>
      </c>
      <c r="E264" s="61" t="s">
        <v>113</v>
      </c>
      <c r="F264" s="61" t="s">
        <v>113</v>
      </c>
      <c r="G264" s="61" t="s">
        <v>714</v>
      </c>
      <c r="H264" s="61" t="s">
        <v>323</v>
      </c>
      <c r="I264" s="61">
        <v>2019</v>
      </c>
      <c r="J264" s="61">
        <v>5</v>
      </c>
      <c r="K264" s="61">
        <v>301</v>
      </c>
      <c r="L264" s="61" t="s">
        <v>21</v>
      </c>
      <c r="M264" s="61">
        <v>2014</v>
      </c>
      <c r="N264" s="61">
        <v>13.824</v>
      </c>
      <c r="O264" s="61">
        <v>12103</v>
      </c>
      <c r="P264" s="61" t="s">
        <v>137</v>
      </c>
      <c r="Q264" s="61" t="s">
        <v>457</v>
      </c>
      <c r="R264" s="61" t="s">
        <v>376</v>
      </c>
      <c r="S264" s="61">
        <v>12</v>
      </c>
      <c r="T264" s="61">
        <v>2103</v>
      </c>
      <c r="U264" s="61">
        <v>15.127000000000001</v>
      </c>
    </row>
    <row r="265" spans="1:21" x14ac:dyDescent="0.25">
      <c r="A265" s="61">
        <v>120164</v>
      </c>
      <c r="B265" s="35">
        <v>702019058972</v>
      </c>
      <c r="C265" s="61" t="s">
        <v>136</v>
      </c>
      <c r="D265" s="61">
        <v>120164</v>
      </c>
      <c r="E265" s="61" t="s">
        <v>113</v>
      </c>
      <c r="F265" s="61" t="s">
        <v>113</v>
      </c>
      <c r="G265" s="61" t="s">
        <v>715</v>
      </c>
      <c r="H265" s="61" t="s">
        <v>508</v>
      </c>
      <c r="I265" s="61">
        <v>2019</v>
      </c>
      <c r="J265" s="61">
        <v>5</v>
      </c>
      <c r="K265" s="61">
        <v>301</v>
      </c>
      <c r="L265" s="61" t="s">
        <v>21</v>
      </c>
      <c r="M265" s="61">
        <v>2014</v>
      </c>
      <c r="N265" s="61">
        <v>13.824</v>
      </c>
      <c r="O265" s="61">
        <v>12103</v>
      </c>
      <c r="P265" s="61" t="s">
        <v>137</v>
      </c>
      <c r="Q265" s="61" t="s">
        <v>509</v>
      </c>
      <c r="R265" s="61" t="s">
        <v>376</v>
      </c>
      <c r="S265" s="61">
        <v>12</v>
      </c>
      <c r="T265" s="61">
        <v>2014</v>
      </c>
      <c r="U265" s="61">
        <v>13.968999999999999</v>
      </c>
    </row>
    <row r="266" spans="1:21" x14ac:dyDescent="0.25">
      <c r="A266" s="61">
        <v>120164</v>
      </c>
      <c r="B266" s="35">
        <v>702019058980</v>
      </c>
      <c r="C266" s="61" t="s">
        <v>136</v>
      </c>
      <c r="D266" s="61">
        <v>120164</v>
      </c>
      <c r="E266" s="61" t="s">
        <v>113</v>
      </c>
      <c r="F266" s="61" t="s">
        <v>113</v>
      </c>
      <c r="G266" s="61" t="s">
        <v>716</v>
      </c>
      <c r="H266" s="61" t="s">
        <v>508</v>
      </c>
      <c r="I266" s="61">
        <v>2019</v>
      </c>
      <c r="J266" s="61">
        <v>5</v>
      </c>
      <c r="K266" s="61">
        <v>301</v>
      </c>
      <c r="L266" s="61" t="s">
        <v>21</v>
      </c>
      <c r="M266" s="61">
        <v>2014</v>
      </c>
      <c r="N266" s="61">
        <v>13.824</v>
      </c>
      <c r="O266" s="61">
        <v>12103</v>
      </c>
      <c r="P266" s="61" t="s">
        <v>137</v>
      </c>
      <c r="Q266" s="61" t="s">
        <v>509</v>
      </c>
      <c r="R266" s="61" t="s">
        <v>376</v>
      </c>
      <c r="S266" s="61">
        <v>12</v>
      </c>
      <c r="T266" s="61">
        <v>2014</v>
      </c>
      <c r="U266" s="61">
        <v>13.968999999999999</v>
      </c>
    </row>
    <row r="267" spans="1:21" x14ac:dyDescent="0.25">
      <c r="A267" s="61">
        <v>120164</v>
      </c>
      <c r="B267" s="35">
        <v>702019053680</v>
      </c>
      <c r="C267" s="61" t="s">
        <v>136</v>
      </c>
      <c r="D267" s="61">
        <v>120164</v>
      </c>
      <c r="E267" s="61" t="s">
        <v>113</v>
      </c>
      <c r="F267" s="61" t="s">
        <v>113</v>
      </c>
      <c r="G267" s="61" t="s">
        <v>717</v>
      </c>
      <c r="H267" s="61" t="s">
        <v>459</v>
      </c>
      <c r="I267" s="61">
        <v>2019</v>
      </c>
      <c r="J267" s="61">
        <v>5</v>
      </c>
      <c r="K267" s="61">
        <v>301</v>
      </c>
      <c r="L267" s="61" t="s">
        <v>21</v>
      </c>
      <c r="M267" s="61">
        <v>1974</v>
      </c>
      <c r="N267" s="61">
        <v>13.942</v>
      </c>
      <c r="O267" s="61">
        <v>12103</v>
      </c>
      <c r="P267" s="61" t="s">
        <v>137</v>
      </c>
      <c r="Q267" s="61" t="s">
        <v>516</v>
      </c>
      <c r="R267" s="61" t="s">
        <v>226</v>
      </c>
      <c r="S267" s="61">
        <v>12</v>
      </c>
      <c r="T267" s="61">
        <v>1974</v>
      </c>
      <c r="U267" s="61">
        <v>13.795999999999999</v>
      </c>
    </row>
    <row r="268" spans="1:21" x14ac:dyDescent="0.25">
      <c r="A268" s="61">
        <v>120164</v>
      </c>
      <c r="B268" s="35">
        <v>702019061996</v>
      </c>
      <c r="C268" s="61" t="s">
        <v>136</v>
      </c>
      <c r="D268" s="61">
        <v>120164</v>
      </c>
      <c r="E268" s="61" t="s">
        <v>113</v>
      </c>
      <c r="F268" s="61" t="s">
        <v>113</v>
      </c>
      <c r="G268" s="61" t="s">
        <v>718</v>
      </c>
      <c r="H268" s="61" t="s">
        <v>378</v>
      </c>
      <c r="I268" s="61">
        <v>2019</v>
      </c>
      <c r="J268" s="61">
        <v>6</v>
      </c>
      <c r="K268" s="61">
        <v>301</v>
      </c>
      <c r="L268" s="61" t="s">
        <v>21</v>
      </c>
      <c r="M268" s="61">
        <v>1961</v>
      </c>
      <c r="N268" s="61">
        <v>14.411</v>
      </c>
      <c r="O268" s="61">
        <v>12103</v>
      </c>
      <c r="P268" s="61" t="s">
        <v>137</v>
      </c>
      <c r="Q268" s="61" t="s">
        <v>680</v>
      </c>
      <c r="R268" s="61" t="s">
        <v>582</v>
      </c>
      <c r="S268" s="61">
        <v>12</v>
      </c>
      <c r="T268" s="61">
        <v>2132</v>
      </c>
      <c r="U268" s="61">
        <v>14.762</v>
      </c>
    </row>
    <row r="269" spans="1:21" x14ac:dyDescent="0.25">
      <c r="A269" s="61">
        <v>120164</v>
      </c>
      <c r="B269" s="35">
        <v>702019054737</v>
      </c>
      <c r="C269" s="61" t="s">
        <v>136</v>
      </c>
      <c r="D269" s="61">
        <v>120164</v>
      </c>
      <c r="E269" s="61" t="s">
        <v>113</v>
      </c>
      <c r="F269" s="61" t="s">
        <v>113</v>
      </c>
      <c r="G269" s="61" t="s">
        <v>719</v>
      </c>
      <c r="H269" s="61" t="s">
        <v>381</v>
      </c>
      <c r="I269" s="61">
        <v>2019</v>
      </c>
      <c r="J269" s="61">
        <v>5</v>
      </c>
      <c r="K269" s="61">
        <v>301</v>
      </c>
      <c r="L269" s="61" t="s">
        <v>21</v>
      </c>
      <c r="M269" s="61">
        <v>1965</v>
      </c>
      <c r="N269" s="61">
        <v>13.718</v>
      </c>
      <c r="O269" s="61">
        <v>12103</v>
      </c>
      <c r="P269" s="61" t="s">
        <v>137</v>
      </c>
      <c r="Q269" s="61" t="s">
        <v>686</v>
      </c>
      <c r="R269" s="61" t="s">
        <v>227</v>
      </c>
      <c r="S269" s="61">
        <v>12</v>
      </c>
      <c r="T269" s="61">
        <v>1965</v>
      </c>
      <c r="U269" s="61">
        <v>13.695</v>
      </c>
    </row>
    <row r="270" spans="1:21" x14ac:dyDescent="0.25">
      <c r="A270" s="61">
        <v>120164</v>
      </c>
      <c r="B270" s="35">
        <v>702019067704</v>
      </c>
      <c r="C270" s="61" t="s">
        <v>136</v>
      </c>
      <c r="D270" s="61">
        <v>120164</v>
      </c>
      <c r="E270" s="61" t="s">
        <v>113</v>
      </c>
      <c r="F270" s="61" t="s">
        <v>113</v>
      </c>
      <c r="G270" s="61" t="s">
        <v>720</v>
      </c>
      <c r="H270" s="61" t="s">
        <v>236</v>
      </c>
      <c r="I270" s="61">
        <v>2019</v>
      </c>
      <c r="J270" s="61">
        <v>6</v>
      </c>
      <c r="K270" s="61">
        <v>301</v>
      </c>
      <c r="L270" s="61" t="s">
        <v>21</v>
      </c>
      <c r="M270" s="61">
        <v>1818</v>
      </c>
      <c r="N270" s="61">
        <v>13.544</v>
      </c>
      <c r="O270" s="61">
        <v>12103</v>
      </c>
      <c r="P270" s="61" t="s">
        <v>137</v>
      </c>
      <c r="Q270" s="61" t="s">
        <v>518</v>
      </c>
      <c r="R270" s="61" t="s">
        <v>222</v>
      </c>
      <c r="S270" s="61">
        <v>12</v>
      </c>
      <c r="T270" s="61">
        <v>1900</v>
      </c>
      <c r="U270" s="61">
        <v>14.477</v>
      </c>
    </row>
    <row r="271" spans="1:21" x14ac:dyDescent="0.25">
      <c r="A271" s="61">
        <v>120164</v>
      </c>
      <c r="B271" s="35">
        <v>702019067707</v>
      </c>
      <c r="C271" s="61" t="s">
        <v>136</v>
      </c>
      <c r="D271" s="61">
        <v>120164</v>
      </c>
      <c r="E271" s="61" t="s">
        <v>113</v>
      </c>
      <c r="F271" s="61" t="s">
        <v>113</v>
      </c>
      <c r="G271" s="61" t="s">
        <v>721</v>
      </c>
      <c r="H271" s="61" t="s">
        <v>236</v>
      </c>
      <c r="I271" s="61">
        <v>2019</v>
      </c>
      <c r="J271" s="61">
        <v>6</v>
      </c>
      <c r="K271" s="61">
        <v>301</v>
      </c>
      <c r="L271" s="61" t="s">
        <v>21</v>
      </c>
      <c r="M271" s="61">
        <v>1818</v>
      </c>
      <c r="N271" s="61">
        <v>13.544</v>
      </c>
      <c r="O271" s="61">
        <v>12103</v>
      </c>
      <c r="P271" s="61" t="s">
        <v>137</v>
      </c>
      <c r="Q271" s="61" t="s">
        <v>518</v>
      </c>
      <c r="R271" s="61" t="s">
        <v>222</v>
      </c>
      <c r="S271" s="61">
        <v>12</v>
      </c>
      <c r="T271" s="61">
        <v>1899</v>
      </c>
      <c r="U271" s="61">
        <v>14.468999999999999</v>
      </c>
    </row>
    <row r="272" spans="1:21" x14ac:dyDescent="0.25">
      <c r="A272" s="61">
        <v>120164</v>
      </c>
      <c r="B272" s="35">
        <v>702019073299</v>
      </c>
      <c r="C272" s="61" t="s">
        <v>136</v>
      </c>
      <c r="D272" s="61">
        <v>120164</v>
      </c>
      <c r="E272" s="61" t="s">
        <v>113</v>
      </c>
      <c r="F272" s="61" t="s">
        <v>113</v>
      </c>
      <c r="G272" s="61" t="s">
        <v>722</v>
      </c>
      <c r="H272" s="61" t="s">
        <v>223</v>
      </c>
      <c r="I272" s="61">
        <v>2019</v>
      </c>
      <c r="J272" s="61">
        <v>7</v>
      </c>
      <c r="K272" s="61">
        <v>301</v>
      </c>
      <c r="L272" s="61" t="s">
        <v>21</v>
      </c>
      <c r="M272" s="61">
        <v>1550</v>
      </c>
      <c r="N272" s="61">
        <v>11.901</v>
      </c>
      <c r="O272" s="61">
        <v>12103</v>
      </c>
      <c r="P272" s="61" t="s">
        <v>137</v>
      </c>
      <c r="Q272" s="61" t="s">
        <v>523</v>
      </c>
      <c r="R272" s="61" t="s">
        <v>246</v>
      </c>
      <c r="S272" s="61">
        <v>12</v>
      </c>
      <c r="T272" s="61">
        <v>1920</v>
      </c>
      <c r="U272" s="61">
        <v>12.88</v>
      </c>
    </row>
    <row r="273" spans="1:21" x14ac:dyDescent="0.25">
      <c r="A273" s="61">
        <v>120164</v>
      </c>
      <c r="B273" s="35">
        <v>702019059601</v>
      </c>
      <c r="C273" s="61" t="s">
        <v>136</v>
      </c>
      <c r="D273" s="61">
        <v>120164</v>
      </c>
      <c r="E273" s="61" t="s">
        <v>113</v>
      </c>
      <c r="F273" s="61" t="s">
        <v>113</v>
      </c>
      <c r="G273" s="61" t="s">
        <v>723</v>
      </c>
      <c r="H273" s="61" t="s">
        <v>398</v>
      </c>
      <c r="I273" s="61">
        <v>2019</v>
      </c>
      <c r="J273" s="61">
        <v>5</v>
      </c>
      <c r="K273" s="61">
        <v>301</v>
      </c>
      <c r="L273" s="61" t="s">
        <v>21</v>
      </c>
      <c r="M273" s="61">
        <v>2014</v>
      </c>
      <c r="N273" s="61">
        <v>13.824</v>
      </c>
      <c r="O273" s="61">
        <v>12103</v>
      </c>
      <c r="P273" s="61" t="s">
        <v>137</v>
      </c>
      <c r="Q273" s="61" t="s">
        <v>724</v>
      </c>
      <c r="R273" s="61" t="s">
        <v>416</v>
      </c>
      <c r="S273" s="61">
        <v>12</v>
      </c>
      <c r="T273" s="61">
        <v>1876</v>
      </c>
      <c r="U273" s="61">
        <v>12.89</v>
      </c>
    </row>
    <row r="274" spans="1:21" x14ac:dyDescent="0.25">
      <c r="A274" s="61">
        <v>120164</v>
      </c>
      <c r="B274" s="35">
        <v>702019079467</v>
      </c>
      <c r="C274" s="61" t="s">
        <v>136</v>
      </c>
      <c r="D274" s="61">
        <v>120164</v>
      </c>
      <c r="E274" s="61" t="s">
        <v>113</v>
      </c>
      <c r="F274" s="61" t="s">
        <v>113</v>
      </c>
      <c r="G274" s="61" t="s">
        <v>725</v>
      </c>
      <c r="H274" s="61" t="s">
        <v>255</v>
      </c>
      <c r="I274" s="61">
        <v>2019</v>
      </c>
      <c r="J274" s="61">
        <v>8</v>
      </c>
      <c r="K274" s="61">
        <v>301</v>
      </c>
      <c r="L274" s="61" t="s">
        <v>21</v>
      </c>
      <c r="M274" s="61">
        <v>2009</v>
      </c>
      <c r="N274" s="61">
        <v>14.704000000000001</v>
      </c>
      <c r="O274" s="61">
        <v>12103</v>
      </c>
      <c r="P274" s="61" t="s">
        <v>137</v>
      </c>
      <c r="Q274" s="61" t="s">
        <v>726</v>
      </c>
      <c r="R274" s="61" t="s">
        <v>260</v>
      </c>
      <c r="S274" s="61">
        <v>12</v>
      </c>
      <c r="T274" s="61">
        <v>2070</v>
      </c>
      <c r="U274" s="61">
        <v>15.218999999999999</v>
      </c>
    </row>
    <row r="275" spans="1:21" x14ac:dyDescent="0.25">
      <c r="A275" s="61">
        <v>120164</v>
      </c>
      <c r="B275" s="35">
        <v>702019059595</v>
      </c>
      <c r="C275" s="61" t="s">
        <v>136</v>
      </c>
      <c r="D275" s="61">
        <v>120164</v>
      </c>
      <c r="E275" s="61" t="s">
        <v>113</v>
      </c>
      <c r="F275" s="61" t="s">
        <v>113</v>
      </c>
      <c r="G275" s="61" t="s">
        <v>727</v>
      </c>
      <c r="H275" s="61" t="s">
        <v>398</v>
      </c>
      <c r="I275" s="61">
        <v>2019</v>
      </c>
      <c r="J275" s="61">
        <v>5</v>
      </c>
      <c r="K275" s="61">
        <v>301</v>
      </c>
      <c r="L275" s="61" t="s">
        <v>21</v>
      </c>
      <c r="M275" s="61">
        <v>2014</v>
      </c>
      <c r="N275" s="61">
        <v>13.824</v>
      </c>
      <c r="O275" s="61">
        <v>12103</v>
      </c>
      <c r="P275" s="61" t="s">
        <v>137</v>
      </c>
      <c r="Q275" s="61" t="s">
        <v>724</v>
      </c>
      <c r="R275" s="61" t="s">
        <v>416</v>
      </c>
      <c r="S275" s="61">
        <v>12</v>
      </c>
      <c r="T275" s="61">
        <v>1876</v>
      </c>
      <c r="U275" s="61">
        <v>12.89</v>
      </c>
    </row>
    <row r="276" spans="1:21" x14ac:dyDescent="0.25">
      <c r="A276" s="61">
        <v>120164</v>
      </c>
      <c r="B276" s="35">
        <v>702019062653</v>
      </c>
      <c r="C276" s="61" t="s">
        <v>136</v>
      </c>
      <c r="D276" s="61">
        <v>120164</v>
      </c>
      <c r="E276" s="61" t="s">
        <v>113</v>
      </c>
      <c r="F276" s="61" t="s">
        <v>113</v>
      </c>
      <c r="G276" s="61" t="s">
        <v>728</v>
      </c>
      <c r="H276" s="61" t="s">
        <v>238</v>
      </c>
      <c r="I276" s="61">
        <v>2019</v>
      </c>
      <c r="J276" s="61">
        <v>6</v>
      </c>
      <c r="K276" s="61">
        <v>301</v>
      </c>
      <c r="L276" s="61" t="s">
        <v>21</v>
      </c>
      <c r="M276" s="61">
        <v>1961</v>
      </c>
      <c r="N276" s="61">
        <v>14.411</v>
      </c>
      <c r="O276" s="61">
        <v>12103</v>
      </c>
      <c r="P276" s="61" t="s">
        <v>137</v>
      </c>
      <c r="Q276" s="61" t="s">
        <v>528</v>
      </c>
      <c r="R276" s="61" t="s">
        <v>529</v>
      </c>
      <c r="S276" s="61">
        <v>12</v>
      </c>
      <c r="T276" s="61">
        <v>2002</v>
      </c>
      <c r="U276" s="61">
        <v>13.637</v>
      </c>
    </row>
    <row r="277" spans="1:21" x14ac:dyDescent="0.25">
      <c r="A277" s="61">
        <v>120164</v>
      </c>
      <c r="B277" s="35">
        <v>702019062655</v>
      </c>
      <c r="C277" s="61" t="s">
        <v>136</v>
      </c>
      <c r="D277" s="61">
        <v>120164</v>
      </c>
      <c r="E277" s="61" t="s">
        <v>113</v>
      </c>
      <c r="F277" s="61" t="s">
        <v>113</v>
      </c>
      <c r="G277" s="61" t="s">
        <v>729</v>
      </c>
      <c r="H277" s="61" t="s">
        <v>238</v>
      </c>
      <c r="I277" s="61">
        <v>2019</v>
      </c>
      <c r="J277" s="61">
        <v>6</v>
      </c>
      <c r="K277" s="61">
        <v>301</v>
      </c>
      <c r="L277" s="61" t="s">
        <v>21</v>
      </c>
      <c r="M277" s="61">
        <v>1961</v>
      </c>
      <c r="N277" s="61">
        <v>14.411</v>
      </c>
      <c r="O277" s="61">
        <v>12103</v>
      </c>
      <c r="P277" s="61" t="s">
        <v>137</v>
      </c>
      <c r="Q277" s="61" t="s">
        <v>528</v>
      </c>
      <c r="R277" s="61" t="s">
        <v>529</v>
      </c>
      <c r="S277" s="61">
        <v>12</v>
      </c>
      <c r="T277" s="61">
        <v>2002</v>
      </c>
      <c r="U277" s="61">
        <v>13.637</v>
      </c>
    </row>
    <row r="278" spans="1:21" x14ac:dyDescent="0.25">
      <c r="A278" s="61">
        <v>120164</v>
      </c>
      <c r="B278" s="35">
        <v>702019062139</v>
      </c>
      <c r="C278" s="61" t="s">
        <v>136</v>
      </c>
      <c r="D278" s="61">
        <v>120164</v>
      </c>
      <c r="E278" s="61" t="s">
        <v>113</v>
      </c>
      <c r="F278" s="61" t="s">
        <v>113</v>
      </c>
      <c r="G278" s="61" t="s">
        <v>730</v>
      </c>
      <c r="H278" s="61" t="s">
        <v>308</v>
      </c>
      <c r="I278" s="61">
        <v>2019</v>
      </c>
      <c r="J278" s="61">
        <v>6</v>
      </c>
      <c r="K278" s="61">
        <v>301</v>
      </c>
      <c r="L278" s="61" t="s">
        <v>21</v>
      </c>
      <c r="M278" s="61">
        <v>1961</v>
      </c>
      <c r="N278" s="61">
        <v>14.411</v>
      </c>
      <c r="O278" s="61">
        <v>12103</v>
      </c>
      <c r="P278" s="61" t="s">
        <v>137</v>
      </c>
      <c r="Q278" s="61" t="s">
        <v>691</v>
      </c>
      <c r="R278" s="61" t="s">
        <v>529</v>
      </c>
      <c r="S278" s="61">
        <v>12</v>
      </c>
      <c r="T278" s="61">
        <v>2025</v>
      </c>
      <c r="U278" s="61">
        <v>14.04</v>
      </c>
    </row>
    <row r="279" spans="1:21" x14ac:dyDescent="0.25">
      <c r="A279" s="61">
        <v>120164</v>
      </c>
      <c r="B279" s="35">
        <v>702019080109</v>
      </c>
      <c r="C279" s="61" t="s">
        <v>136</v>
      </c>
      <c r="D279" s="61">
        <v>120164</v>
      </c>
      <c r="E279" s="61" t="s">
        <v>113</v>
      </c>
      <c r="F279" s="61" t="s">
        <v>113</v>
      </c>
      <c r="G279" s="61" t="s">
        <v>731</v>
      </c>
      <c r="H279" s="61" t="s">
        <v>256</v>
      </c>
      <c r="I279" s="61">
        <v>2019</v>
      </c>
      <c r="J279" s="61">
        <v>8</v>
      </c>
      <c r="K279" s="61">
        <v>301</v>
      </c>
      <c r="L279" s="61" t="s">
        <v>21</v>
      </c>
      <c r="M279" s="61">
        <v>2134</v>
      </c>
      <c r="N279" s="61">
        <v>13.946</v>
      </c>
      <c r="O279" s="61">
        <v>12103</v>
      </c>
      <c r="P279" s="61" t="s">
        <v>137</v>
      </c>
      <c r="Q279" s="61" t="s">
        <v>478</v>
      </c>
      <c r="R279" s="61" t="s">
        <v>218</v>
      </c>
      <c r="S279" s="61">
        <v>12</v>
      </c>
      <c r="T279" s="61">
        <v>2043</v>
      </c>
      <c r="U279" s="61">
        <v>14.223000000000001</v>
      </c>
    </row>
    <row r="280" spans="1:21" x14ac:dyDescent="0.25">
      <c r="A280" s="61">
        <v>120164</v>
      </c>
      <c r="B280" s="35">
        <v>702019085226</v>
      </c>
      <c r="C280" s="61" t="s">
        <v>136</v>
      </c>
      <c r="D280" s="61">
        <v>120164</v>
      </c>
      <c r="E280" s="61" t="s">
        <v>113</v>
      </c>
      <c r="F280" s="61" t="s">
        <v>113</v>
      </c>
      <c r="G280" s="61" t="s">
        <v>732</v>
      </c>
      <c r="H280" s="61" t="s">
        <v>533</v>
      </c>
      <c r="I280" s="61">
        <v>2019</v>
      </c>
      <c r="J280" s="61">
        <v>8</v>
      </c>
      <c r="K280" s="61">
        <v>301</v>
      </c>
      <c r="L280" s="61" t="s">
        <v>21</v>
      </c>
      <c r="M280" s="61">
        <v>2039</v>
      </c>
      <c r="N280" s="61">
        <v>14.837999999999999</v>
      </c>
      <c r="O280" s="61">
        <v>12103</v>
      </c>
      <c r="P280" s="61" t="s">
        <v>137</v>
      </c>
      <c r="Q280" s="61" t="s">
        <v>733</v>
      </c>
      <c r="R280" s="61" t="s">
        <v>261</v>
      </c>
      <c r="S280" s="61">
        <v>12</v>
      </c>
      <c r="T280" s="61">
        <v>791</v>
      </c>
      <c r="U280" s="61">
        <v>5.86</v>
      </c>
    </row>
    <row r="281" spans="1:21" x14ac:dyDescent="0.25">
      <c r="A281" s="61">
        <v>120164</v>
      </c>
      <c r="B281" s="35">
        <v>702019069221</v>
      </c>
      <c r="C281" s="61" t="s">
        <v>136</v>
      </c>
      <c r="D281" s="61">
        <v>120164</v>
      </c>
      <c r="E281" s="61" t="s">
        <v>113</v>
      </c>
      <c r="F281" s="61" t="s">
        <v>113</v>
      </c>
      <c r="G281" s="61" t="s">
        <v>734</v>
      </c>
      <c r="H281" s="61" t="s">
        <v>210</v>
      </c>
      <c r="I281" s="61">
        <v>2019</v>
      </c>
      <c r="J281" s="61">
        <v>6</v>
      </c>
      <c r="K281" s="61">
        <v>301</v>
      </c>
      <c r="L281" s="61" t="s">
        <v>21</v>
      </c>
      <c r="M281" s="61">
        <v>1852</v>
      </c>
      <c r="N281" s="61">
        <v>14.923</v>
      </c>
      <c r="O281" s="61">
        <v>12103</v>
      </c>
      <c r="P281" s="61" t="s">
        <v>137</v>
      </c>
      <c r="Q281" s="61" t="s">
        <v>697</v>
      </c>
      <c r="R281" s="61" t="s">
        <v>212</v>
      </c>
      <c r="S281" s="61">
        <v>12</v>
      </c>
      <c r="T281" s="61">
        <v>1852</v>
      </c>
      <c r="U281" s="61">
        <v>13.984</v>
      </c>
    </row>
    <row r="282" spans="1:21" x14ac:dyDescent="0.25">
      <c r="A282" s="61">
        <v>120164</v>
      </c>
      <c r="B282" s="35">
        <v>702019069224</v>
      </c>
      <c r="C282" s="61" t="s">
        <v>136</v>
      </c>
      <c r="D282" s="61">
        <v>120164</v>
      </c>
      <c r="E282" s="61" t="s">
        <v>113</v>
      </c>
      <c r="F282" s="61" t="s">
        <v>113</v>
      </c>
      <c r="G282" s="61" t="s">
        <v>735</v>
      </c>
      <c r="H282" s="61" t="s">
        <v>210</v>
      </c>
      <c r="I282" s="61">
        <v>2019</v>
      </c>
      <c r="J282" s="61">
        <v>6</v>
      </c>
      <c r="K282" s="61">
        <v>301</v>
      </c>
      <c r="L282" s="61" t="s">
        <v>21</v>
      </c>
      <c r="M282" s="61">
        <v>1852</v>
      </c>
      <c r="N282" s="61">
        <v>14.923</v>
      </c>
      <c r="O282" s="61">
        <v>12103</v>
      </c>
      <c r="P282" s="61" t="s">
        <v>137</v>
      </c>
      <c r="Q282" s="61" t="s">
        <v>697</v>
      </c>
      <c r="R282" s="61" t="s">
        <v>212</v>
      </c>
      <c r="S282" s="61">
        <v>12</v>
      </c>
      <c r="T282" s="61">
        <v>1852</v>
      </c>
      <c r="U282" s="61">
        <v>13.984</v>
      </c>
    </row>
    <row r="283" spans="1:21" x14ac:dyDescent="0.25">
      <c r="A283" s="61">
        <v>120164</v>
      </c>
      <c r="B283" s="35">
        <v>702019084432</v>
      </c>
      <c r="C283" s="61" t="s">
        <v>136</v>
      </c>
      <c r="D283" s="61">
        <v>120164</v>
      </c>
      <c r="E283" s="61" t="s">
        <v>113</v>
      </c>
      <c r="F283" s="61" t="s">
        <v>113</v>
      </c>
      <c r="G283" s="61" t="s">
        <v>736</v>
      </c>
      <c r="H283" s="61" t="s">
        <v>232</v>
      </c>
      <c r="I283" s="61">
        <v>2019</v>
      </c>
      <c r="J283" s="61">
        <v>8</v>
      </c>
      <c r="K283" s="61">
        <v>301</v>
      </c>
      <c r="L283" s="61" t="s">
        <v>21</v>
      </c>
      <c r="M283" s="61">
        <v>1827</v>
      </c>
      <c r="N283" s="61">
        <v>13.372</v>
      </c>
      <c r="O283" s="61">
        <v>12103</v>
      </c>
      <c r="P283" s="61" t="s">
        <v>137</v>
      </c>
      <c r="Q283" s="61" t="s">
        <v>737</v>
      </c>
      <c r="R283" s="61" t="s">
        <v>261</v>
      </c>
      <c r="S283" s="61">
        <v>12</v>
      </c>
      <c r="T283" s="61">
        <v>1985</v>
      </c>
      <c r="U283" s="61">
        <v>14.531000000000001</v>
      </c>
    </row>
    <row r="284" spans="1:21" x14ac:dyDescent="0.25">
      <c r="A284" s="61">
        <v>120164</v>
      </c>
      <c r="B284" s="35">
        <v>702019076420</v>
      </c>
      <c r="C284" s="61" t="s">
        <v>136</v>
      </c>
      <c r="D284" s="61">
        <v>120164</v>
      </c>
      <c r="E284" s="61" t="s">
        <v>113</v>
      </c>
      <c r="F284" s="61" t="s">
        <v>113</v>
      </c>
      <c r="G284" s="61" t="s">
        <v>738</v>
      </c>
      <c r="H284" s="61" t="s">
        <v>225</v>
      </c>
      <c r="I284" s="61">
        <v>2019</v>
      </c>
      <c r="J284" s="61">
        <v>7</v>
      </c>
      <c r="K284" s="61">
        <v>301</v>
      </c>
      <c r="L284" s="61" t="s">
        <v>21</v>
      </c>
      <c r="M284" s="61">
        <v>1800</v>
      </c>
      <c r="N284" s="61">
        <v>13.587999999999999</v>
      </c>
      <c r="O284" s="61">
        <v>12103</v>
      </c>
      <c r="P284" s="61" t="s">
        <v>137</v>
      </c>
      <c r="Q284" s="61" t="s">
        <v>531</v>
      </c>
      <c r="R284" s="61" t="s">
        <v>253</v>
      </c>
      <c r="S284" s="61">
        <v>12</v>
      </c>
      <c r="T284" s="61">
        <v>2424</v>
      </c>
      <c r="U284" s="61">
        <v>17.346</v>
      </c>
    </row>
    <row r="285" spans="1:21" x14ac:dyDescent="0.25">
      <c r="A285" s="61">
        <v>120164</v>
      </c>
      <c r="B285" s="35">
        <v>702019070077</v>
      </c>
      <c r="C285" s="61" t="s">
        <v>136</v>
      </c>
      <c r="D285" s="61">
        <v>120164</v>
      </c>
      <c r="E285" s="61" t="s">
        <v>113</v>
      </c>
      <c r="F285" s="61" t="s">
        <v>113</v>
      </c>
      <c r="G285" s="61" t="s">
        <v>739</v>
      </c>
      <c r="H285" s="61" t="s">
        <v>229</v>
      </c>
      <c r="I285" s="61">
        <v>2019</v>
      </c>
      <c r="J285" s="61">
        <v>6</v>
      </c>
      <c r="K285" s="61">
        <v>301</v>
      </c>
      <c r="L285" s="61" t="s">
        <v>21</v>
      </c>
      <c r="M285" s="61">
        <v>1852</v>
      </c>
      <c r="N285" s="61">
        <v>14.923</v>
      </c>
      <c r="O285" s="61">
        <v>12103</v>
      </c>
      <c r="P285" s="61" t="s">
        <v>137</v>
      </c>
      <c r="Q285" s="61" t="s">
        <v>740</v>
      </c>
      <c r="R285" s="61" t="s">
        <v>212</v>
      </c>
      <c r="S285" s="61">
        <v>12</v>
      </c>
      <c r="T285" s="61">
        <v>1852</v>
      </c>
      <c r="U285" s="61">
        <v>14.114000000000001</v>
      </c>
    </row>
    <row r="286" spans="1:21" x14ac:dyDescent="0.25">
      <c r="A286" s="61">
        <v>120164</v>
      </c>
      <c r="B286" s="35">
        <v>702019077180</v>
      </c>
      <c r="C286" s="61" t="s">
        <v>136</v>
      </c>
      <c r="D286" s="61">
        <v>120164</v>
      </c>
      <c r="E286" s="61" t="s">
        <v>113</v>
      </c>
      <c r="F286" s="61" t="s">
        <v>113</v>
      </c>
      <c r="G286" s="61" t="s">
        <v>741</v>
      </c>
      <c r="H286" s="61" t="s">
        <v>251</v>
      </c>
      <c r="I286" s="61">
        <v>2019</v>
      </c>
      <c r="J286" s="61">
        <v>7</v>
      </c>
      <c r="K286" s="61">
        <v>301</v>
      </c>
      <c r="L286" s="61" t="s">
        <v>21</v>
      </c>
      <c r="M286" s="61">
        <v>1820</v>
      </c>
      <c r="N286" s="61">
        <v>13.739000000000001</v>
      </c>
      <c r="O286" s="61">
        <v>12103</v>
      </c>
      <c r="P286" s="61" t="s">
        <v>137</v>
      </c>
      <c r="Q286" s="61" t="s">
        <v>742</v>
      </c>
      <c r="R286" s="61" t="s">
        <v>253</v>
      </c>
      <c r="S286" s="61">
        <v>12</v>
      </c>
      <c r="T286" s="61">
        <v>2061</v>
      </c>
      <c r="U286" s="61">
        <v>14.693</v>
      </c>
    </row>
    <row r="287" spans="1:21" x14ac:dyDescent="0.25">
      <c r="A287" s="61">
        <v>120164</v>
      </c>
      <c r="B287" s="35">
        <v>702019083636</v>
      </c>
      <c r="C287" s="61" t="s">
        <v>136</v>
      </c>
      <c r="D287" s="61">
        <v>120164</v>
      </c>
      <c r="E287" s="61" t="s">
        <v>113</v>
      </c>
      <c r="F287" s="61" t="s">
        <v>113</v>
      </c>
      <c r="G287" s="61" t="s">
        <v>743</v>
      </c>
      <c r="H287" s="61" t="s">
        <v>231</v>
      </c>
      <c r="I287" s="61">
        <v>2019</v>
      </c>
      <c r="J287" s="61">
        <v>8</v>
      </c>
      <c r="K287" s="61">
        <v>301</v>
      </c>
      <c r="L287" s="61" t="s">
        <v>21</v>
      </c>
      <c r="M287" s="61">
        <v>2062</v>
      </c>
      <c r="N287" s="61">
        <v>13.065</v>
      </c>
      <c r="O287" s="61">
        <v>12103</v>
      </c>
      <c r="P287" s="61" t="s">
        <v>137</v>
      </c>
      <c r="Q287" s="61" t="s">
        <v>546</v>
      </c>
      <c r="R287" s="61" t="s">
        <v>220</v>
      </c>
      <c r="S287" s="61">
        <v>12</v>
      </c>
      <c r="T287" s="61">
        <v>1988</v>
      </c>
      <c r="U287" s="61">
        <v>14.664</v>
      </c>
    </row>
    <row r="288" spans="1:21" x14ac:dyDescent="0.25">
      <c r="A288" s="61">
        <v>120164</v>
      </c>
      <c r="B288" s="35">
        <v>702019082084</v>
      </c>
      <c r="C288" s="61" t="s">
        <v>136</v>
      </c>
      <c r="D288" s="61">
        <v>120164</v>
      </c>
      <c r="E288" s="61" t="s">
        <v>113</v>
      </c>
      <c r="F288" s="61" t="s">
        <v>113</v>
      </c>
      <c r="G288" s="61" t="s">
        <v>744</v>
      </c>
      <c r="H288" s="61" t="s">
        <v>219</v>
      </c>
      <c r="I288" s="61">
        <v>2019</v>
      </c>
      <c r="J288" s="61">
        <v>8</v>
      </c>
      <c r="K288" s="61">
        <v>301</v>
      </c>
      <c r="L288" s="61" t="s">
        <v>21</v>
      </c>
      <c r="M288" s="61">
        <v>1780</v>
      </c>
      <c r="N288" s="61">
        <v>13.028</v>
      </c>
      <c r="O288" s="61">
        <v>12103</v>
      </c>
      <c r="P288" s="61" t="s">
        <v>137</v>
      </c>
      <c r="Q288" s="61" t="s">
        <v>702</v>
      </c>
      <c r="R288" s="61" t="s">
        <v>232</v>
      </c>
      <c r="S288" s="61">
        <v>12</v>
      </c>
      <c r="T288" s="61">
        <v>1929</v>
      </c>
      <c r="U288" s="61">
        <v>13.815</v>
      </c>
    </row>
    <row r="289" spans="1:21" x14ac:dyDescent="0.25">
      <c r="A289" s="61">
        <v>120164</v>
      </c>
      <c r="B289" s="35">
        <v>702019074412</v>
      </c>
      <c r="C289" s="61" t="s">
        <v>136</v>
      </c>
      <c r="D289" s="61">
        <v>120164</v>
      </c>
      <c r="E289" s="61" t="s">
        <v>113</v>
      </c>
      <c r="F289" s="61" t="s">
        <v>113</v>
      </c>
      <c r="G289" s="61" t="s">
        <v>745</v>
      </c>
      <c r="H289" s="61" t="s">
        <v>244</v>
      </c>
      <c r="I289" s="61">
        <v>2019</v>
      </c>
      <c r="J289" s="61">
        <v>7</v>
      </c>
      <c r="K289" s="61">
        <v>301</v>
      </c>
      <c r="L289" s="61" t="s">
        <v>21</v>
      </c>
      <c r="M289" s="61">
        <v>1500</v>
      </c>
      <c r="N289" s="61">
        <v>11.47</v>
      </c>
      <c r="O289" s="61">
        <v>12103</v>
      </c>
      <c r="P289" s="61" t="s">
        <v>137</v>
      </c>
      <c r="Q289" s="61" t="s">
        <v>746</v>
      </c>
      <c r="R289" s="61" t="s">
        <v>216</v>
      </c>
      <c r="S289" s="61">
        <v>12</v>
      </c>
      <c r="T289" s="61">
        <v>2117</v>
      </c>
      <c r="U289" s="61">
        <v>13.558999999999999</v>
      </c>
    </row>
    <row r="290" spans="1:21" x14ac:dyDescent="0.25">
      <c r="A290" s="61">
        <v>120164</v>
      </c>
      <c r="B290" s="35">
        <v>702019059612</v>
      </c>
      <c r="C290" s="61" t="s">
        <v>136</v>
      </c>
      <c r="D290" s="61">
        <v>120164</v>
      </c>
      <c r="E290" s="61" t="s">
        <v>113</v>
      </c>
      <c r="F290" s="61" t="s">
        <v>113</v>
      </c>
      <c r="G290" s="61" t="s">
        <v>747</v>
      </c>
      <c r="H290" s="61" t="s">
        <v>398</v>
      </c>
      <c r="I290" s="61">
        <v>2019</v>
      </c>
      <c r="J290" s="61">
        <v>5</v>
      </c>
      <c r="K290" s="61">
        <v>301</v>
      </c>
      <c r="L290" s="61" t="s">
        <v>21</v>
      </c>
      <c r="M290" s="61">
        <v>2014</v>
      </c>
      <c r="N290" s="61">
        <v>13.824</v>
      </c>
      <c r="O290" s="61">
        <v>12030</v>
      </c>
      <c r="P290" s="61" t="s">
        <v>241</v>
      </c>
      <c r="Q290" s="61" t="s">
        <v>399</v>
      </c>
      <c r="R290" s="61" t="s">
        <v>306</v>
      </c>
      <c r="S290" s="61">
        <v>12</v>
      </c>
      <c r="T290" s="61">
        <v>1829</v>
      </c>
      <c r="U290" s="61">
        <v>12.916</v>
      </c>
    </row>
    <row r="291" spans="1:21" x14ac:dyDescent="0.25">
      <c r="A291" s="61">
        <v>120164</v>
      </c>
      <c r="B291" s="35">
        <v>702019073467</v>
      </c>
      <c r="C291" s="61" t="s">
        <v>136</v>
      </c>
      <c r="D291" s="61">
        <v>120164</v>
      </c>
      <c r="E291" s="61" t="s">
        <v>113</v>
      </c>
      <c r="F291" s="61" t="s">
        <v>113</v>
      </c>
      <c r="G291" s="61" t="s">
        <v>748</v>
      </c>
      <c r="H291" s="61" t="s">
        <v>257</v>
      </c>
      <c r="I291" s="61">
        <v>2019</v>
      </c>
      <c r="J291" s="61">
        <v>7</v>
      </c>
      <c r="K291" s="61">
        <v>301</v>
      </c>
      <c r="L291" s="61" t="s">
        <v>21</v>
      </c>
      <c r="M291" s="61">
        <v>1600</v>
      </c>
      <c r="N291" s="61">
        <v>12.285</v>
      </c>
      <c r="O291" s="61">
        <v>12030</v>
      </c>
      <c r="P291" s="61" t="s">
        <v>241</v>
      </c>
      <c r="Q291" s="61" t="s">
        <v>355</v>
      </c>
      <c r="R291" s="61" t="s">
        <v>244</v>
      </c>
      <c r="S291" s="61">
        <v>12</v>
      </c>
      <c r="T291" s="61">
        <v>1718</v>
      </c>
      <c r="U291" s="61">
        <v>11.528</v>
      </c>
    </row>
    <row r="292" spans="1:21" x14ac:dyDescent="0.25">
      <c r="A292" s="61">
        <v>120164</v>
      </c>
      <c r="B292" s="35">
        <v>702019073787</v>
      </c>
      <c r="C292" s="61" t="s">
        <v>136</v>
      </c>
      <c r="D292" s="61">
        <v>120164</v>
      </c>
      <c r="E292" s="61" t="s">
        <v>113</v>
      </c>
      <c r="F292" s="61" t="s">
        <v>113</v>
      </c>
      <c r="G292" s="61" t="s">
        <v>749</v>
      </c>
      <c r="H292" s="61" t="s">
        <v>215</v>
      </c>
      <c r="I292" s="61">
        <v>2019</v>
      </c>
      <c r="J292" s="61">
        <v>7</v>
      </c>
      <c r="K292" s="61">
        <v>301</v>
      </c>
      <c r="L292" s="61" t="s">
        <v>21</v>
      </c>
      <c r="M292" s="61">
        <v>1850</v>
      </c>
      <c r="N292" s="61">
        <v>14.204000000000001</v>
      </c>
      <c r="O292" s="61">
        <v>12030</v>
      </c>
      <c r="P292" s="61" t="s">
        <v>241</v>
      </c>
      <c r="Q292" s="61" t="s">
        <v>358</v>
      </c>
      <c r="R292" s="61" t="s">
        <v>246</v>
      </c>
      <c r="S292" s="61">
        <v>12</v>
      </c>
      <c r="T292" s="61">
        <v>2002</v>
      </c>
      <c r="U292" s="61">
        <v>13.273</v>
      </c>
    </row>
    <row r="293" spans="1:21" x14ac:dyDescent="0.25">
      <c r="A293" s="61">
        <v>120164</v>
      </c>
      <c r="B293" s="35">
        <v>702019075437</v>
      </c>
      <c r="C293" s="61" t="s">
        <v>136</v>
      </c>
      <c r="D293" s="61">
        <v>120164</v>
      </c>
      <c r="E293" s="61" t="s">
        <v>113</v>
      </c>
      <c r="F293" s="61" t="s">
        <v>113</v>
      </c>
      <c r="G293" s="61" t="s">
        <v>750</v>
      </c>
      <c r="H293" s="61" t="s">
        <v>247</v>
      </c>
      <c r="I293" s="61">
        <v>2019</v>
      </c>
      <c r="J293" s="61">
        <v>7</v>
      </c>
      <c r="K293" s="61">
        <v>301</v>
      </c>
      <c r="L293" s="61" t="s">
        <v>21</v>
      </c>
      <c r="M293" s="61">
        <v>1550</v>
      </c>
      <c r="N293" s="61">
        <v>11.853</v>
      </c>
      <c r="O293" s="61">
        <v>12030</v>
      </c>
      <c r="P293" s="61" t="s">
        <v>241</v>
      </c>
      <c r="Q293" s="61" t="s">
        <v>751</v>
      </c>
      <c r="R293" s="61" t="s">
        <v>230</v>
      </c>
      <c r="S293" s="61">
        <v>12</v>
      </c>
      <c r="T293" s="61">
        <v>1918</v>
      </c>
      <c r="U293" s="61">
        <v>11.89</v>
      </c>
    </row>
    <row r="294" spans="1:21" x14ac:dyDescent="0.25">
      <c r="A294" s="61">
        <v>120164</v>
      </c>
      <c r="B294" s="35">
        <v>702019041918</v>
      </c>
      <c r="C294" s="61" t="s">
        <v>136</v>
      </c>
      <c r="D294" s="61">
        <v>120164</v>
      </c>
      <c r="E294" s="61" t="s">
        <v>113</v>
      </c>
      <c r="F294" s="61" t="s">
        <v>113</v>
      </c>
      <c r="G294" s="61" t="s">
        <v>752</v>
      </c>
      <c r="H294" s="61" t="s">
        <v>287</v>
      </c>
      <c r="I294" s="61">
        <v>2019</v>
      </c>
      <c r="J294" s="61">
        <v>4</v>
      </c>
      <c r="K294" s="61">
        <v>301</v>
      </c>
      <c r="L294" s="61" t="s">
        <v>21</v>
      </c>
      <c r="M294" s="61">
        <v>1850</v>
      </c>
      <c r="N294" s="61">
        <v>12.590999999999999</v>
      </c>
      <c r="O294" s="61">
        <v>12103</v>
      </c>
      <c r="P294" s="61" t="s">
        <v>137</v>
      </c>
      <c r="Q294" s="61" t="s">
        <v>753</v>
      </c>
      <c r="R294" s="61" t="s">
        <v>289</v>
      </c>
      <c r="S294" s="61">
        <v>12</v>
      </c>
      <c r="T294" s="61">
        <v>2180</v>
      </c>
      <c r="U294" s="61">
        <v>14.747999999999999</v>
      </c>
    </row>
    <row r="295" spans="1:21" x14ac:dyDescent="0.25">
      <c r="A295" s="61">
        <v>120164</v>
      </c>
      <c r="B295" s="35">
        <v>702019041917</v>
      </c>
      <c r="C295" s="61" t="s">
        <v>136</v>
      </c>
      <c r="D295" s="61">
        <v>120164</v>
      </c>
      <c r="E295" s="61" t="s">
        <v>113</v>
      </c>
      <c r="F295" s="61" t="s">
        <v>113</v>
      </c>
      <c r="G295" s="61" t="s">
        <v>754</v>
      </c>
      <c r="H295" s="61" t="s">
        <v>287</v>
      </c>
      <c r="I295" s="61">
        <v>2019</v>
      </c>
      <c r="J295" s="61">
        <v>4</v>
      </c>
      <c r="K295" s="61">
        <v>301</v>
      </c>
      <c r="L295" s="61" t="s">
        <v>21</v>
      </c>
      <c r="M295" s="61">
        <v>1850</v>
      </c>
      <c r="N295" s="61">
        <v>12.590999999999999</v>
      </c>
      <c r="O295" s="61">
        <v>12103</v>
      </c>
      <c r="P295" s="61" t="s">
        <v>137</v>
      </c>
      <c r="Q295" s="61" t="s">
        <v>488</v>
      </c>
      <c r="R295" s="61" t="s">
        <v>289</v>
      </c>
      <c r="S295" s="61">
        <v>12</v>
      </c>
      <c r="T295" s="61">
        <v>2029</v>
      </c>
      <c r="U295" s="61">
        <v>13.583</v>
      </c>
    </row>
    <row r="296" spans="1:21" x14ac:dyDescent="0.25">
      <c r="A296" s="61">
        <v>120164</v>
      </c>
      <c r="B296" s="35">
        <v>702019040158</v>
      </c>
      <c r="C296" s="61" t="s">
        <v>136</v>
      </c>
      <c r="D296" s="61">
        <v>120164</v>
      </c>
      <c r="E296" s="61" t="s">
        <v>113</v>
      </c>
      <c r="F296" s="61" t="s">
        <v>113</v>
      </c>
      <c r="G296" s="61" t="s">
        <v>755</v>
      </c>
      <c r="H296" s="61" t="s">
        <v>431</v>
      </c>
      <c r="I296" s="61">
        <v>2019</v>
      </c>
      <c r="J296" s="61">
        <v>4</v>
      </c>
      <c r="K296" s="61">
        <v>301</v>
      </c>
      <c r="L296" s="61" t="s">
        <v>21</v>
      </c>
      <c r="M296" s="61">
        <v>2080</v>
      </c>
      <c r="N296" s="61">
        <v>14.156000000000001</v>
      </c>
      <c r="O296" s="61">
        <v>12103</v>
      </c>
      <c r="P296" s="61" t="s">
        <v>137</v>
      </c>
      <c r="Q296" s="61" t="s">
        <v>492</v>
      </c>
      <c r="R296" s="61" t="s">
        <v>493</v>
      </c>
      <c r="S296" s="61">
        <v>12</v>
      </c>
      <c r="T296" s="61">
        <v>2080</v>
      </c>
      <c r="U296" s="61">
        <v>14.134</v>
      </c>
    </row>
    <row r="297" spans="1:21" x14ac:dyDescent="0.25">
      <c r="A297" s="61">
        <v>120164</v>
      </c>
      <c r="B297" s="35">
        <v>702019040167</v>
      </c>
      <c r="C297" s="61" t="s">
        <v>136</v>
      </c>
      <c r="D297" s="61">
        <v>120164</v>
      </c>
      <c r="E297" s="61" t="s">
        <v>113</v>
      </c>
      <c r="F297" s="61" t="s">
        <v>113</v>
      </c>
      <c r="G297" s="61" t="s">
        <v>756</v>
      </c>
      <c r="H297" s="61" t="s">
        <v>431</v>
      </c>
      <c r="I297" s="61">
        <v>2019</v>
      </c>
      <c r="J297" s="61">
        <v>4</v>
      </c>
      <c r="K297" s="61">
        <v>301</v>
      </c>
      <c r="L297" s="61" t="s">
        <v>21</v>
      </c>
      <c r="M297" s="61">
        <v>2080</v>
      </c>
      <c r="N297" s="61">
        <v>14.156000000000001</v>
      </c>
      <c r="O297" s="61">
        <v>12103</v>
      </c>
      <c r="P297" s="61" t="s">
        <v>137</v>
      </c>
      <c r="Q297" s="61" t="s">
        <v>492</v>
      </c>
      <c r="R297" s="61" t="s">
        <v>493</v>
      </c>
      <c r="S297" s="61">
        <v>12</v>
      </c>
      <c r="T297" s="61">
        <v>2080</v>
      </c>
      <c r="U297" s="61">
        <v>14.134</v>
      </c>
    </row>
    <row r="298" spans="1:21" x14ac:dyDescent="0.25">
      <c r="A298" s="61">
        <v>120164</v>
      </c>
      <c r="B298" s="35">
        <v>702019042992</v>
      </c>
      <c r="C298" s="61" t="s">
        <v>136</v>
      </c>
      <c r="D298" s="61">
        <v>120164</v>
      </c>
      <c r="E298" s="61" t="s">
        <v>113</v>
      </c>
      <c r="F298" s="61" t="s">
        <v>113</v>
      </c>
      <c r="G298" s="61" t="s">
        <v>757</v>
      </c>
      <c r="H298" s="61" t="s">
        <v>412</v>
      </c>
      <c r="I298" s="61">
        <v>2019</v>
      </c>
      <c r="J298" s="61">
        <v>4</v>
      </c>
      <c r="K298" s="61">
        <v>301</v>
      </c>
      <c r="L298" s="61" t="s">
        <v>21</v>
      </c>
      <c r="M298" s="61">
        <v>900</v>
      </c>
      <c r="N298" s="61">
        <v>6.125</v>
      </c>
      <c r="O298" s="61">
        <v>12103</v>
      </c>
      <c r="P298" s="61" t="s">
        <v>137</v>
      </c>
      <c r="Q298" s="61" t="s">
        <v>557</v>
      </c>
      <c r="R298" s="61" t="s">
        <v>558</v>
      </c>
      <c r="S298" s="61">
        <v>12</v>
      </c>
      <c r="T298" s="61">
        <v>1717</v>
      </c>
      <c r="U298" s="61">
        <v>11.391999999999999</v>
      </c>
    </row>
    <row r="299" spans="1:21" x14ac:dyDescent="0.25">
      <c r="A299" s="61">
        <v>120164</v>
      </c>
      <c r="B299" s="35">
        <v>702019043837</v>
      </c>
      <c r="C299" s="61" t="s">
        <v>136</v>
      </c>
      <c r="D299" s="61">
        <v>120164</v>
      </c>
      <c r="E299" s="61" t="s">
        <v>113</v>
      </c>
      <c r="F299" s="61" t="s">
        <v>113</v>
      </c>
      <c r="G299" s="61" t="s">
        <v>758</v>
      </c>
      <c r="H299" s="61" t="s">
        <v>297</v>
      </c>
      <c r="I299" s="61">
        <v>2019</v>
      </c>
      <c r="J299" s="61">
        <v>4</v>
      </c>
      <c r="K299" s="61">
        <v>301</v>
      </c>
      <c r="L299" s="61" t="s">
        <v>21</v>
      </c>
      <c r="M299" s="61">
        <v>2206</v>
      </c>
      <c r="N299" s="61">
        <v>14.785</v>
      </c>
      <c r="O299" s="61">
        <v>12103</v>
      </c>
      <c r="P299" s="61" t="s">
        <v>137</v>
      </c>
      <c r="Q299" s="61" t="s">
        <v>497</v>
      </c>
      <c r="R299" s="61" t="s">
        <v>299</v>
      </c>
      <c r="S299" s="61">
        <v>12</v>
      </c>
      <c r="T299" s="61">
        <v>2206</v>
      </c>
      <c r="U299" s="61">
        <v>14.272</v>
      </c>
    </row>
    <row r="300" spans="1:21" x14ac:dyDescent="0.25">
      <c r="A300" s="61">
        <v>120164</v>
      </c>
      <c r="B300" s="35">
        <v>702019043840</v>
      </c>
      <c r="C300" s="61" t="s">
        <v>136</v>
      </c>
      <c r="D300" s="61">
        <v>120164</v>
      </c>
      <c r="E300" s="61" t="s">
        <v>113</v>
      </c>
      <c r="F300" s="61" t="s">
        <v>113</v>
      </c>
      <c r="G300" s="61" t="s">
        <v>759</v>
      </c>
      <c r="H300" s="61" t="s">
        <v>297</v>
      </c>
      <c r="I300" s="61">
        <v>2019</v>
      </c>
      <c r="J300" s="61">
        <v>4</v>
      </c>
      <c r="K300" s="61">
        <v>301</v>
      </c>
      <c r="L300" s="61" t="s">
        <v>21</v>
      </c>
      <c r="M300" s="61">
        <v>2206</v>
      </c>
      <c r="N300" s="61">
        <v>14.785</v>
      </c>
      <c r="O300" s="61">
        <v>12103</v>
      </c>
      <c r="P300" s="61" t="s">
        <v>137</v>
      </c>
      <c r="Q300" s="61" t="s">
        <v>497</v>
      </c>
      <c r="R300" s="61" t="s">
        <v>299</v>
      </c>
      <c r="S300" s="61">
        <v>12</v>
      </c>
      <c r="T300" s="61">
        <v>2337</v>
      </c>
      <c r="U300" s="61">
        <v>15.122</v>
      </c>
    </row>
    <row r="301" spans="1:21" x14ac:dyDescent="0.25">
      <c r="A301" s="61">
        <v>120164</v>
      </c>
      <c r="B301" s="35">
        <v>702019048637</v>
      </c>
      <c r="C301" s="61" t="s">
        <v>136</v>
      </c>
      <c r="D301" s="61">
        <v>120164</v>
      </c>
      <c r="E301" s="61" t="s">
        <v>113</v>
      </c>
      <c r="F301" s="61" t="s">
        <v>113</v>
      </c>
      <c r="G301" s="61" t="s">
        <v>760</v>
      </c>
      <c r="H301" s="61" t="s">
        <v>314</v>
      </c>
      <c r="I301" s="61">
        <v>2019</v>
      </c>
      <c r="J301" s="61">
        <v>4</v>
      </c>
      <c r="K301" s="61">
        <v>301</v>
      </c>
      <c r="L301" s="61" t="s">
        <v>21</v>
      </c>
      <c r="M301" s="61">
        <v>2190</v>
      </c>
      <c r="N301" s="61">
        <v>14.082000000000001</v>
      </c>
      <c r="O301" s="61">
        <v>12103</v>
      </c>
      <c r="P301" s="61" t="s">
        <v>137</v>
      </c>
      <c r="Q301" s="61" t="s">
        <v>564</v>
      </c>
      <c r="R301" s="61" t="s">
        <v>367</v>
      </c>
      <c r="S301" s="61">
        <v>12</v>
      </c>
      <c r="T301" s="61">
        <v>2190</v>
      </c>
      <c r="U301" s="61">
        <v>14.519</v>
      </c>
    </row>
    <row r="302" spans="1:21" x14ac:dyDescent="0.25">
      <c r="A302" s="61">
        <v>120164</v>
      </c>
      <c r="B302" s="35">
        <v>702019048290</v>
      </c>
      <c r="C302" s="61" t="s">
        <v>136</v>
      </c>
      <c r="D302" s="61">
        <v>120164</v>
      </c>
      <c r="E302" s="61" t="s">
        <v>113</v>
      </c>
      <c r="F302" s="61" t="s">
        <v>113</v>
      </c>
      <c r="G302" s="61" t="s">
        <v>761</v>
      </c>
      <c r="H302" s="61" t="s">
        <v>314</v>
      </c>
      <c r="I302" s="61">
        <v>2019</v>
      </c>
      <c r="J302" s="61">
        <v>4</v>
      </c>
      <c r="K302" s="61">
        <v>301</v>
      </c>
      <c r="L302" s="61" t="s">
        <v>21</v>
      </c>
      <c r="M302" s="61">
        <v>2190</v>
      </c>
      <c r="N302" s="61">
        <v>14.082000000000001</v>
      </c>
      <c r="O302" s="61">
        <v>12103</v>
      </c>
      <c r="P302" s="61" t="s">
        <v>137</v>
      </c>
      <c r="Q302" s="61" t="s">
        <v>440</v>
      </c>
      <c r="R302" s="61" t="s">
        <v>441</v>
      </c>
      <c r="S302" s="61">
        <v>12</v>
      </c>
      <c r="T302" s="61">
        <v>2190</v>
      </c>
      <c r="U302" s="61">
        <v>14.558</v>
      </c>
    </row>
    <row r="303" spans="1:21" x14ac:dyDescent="0.25">
      <c r="A303" s="61">
        <v>120164</v>
      </c>
      <c r="B303" s="35">
        <v>702019047617</v>
      </c>
      <c r="C303" s="61" t="s">
        <v>136</v>
      </c>
      <c r="D303" s="61">
        <v>120164</v>
      </c>
      <c r="E303" s="61" t="s">
        <v>113</v>
      </c>
      <c r="F303" s="61" t="s">
        <v>113</v>
      </c>
      <c r="G303" s="61" t="s">
        <v>762</v>
      </c>
      <c r="H303" s="61" t="s">
        <v>280</v>
      </c>
      <c r="I303" s="61">
        <v>2019</v>
      </c>
      <c r="J303" s="61">
        <v>4</v>
      </c>
      <c r="K303" s="61">
        <v>301</v>
      </c>
      <c r="L303" s="61" t="s">
        <v>21</v>
      </c>
      <c r="M303" s="61">
        <v>2190</v>
      </c>
      <c r="N303" s="61">
        <v>14.082000000000001</v>
      </c>
      <c r="O303" s="61">
        <v>12103</v>
      </c>
      <c r="P303" s="61" t="s">
        <v>137</v>
      </c>
      <c r="Q303" s="61" t="s">
        <v>436</v>
      </c>
      <c r="R303" s="61" t="s">
        <v>437</v>
      </c>
      <c r="S303" s="61">
        <v>12</v>
      </c>
      <c r="T303" s="61">
        <v>2619</v>
      </c>
      <c r="U303" s="61">
        <v>17.178000000000001</v>
      </c>
    </row>
    <row r="304" spans="1:21" x14ac:dyDescent="0.25">
      <c r="A304" s="61">
        <v>120164</v>
      </c>
      <c r="B304" s="35">
        <v>702019055810</v>
      </c>
      <c r="C304" s="61" t="s">
        <v>136</v>
      </c>
      <c r="D304" s="61">
        <v>120164</v>
      </c>
      <c r="E304" s="61" t="s">
        <v>113</v>
      </c>
      <c r="F304" s="61" t="s">
        <v>113</v>
      </c>
      <c r="G304" s="61" t="s">
        <v>763</v>
      </c>
      <c r="H304" s="61" t="s">
        <v>233</v>
      </c>
      <c r="I304" s="61">
        <v>2019</v>
      </c>
      <c r="J304" s="61">
        <v>5</v>
      </c>
      <c r="K304" s="61">
        <v>301</v>
      </c>
      <c r="L304" s="61" t="s">
        <v>21</v>
      </c>
      <c r="M304" s="61">
        <v>1965</v>
      </c>
      <c r="N304" s="61">
        <v>13.718</v>
      </c>
      <c r="O304" s="61">
        <v>12103</v>
      </c>
      <c r="P304" s="61" t="s">
        <v>137</v>
      </c>
      <c r="Q304" s="61" t="s">
        <v>443</v>
      </c>
      <c r="R304" s="61" t="s">
        <v>444</v>
      </c>
      <c r="S304" s="61">
        <v>12</v>
      </c>
      <c r="T304" s="61">
        <v>1810</v>
      </c>
      <c r="U304" s="61">
        <v>12.595000000000001</v>
      </c>
    </row>
    <row r="305" spans="1:21" x14ac:dyDescent="0.25">
      <c r="A305" s="61">
        <v>120164</v>
      </c>
      <c r="B305" s="35">
        <v>702019056719</v>
      </c>
      <c r="C305" s="61" t="s">
        <v>136</v>
      </c>
      <c r="D305" s="61">
        <v>120164</v>
      </c>
      <c r="E305" s="61" t="s">
        <v>113</v>
      </c>
      <c r="F305" s="61" t="s">
        <v>113</v>
      </c>
      <c r="G305" s="61" t="s">
        <v>764</v>
      </c>
      <c r="H305" s="61" t="s">
        <v>227</v>
      </c>
      <c r="I305" s="61">
        <v>2019</v>
      </c>
      <c r="J305" s="61">
        <v>5</v>
      </c>
      <c r="K305" s="61">
        <v>301</v>
      </c>
      <c r="L305" s="61" t="s">
        <v>21</v>
      </c>
      <c r="M305" s="61">
        <v>2013</v>
      </c>
      <c r="N305" s="61">
        <v>14.053000000000001</v>
      </c>
      <c r="O305" s="61">
        <v>12103</v>
      </c>
      <c r="P305" s="61" t="s">
        <v>137</v>
      </c>
      <c r="Q305" s="61" t="s">
        <v>446</v>
      </c>
      <c r="R305" s="61" t="s">
        <v>447</v>
      </c>
      <c r="S305" s="61">
        <v>12</v>
      </c>
      <c r="T305" s="61">
        <v>1757</v>
      </c>
      <c r="U305" s="61">
        <v>12.061</v>
      </c>
    </row>
    <row r="306" spans="1:21" x14ac:dyDescent="0.25">
      <c r="A306" s="61">
        <v>120164</v>
      </c>
      <c r="B306" s="35">
        <v>702019056717</v>
      </c>
      <c r="C306" s="61" t="s">
        <v>136</v>
      </c>
      <c r="D306" s="61">
        <v>120164</v>
      </c>
      <c r="E306" s="61" t="s">
        <v>113</v>
      </c>
      <c r="F306" s="61" t="s">
        <v>113</v>
      </c>
      <c r="G306" s="61" t="s">
        <v>765</v>
      </c>
      <c r="H306" s="61" t="s">
        <v>227</v>
      </c>
      <c r="I306" s="61">
        <v>2019</v>
      </c>
      <c r="J306" s="61">
        <v>5</v>
      </c>
      <c r="K306" s="61">
        <v>301</v>
      </c>
      <c r="L306" s="61" t="s">
        <v>21</v>
      </c>
      <c r="M306" s="61">
        <v>2013</v>
      </c>
      <c r="N306" s="61">
        <v>14.053000000000001</v>
      </c>
      <c r="O306" s="61">
        <v>12103</v>
      </c>
      <c r="P306" s="61" t="s">
        <v>137</v>
      </c>
      <c r="Q306" s="61" t="s">
        <v>446</v>
      </c>
      <c r="R306" s="61" t="s">
        <v>447</v>
      </c>
      <c r="S306" s="61">
        <v>12</v>
      </c>
      <c r="T306" s="61">
        <v>2013</v>
      </c>
      <c r="U306" s="61">
        <v>13.819000000000001</v>
      </c>
    </row>
    <row r="307" spans="1:21" x14ac:dyDescent="0.25">
      <c r="A307" s="61">
        <v>120164</v>
      </c>
      <c r="B307" s="35">
        <v>702019043889</v>
      </c>
      <c r="C307" s="61" t="s">
        <v>136</v>
      </c>
      <c r="D307" s="61">
        <v>120164</v>
      </c>
      <c r="E307" s="61" t="s">
        <v>113</v>
      </c>
      <c r="F307" s="61" t="s">
        <v>113</v>
      </c>
      <c r="G307" s="61" t="s">
        <v>766</v>
      </c>
      <c r="H307" s="61" t="s">
        <v>348</v>
      </c>
      <c r="I307" s="61">
        <v>2019</v>
      </c>
      <c r="J307" s="61">
        <v>4</v>
      </c>
      <c r="K307" s="61">
        <v>301</v>
      </c>
      <c r="L307" s="61" t="s">
        <v>21</v>
      </c>
      <c r="M307" s="61">
        <v>1960</v>
      </c>
      <c r="N307" s="61">
        <v>13.135999999999999</v>
      </c>
      <c r="O307" s="61">
        <v>12103</v>
      </c>
      <c r="P307" s="61" t="s">
        <v>137</v>
      </c>
      <c r="Q307" s="61" t="s">
        <v>671</v>
      </c>
      <c r="R307" s="61" t="s">
        <v>672</v>
      </c>
      <c r="S307" s="61">
        <v>12</v>
      </c>
      <c r="T307" s="61">
        <v>1960</v>
      </c>
      <c r="U307" s="61">
        <v>12.66</v>
      </c>
    </row>
    <row r="308" spans="1:21" x14ac:dyDescent="0.25">
      <c r="A308" s="61">
        <v>120164</v>
      </c>
      <c r="B308" s="35">
        <v>702019052118</v>
      </c>
      <c r="C308" s="61" t="s">
        <v>136</v>
      </c>
      <c r="D308" s="61">
        <v>120164</v>
      </c>
      <c r="E308" s="61" t="s">
        <v>113</v>
      </c>
      <c r="F308" s="61" t="s">
        <v>113</v>
      </c>
      <c r="G308" s="61" t="s">
        <v>767</v>
      </c>
      <c r="H308" s="61" t="s">
        <v>325</v>
      </c>
      <c r="I308" s="61">
        <v>2019</v>
      </c>
      <c r="J308" s="61">
        <v>5</v>
      </c>
      <c r="K308" s="61">
        <v>301</v>
      </c>
      <c r="L308" s="61" t="s">
        <v>21</v>
      </c>
      <c r="M308" s="61">
        <v>2049</v>
      </c>
      <c r="N308" s="61">
        <v>12.911</v>
      </c>
      <c r="O308" s="61">
        <v>12103</v>
      </c>
      <c r="P308" s="61" t="s">
        <v>137</v>
      </c>
      <c r="Q308" s="61" t="s">
        <v>710</v>
      </c>
      <c r="R308" s="61" t="s">
        <v>711</v>
      </c>
      <c r="S308" s="61">
        <v>12</v>
      </c>
      <c r="T308" s="61">
        <v>2049</v>
      </c>
      <c r="U308" s="61">
        <v>14.742000000000001</v>
      </c>
    </row>
    <row r="309" spans="1:21" x14ac:dyDescent="0.25">
      <c r="A309" s="61">
        <v>120164</v>
      </c>
      <c r="B309" s="35">
        <v>702019043891</v>
      </c>
      <c r="C309" s="61" t="s">
        <v>136</v>
      </c>
      <c r="D309" s="61">
        <v>120164</v>
      </c>
      <c r="E309" s="61" t="s">
        <v>113</v>
      </c>
      <c r="F309" s="61" t="s">
        <v>113</v>
      </c>
      <c r="G309" s="61" t="s">
        <v>768</v>
      </c>
      <c r="H309" s="61" t="s">
        <v>348</v>
      </c>
      <c r="I309" s="61">
        <v>2019</v>
      </c>
      <c r="J309" s="61">
        <v>4</v>
      </c>
      <c r="K309" s="61">
        <v>301</v>
      </c>
      <c r="L309" s="61" t="s">
        <v>21</v>
      </c>
      <c r="M309" s="61">
        <v>1960</v>
      </c>
      <c r="N309" s="61">
        <v>13.135999999999999</v>
      </c>
      <c r="O309" s="61">
        <v>12103</v>
      </c>
      <c r="P309" s="61" t="s">
        <v>137</v>
      </c>
      <c r="Q309" s="61" t="s">
        <v>671</v>
      </c>
      <c r="R309" s="61" t="s">
        <v>672</v>
      </c>
      <c r="S309" s="61">
        <v>12</v>
      </c>
      <c r="T309" s="61">
        <v>1960</v>
      </c>
      <c r="U309" s="61">
        <v>12.66</v>
      </c>
    </row>
    <row r="310" spans="1:21" x14ac:dyDescent="0.25">
      <c r="A310" s="61">
        <v>120164</v>
      </c>
      <c r="B310" s="35">
        <v>702019058549</v>
      </c>
      <c r="C310" s="61" t="s">
        <v>136</v>
      </c>
      <c r="D310" s="61">
        <v>120164</v>
      </c>
      <c r="E310" s="61" t="s">
        <v>113</v>
      </c>
      <c r="F310" s="61" t="s">
        <v>113</v>
      </c>
      <c r="G310" s="61" t="s">
        <v>769</v>
      </c>
      <c r="H310" s="61" t="s">
        <v>323</v>
      </c>
      <c r="I310" s="61">
        <v>2019</v>
      </c>
      <c r="J310" s="61">
        <v>5</v>
      </c>
      <c r="K310" s="61">
        <v>301</v>
      </c>
      <c r="L310" s="61" t="s">
        <v>21</v>
      </c>
      <c r="M310" s="61">
        <v>2014</v>
      </c>
      <c r="N310" s="61">
        <v>13.824</v>
      </c>
      <c r="O310" s="61">
        <v>12103</v>
      </c>
      <c r="P310" s="61" t="s">
        <v>137</v>
      </c>
      <c r="Q310" s="61" t="s">
        <v>457</v>
      </c>
      <c r="R310" s="61" t="s">
        <v>376</v>
      </c>
      <c r="S310" s="61">
        <v>12</v>
      </c>
      <c r="T310" s="61">
        <v>2014</v>
      </c>
      <c r="U310" s="61">
        <v>14.484</v>
      </c>
    </row>
    <row r="311" spans="1:21" x14ac:dyDescent="0.25">
      <c r="A311" s="61">
        <v>120164</v>
      </c>
      <c r="B311" s="35">
        <v>702019057942</v>
      </c>
      <c r="C311" s="61" t="s">
        <v>136</v>
      </c>
      <c r="D311" s="61">
        <v>120164</v>
      </c>
      <c r="E311" s="61" t="s">
        <v>113</v>
      </c>
      <c r="F311" s="61" t="s">
        <v>113</v>
      </c>
      <c r="G311" s="61" t="s">
        <v>770</v>
      </c>
      <c r="H311" s="61" t="s">
        <v>373</v>
      </c>
      <c r="I311" s="61">
        <v>2019</v>
      </c>
      <c r="J311" s="61">
        <v>5</v>
      </c>
      <c r="K311" s="61">
        <v>301</v>
      </c>
      <c r="L311" s="61" t="s">
        <v>21</v>
      </c>
      <c r="M311" s="61">
        <v>2014</v>
      </c>
      <c r="N311" s="61">
        <v>13.824</v>
      </c>
      <c r="O311" s="61">
        <v>12103</v>
      </c>
      <c r="P311" s="61" t="s">
        <v>137</v>
      </c>
      <c r="Q311" s="61" t="s">
        <v>464</v>
      </c>
      <c r="R311" s="61" t="s">
        <v>376</v>
      </c>
      <c r="S311" s="61">
        <v>12</v>
      </c>
      <c r="T311" s="61">
        <v>1790</v>
      </c>
      <c r="U311" s="61">
        <v>12.875999999999999</v>
      </c>
    </row>
    <row r="312" spans="1:21" x14ac:dyDescent="0.25">
      <c r="A312" s="61">
        <v>120164</v>
      </c>
      <c r="B312" s="35">
        <v>702019058975</v>
      </c>
      <c r="C312" s="61" t="s">
        <v>136</v>
      </c>
      <c r="D312" s="61">
        <v>120164</v>
      </c>
      <c r="E312" s="61" t="s">
        <v>113</v>
      </c>
      <c r="F312" s="61" t="s">
        <v>113</v>
      </c>
      <c r="G312" s="61" t="s">
        <v>771</v>
      </c>
      <c r="H312" s="61" t="s">
        <v>508</v>
      </c>
      <c r="I312" s="61">
        <v>2019</v>
      </c>
      <c r="J312" s="61">
        <v>5</v>
      </c>
      <c r="K312" s="61">
        <v>301</v>
      </c>
      <c r="L312" s="61" t="s">
        <v>21</v>
      </c>
      <c r="M312" s="61">
        <v>2014</v>
      </c>
      <c r="N312" s="61">
        <v>13.824</v>
      </c>
      <c r="O312" s="61">
        <v>12103</v>
      </c>
      <c r="P312" s="61" t="s">
        <v>137</v>
      </c>
      <c r="Q312" s="61" t="s">
        <v>509</v>
      </c>
      <c r="R312" s="61" t="s">
        <v>376</v>
      </c>
      <c r="S312" s="61">
        <v>12</v>
      </c>
      <c r="T312" s="61">
        <v>2014</v>
      </c>
      <c r="U312" s="61">
        <v>13.968999999999999</v>
      </c>
    </row>
    <row r="313" spans="1:21" x14ac:dyDescent="0.25">
      <c r="A313" s="61">
        <v>120164</v>
      </c>
      <c r="B313" s="35">
        <v>702019053682</v>
      </c>
      <c r="C313" s="61" t="s">
        <v>136</v>
      </c>
      <c r="D313" s="61">
        <v>120164</v>
      </c>
      <c r="E313" s="61" t="s">
        <v>113</v>
      </c>
      <c r="F313" s="61" t="s">
        <v>113</v>
      </c>
      <c r="G313" s="61" t="s">
        <v>772</v>
      </c>
      <c r="H313" s="61" t="s">
        <v>459</v>
      </c>
      <c r="I313" s="61">
        <v>2019</v>
      </c>
      <c r="J313" s="61">
        <v>5</v>
      </c>
      <c r="K313" s="61">
        <v>301</v>
      </c>
      <c r="L313" s="61" t="s">
        <v>21</v>
      </c>
      <c r="M313" s="61">
        <v>1974</v>
      </c>
      <c r="N313" s="61">
        <v>13.942</v>
      </c>
      <c r="O313" s="61">
        <v>12103</v>
      </c>
      <c r="P313" s="61" t="s">
        <v>137</v>
      </c>
      <c r="Q313" s="61" t="s">
        <v>516</v>
      </c>
      <c r="R313" s="61" t="s">
        <v>226</v>
      </c>
      <c r="S313" s="61">
        <v>12</v>
      </c>
      <c r="T313" s="61">
        <v>1974</v>
      </c>
      <c r="U313" s="61">
        <v>13.795999999999999</v>
      </c>
    </row>
    <row r="314" spans="1:21" x14ac:dyDescent="0.25">
      <c r="A314" s="61">
        <v>120164</v>
      </c>
      <c r="B314" s="35">
        <v>702019054738</v>
      </c>
      <c r="C314" s="61" t="s">
        <v>136</v>
      </c>
      <c r="D314" s="61">
        <v>120164</v>
      </c>
      <c r="E314" s="61" t="s">
        <v>113</v>
      </c>
      <c r="F314" s="61" t="s">
        <v>113</v>
      </c>
      <c r="G314" s="61" t="s">
        <v>773</v>
      </c>
      <c r="H314" s="61" t="s">
        <v>381</v>
      </c>
      <c r="I314" s="61">
        <v>2019</v>
      </c>
      <c r="J314" s="61">
        <v>5</v>
      </c>
      <c r="K314" s="61">
        <v>301</v>
      </c>
      <c r="L314" s="61" t="s">
        <v>21</v>
      </c>
      <c r="M314" s="61">
        <v>1965</v>
      </c>
      <c r="N314" s="61">
        <v>13.718</v>
      </c>
      <c r="O314" s="61">
        <v>12103</v>
      </c>
      <c r="P314" s="61" t="s">
        <v>137</v>
      </c>
      <c r="Q314" s="61" t="s">
        <v>686</v>
      </c>
      <c r="R314" s="61" t="s">
        <v>227</v>
      </c>
      <c r="S314" s="61">
        <v>12</v>
      </c>
      <c r="T314" s="61">
        <v>1979</v>
      </c>
      <c r="U314" s="61">
        <v>13.795</v>
      </c>
    </row>
    <row r="315" spans="1:21" x14ac:dyDescent="0.25">
      <c r="A315" s="61">
        <v>120164</v>
      </c>
      <c r="B315" s="35">
        <v>702019067706</v>
      </c>
      <c r="C315" s="61" t="s">
        <v>136</v>
      </c>
      <c r="D315" s="61">
        <v>120164</v>
      </c>
      <c r="E315" s="61" t="s">
        <v>113</v>
      </c>
      <c r="F315" s="61" t="s">
        <v>113</v>
      </c>
      <c r="G315" s="61" t="s">
        <v>774</v>
      </c>
      <c r="H315" s="61" t="s">
        <v>236</v>
      </c>
      <c r="I315" s="61">
        <v>2019</v>
      </c>
      <c r="J315" s="61">
        <v>6</v>
      </c>
      <c r="K315" s="61">
        <v>301</v>
      </c>
      <c r="L315" s="61" t="s">
        <v>21</v>
      </c>
      <c r="M315" s="61">
        <v>1818</v>
      </c>
      <c r="N315" s="61">
        <v>13.544</v>
      </c>
      <c r="O315" s="61">
        <v>12103</v>
      </c>
      <c r="P315" s="61" t="s">
        <v>137</v>
      </c>
      <c r="Q315" s="61" t="s">
        <v>518</v>
      </c>
      <c r="R315" s="61" t="s">
        <v>222</v>
      </c>
      <c r="S315" s="61">
        <v>12</v>
      </c>
      <c r="T315" s="61">
        <v>1900</v>
      </c>
      <c r="U315" s="61">
        <v>14.477</v>
      </c>
    </row>
    <row r="316" spans="1:21" x14ac:dyDescent="0.25">
      <c r="A316" s="61">
        <v>120164</v>
      </c>
      <c r="B316" s="35">
        <v>702019054736</v>
      </c>
      <c r="C316" s="61" t="s">
        <v>136</v>
      </c>
      <c r="D316" s="61">
        <v>120164</v>
      </c>
      <c r="E316" s="61" t="s">
        <v>113</v>
      </c>
      <c r="F316" s="61" t="s">
        <v>113</v>
      </c>
      <c r="G316" s="61" t="s">
        <v>775</v>
      </c>
      <c r="H316" s="61" t="s">
        <v>381</v>
      </c>
      <c r="I316" s="61">
        <v>2019</v>
      </c>
      <c r="J316" s="61">
        <v>5</v>
      </c>
      <c r="K316" s="61">
        <v>301</v>
      </c>
      <c r="L316" s="61" t="s">
        <v>21</v>
      </c>
      <c r="M316" s="61">
        <v>1965</v>
      </c>
      <c r="N316" s="61">
        <v>13.718</v>
      </c>
      <c r="O316" s="61">
        <v>12103</v>
      </c>
      <c r="P316" s="61" t="s">
        <v>137</v>
      </c>
      <c r="Q316" s="61" t="s">
        <v>686</v>
      </c>
      <c r="R316" s="61" t="s">
        <v>227</v>
      </c>
      <c r="S316" s="61">
        <v>12</v>
      </c>
      <c r="T316" s="61">
        <v>1965</v>
      </c>
      <c r="U316" s="61">
        <v>13.695</v>
      </c>
    </row>
    <row r="317" spans="1:21" x14ac:dyDescent="0.25">
      <c r="A317" s="61">
        <v>120164</v>
      </c>
      <c r="B317" s="35">
        <v>702019051946</v>
      </c>
      <c r="C317" s="61" t="s">
        <v>136</v>
      </c>
      <c r="D317" s="61">
        <v>120164</v>
      </c>
      <c r="E317" s="61" t="s">
        <v>113</v>
      </c>
      <c r="F317" s="61" t="s">
        <v>113</v>
      </c>
      <c r="G317" s="61" t="s">
        <v>776</v>
      </c>
      <c r="H317" s="61" t="s">
        <v>367</v>
      </c>
      <c r="I317" s="61">
        <v>2019</v>
      </c>
      <c r="J317" s="61">
        <v>5</v>
      </c>
      <c r="K317" s="61">
        <v>301</v>
      </c>
      <c r="L317" s="61" t="s">
        <v>21</v>
      </c>
      <c r="M317" s="61">
        <v>1730</v>
      </c>
      <c r="N317" s="61">
        <v>11.124000000000001</v>
      </c>
      <c r="O317" s="61">
        <v>12103</v>
      </c>
      <c r="P317" s="61" t="s">
        <v>137</v>
      </c>
      <c r="Q317" s="61" t="s">
        <v>501</v>
      </c>
      <c r="R317" s="61" t="s">
        <v>331</v>
      </c>
      <c r="S317" s="61">
        <v>12</v>
      </c>
      <c r="T317" s="61">
        <v>2079</v>
      </c>
      <c r="U317" s="61">
        <v>13.759</v>
      </c>
    </row>
    <row r="318" spans="1:21" x14ac:dyDescent="0.25">
      <c r="A318" s="61">
        <v>120164</v>
      </c>
      <c r="B318" s="35">
        <v>702019048641</v>
      </c>
      <c r="C318" s="61" t="s">
        <v>136</v>
      </c>
      <c r="D318" s="61">
        <v>120164</v>
      </c>
      <c r="E318" s="61" t="s">
        <v>113</v>
      </c>
      <c r="F318" s="61" t="s">
        <v>113</v>
      </c>
      <c r="G318" s="61" t="s">
        <v>777</v>
      </c>
      <c r="H318" s="61" t="s">
        <v>314</v>
      </c>
      <c r="I318" s="61">
        <v>2019</v>
      </c>
      <c r="J318" s="61">
        <v>4</v>
      </c>
      <c r="K318" s="61">
        <v>301</v>
      </c>
      <c r="L318" s="61" t="s">
        <v>21</v>
      </c>
      <c r="M318" s="61">
        <v>2190</v>
      </c>
      <c r="N318" s="61">
        <v>14.082000000000001</v>
      </c>
      <c r="O318" s="61">
        <v>12103</v>
      </c>
      <c r="P318" s="61" t="s">
        <v>137</v>
      </c>
      <c r="Q318" s="61" t="s">
        <v>564</v>
      </c>
      <c r="R318" s="61" t="s">
        <v>367</v>
      </c>
      <c r="S318" s="61">
        <v>12</v>
      </c>
      <c r="T318" s="61">
        <v>2190</v>
      </c>
      <c r="U318" s="61">
        <v>14.519</v>
      </c>
    </row>
    <row r="319" spans="1:21" x14ac:dyDescent="0.25">
      <c r="A319" s="61">
        <v>120164</v>
      </c>
      <c r="B319" s="35">
        <v>702019052108</v>
      </c>
      <c r="C319" s="61" t="s">
        <v>136</v>
      </c>
      <c r="D319" s="61">
        <v>120164</v>
      </c>
      <c r="E319" s="61" t="s">
        <v>113</v>
      </c>
      <c r="F319" s="61" t="s">
        <v>113</v>
      </c>
      <c r="G319" s="61" t="s">
        <v>778</v>
      </c>
      <c r="H319" s="61" t="s">
        <v>325</v>
      </c>
      <c r="I319" s="61">
        <v>2019</v>
      </c>
      <c r="J319" s="61">
        <v>5</v>
      </c>
      <c r="K319" s="61">
        <v>301</v>
      </c>
      <c r="L319" s="61" t="s">
        <v>21</v>
      </c>
      <c r="M319" s="61">
        <v>2049</v>
      </c>
      <c r="N319" s="61">
        <v>12.911</v>
      </c>
      <c r="O319" s="61">
        <v>12103</v>
      </c>
      <c r="P319" s="61" t="s">
        <v>137</v>
      </c>
      <c r="Q319" s="61" t="s">
        <v>710</v>
      </c>
      <c r="R319" s="61" t="s">
        <v>711</v>
      </c>
      <c r="S319" s="61">
        <v>12</v>
      </c>
      <c r="T319" s="61">
        <v>2049</v>
      </c>
      <c r="U319" s="61">
        <v>14.742000000000001</v>
      </c>
    </row>
    <row r="320" spans="1:21" x14ac:dyDescent="0.25">
      <c r="A320" s="61">
        <v>120164</v>
      </c>
      <c r="B320" s="35">
        <v>702019060314</v>
      </c>
      <c r="C320" s="61" t="s">
        <v>136</v>
      </c>
      <c r="D320" s="61">
        <v>120164</v>
      </c>
      <c r="E320" s="61" t="s">
        <v>113</v>
      </c>
      <c r="F320" s="61" t="s">
        <v>113</v>
      </c>
      <c r="G320" s="61" t="s">
        <v>779</v>
      </c>
      <c r="H320" s="61" t="s">
        <v>376</v>
      </c>
      <c r="I320" s="61">
        <v>2019</v>
      </c>
      <c r="J320" s="61">
        <v>5</v>
      </c>
      <c r="K320" s="61">
        <v>301</v>
      </c>
      <c r="L320" s="61" t="s">
        <v>21</v>
      </c>
      <c r="M320" s="61">
        <v>994</v>
      </c>
      <c r="N320" s="61">
        <v>6.8230000000000004</v>
      </c>
      <c r="O320" s="61">
        <v>12103</v>
      </c>
      <c r="P320" s="61" t="s">
        <v>137</v>
      </c>
      <c r="Q320" s="61" t="s">
        <v>675</v>
      </c>
      <c r="R320" s="61" t="s">
        <v>378</v>
      </c>
      <c r="S320" s="61">
        <v>12</v>
      </c>
      <c r="T320" s="61">
        <v>1929</v>
      </c>
      <c r="U320" s="61">
        <v>13.528</v>
      </c>
    </row>
    <row r="321" spans="1:21" x14ac:dyDescent="0.25">
      <c r="A321" s="61">
        <v>120164</v>
      </c>
      <c r="B321" s="35">
        <v>702019061271</v>
      </c>
      <c r="C321" s="61" t="s">
        <v>136</v>
      </c>
      <c r="D321" s="61">
        <v>120164</v>
      </c>
      <c r="E321" s="61" t="s">
        <v>113</v>
      </c>
      <c r="F321" s="61" t="s">
        <v>113</v>
      </c>
      <c r="G321" s="61" t="s">
        <v>780</v>
      </c>
      <c r="H321" s="61" t="s">
        <v>416</v>
      </c>
      <c r="I321" s="61">
        <v>2019</v>
      </c>
      <c r="J321" s="61">
        <v>5</v>
      </c>
      <c r="K321" s="61">
        <v>301</v>
      </c>
      <c r="L321" s="61" t="s">
        <v>21</v>
      </c>
      <c r="M321" s="61">
        <v>1961</v>
      </c>
      <c r="N321" s="61">
        <v>12.981999999999999</v>
      </c>
      <c r="O321" s="61">
        <v>12103</v>
      </c>
      <c r="P321" s="61" t="s">
        <v>137</v>
      </c>
      <c r="Q321" s="61" t="s">
        <v>505</v>
      </c>
      <c r="R321" s="61" t="s">
        <v>378</v>
      </c>
      <c r="S321" s="61">
        <v>12</v>
      </c>
      <c r="T321" s="61">
        <v>2020</v>
      </c>
      <c r="U321" s="61">
        <v>14.162000000000001</v>
      </c>
    </row>
    <row r="322" spans="1:21" x14ac:dyDescent="0.25">
      <c r="A322" s="61">
        <v>120164</v>
      </c>
      <c r="B322" s="35">
        <v>702019060322</v>
      </c>
      <c r="C322" s="61" t="s">
        <v>136</v>
      </c>
      <c r="D322" s="61">
        <v>120164</v>
      </c>
      <c r="E322" s="61" t="s">
        <v>113</v>
      </c>
      <c r="F322" s="61" t="s">
        <v>113</v>
      </c>
      <c r="G322" s="61" t="s">
        <v>781</v>
      </c>
      <c r="H322" s="61" t="s">
        <v>376</v>
      </c>
      <c r="I322" s="61">
        <v>2019</v>
      </c>
      <c r="J322" s="61">
        <v>5</v>
      </c>
      <c r="K322" s="61">
        <v>301</v>
      </c>
      <c r="L322" s="61" t="s">
        <v>21</v>
      </c>
      <c r="M322" s="61">
        <v>1961</v>
      </c>
      <c r="N322" s="61">
        <v>12.981999999999999</v>
      </c>
      <c r="O322" s="61">
        <v>12103</v>
      </c>
      <c r="P322" s="61" t="s">
        <v>137</v>
      </c>
      <c r="Q322" s="61" t="s">
        <v>568</v>
      </c>
      <c r="R322" s="61" t="s">
        <v>378</v>
      </c>
      <c r="S322" s="61">
        <v>12</v>
      </c>
      <c r="T322" s="61">
        <v>2140</v>
      </c>
      <c r="U322" s="61">
        <v>15.276</v>
      </c>
    </row>
    <row r="323" spans="1:21" x14ac:dyDescent="0.25">
      <c r="A323" s="61">
        <v>120164</v>
      </c>
      <c r="B323" s="35">
        <v>702019057292</v>
      </c>
      <c r="C323" s="61" t="s">
        <v>136</v>
      </c>
      <c r="D323" s="61">
        <v>120164</v>
      </c>
      <c r="E323" s="61" t="s">
        <v>113</v>
      </c>
      <c r="F323" s="61" t="s">
        <v>113</v>
      </c>
      <c r="G323" s="61" t="s">
        <v>782</v>
      </c>
      <c r="H323" s="61" t="s">
        <v>341</v>
      </c>
      <c r="I323" s="61">
        <v>2019</v>
      </c>
      <c r="J323" s="61">
        <v>5</v>
      </c>
      <c r="K323" s="61">
        <v>301</v>
      </c>
      <c r="L323" s="61" t="s">
        <v>21</v>
      </c>
      <c r="M323" s="61">
        <v>2083</v>
      </c>
      <c r="N323" s="61">
        <v>14.298</v>
      </c>
      <c r="O323" s="61">
        <v>12103</v>
      </c>
      <c r="P323" s="61" t="s">
        <v>137</v>
      </c>
      <c r="Q323" s="61" t="s">
        <v>570</v>
      </c>
      <c r="R323" s="61" t="s">
        <v>398</v>
      </c>
      <c r="S323" s="61">
        <v>12</v>
      </c>
      <c r="T323" s="61">
        <v>2520</v>
      </c>
      <c r="U323" s="61">
        <v>17.638000000000002</v>
      </c>
    </row>
    <row r="324" spans="1:21" x14ac:dyDescent="0.25">
      <c r="A324" s="61">
        <v>120164</v>
      </c>
      <c r="B324" s="35">
        <v>702019061259</v>
      </c>
      <c r="C324" s="61" t="s">
        <v>136</v>
      </c>
      <c r="D324" s="61">
        <v>120164</v>
      </c>
      <c r="E324" s="61" t="s">
        <v>113</v>
      </c>
      <c r="F324" s="61" t="s">
        <v>113</v>
      </c>
      <c r="G324" s="61" t="s">
        <v>783</v>
      </c>
      <c r="H324" s="61" t="s">
        <v>416</v>
      </c>
      <c r="I324" s="61">
        <v>2019</v>
      </c>
      <c r="J324" s="61">
        <v>5</v>
      </c>
      <c r="K324" s="61">
        <v>301</v>
      </c>
      <c r="L324" s="61" t="s">
        <v>21</v>
      </c>
      <c r="M324" s="61">
        <v>1961</v>
      </c>
      <c r="N324" s="61">
        <v>12.981999999999999</v>
      </c>
      <c r="O324" s="61">
        <v>12103</v>
      </c>
      <c r="P324" s="61" t="s">
        <v>137</v>
      </c>
      <c r="Q324" s="61" t="s">
        <v>505</v>
      </c>
      <c r="R324" s="61" t="s">
        <v>378</v>
      </c>
      <c r="S324" s="61">
        <v>12</v>
      </c>
      <c r="T324" s="61">
        <v>2020</v>
      </c>
      <c r="U324" s="61">
        <v>14.162000000000001</v>
      </c>
    </row>
    <row r="325" spans="1:21" x14ac:dyDescent="0.25">
      <c r="A325" s="61">
        <v>120164</v>
      </c>
      <c r="B325" s="35">
        <v>702019058982</v>
      </c>
      <c r="C325" s="61" t="s">
        <v>136</v>
      </c>
      <c r="D325" s="61">
        <v>120164</v>
      </c>
      <c r="E325" s="61" t="s">
        <v>113</v>
      </c>
      <c r="F325" s="61" t="s">
        <v>113</v>
      </c>
      <c r="G325" s="61" t="s">
        <v>784</v>
      </c>
      <c r="H325" s="61" t="s">
        <v>508</v>
      </c>
      <c r="I325" s="61">
        <v>2019</v>
      </c>
      <c r="J325" s="61">
        <v>5</v>
      </c>
      <c r="K325" s="61">
        <v>301</v>
      </c>
      <c r="L325" s="61" t="s">
        <v>21</v>
      </c>
      <c r="M325" s="61">
        <v>2014</v>
      </c>
      <c r="N325" s="61">
        <v>13.824</v>
      </c>
      <c r="O325" s="61">
        <v>12103</v>
      </c>
      <c r="P325" s="61" t="s">
        <v>137</v>
      </c>
      <c r="Q325" s="61" t="s">
        <v>509</v>
      </c>
      <c r="R325" s="61" t="s">
        <v>376</v>
      </c>
      <c r="S325" s="61">
        <v>12</v>
      </c>
      <c r="T325" s="61">
        <v>1808</v>
      </c>
      <c r="U325" s="61">
        <v>12.54</v>
      </c>
    </row>
    <row r="326" spans="1:21" x14ac:dyDescent="0.25">
      <c r="A326" s="61">
        <v>120164</v>
      </c>
      <c r="B326" s="35">
        <v>702019058988</v>
      </c>
      <c r="C326" s="61" t="s">
        <v>136</v>
      </c>
      <c r="D326" s="61">
        <v>120164</v>
      </c>
      <c r="E326" s="61" t="s">
        <v>113</v>
      </c>
      <c r="F326" s="61" t="s">
        <v>113</v>
      </c>
      <c r="G326" s="61" t="s">
        <v>785</v>
      </c>
      <c r="H326" s="61" t="s">
        <v>508</v>
      </c>
      <c r="I326" s="61">
        <v>2019</v>
      </c>
      <c r="J326" s="61">
        <v>5</v>
      </c>
      <c r="K326" s="61">
        <v>301</v>
      </c>
      <c r="L326" s="61" t="s">
        <v>21</v>
      </c>
      <c r="M326" s="61">
        <v>2014</v>
      </c>
      <c r="N326" s="61">
        <v>13.824</v>
      </c>
      <c r="O326" s="61">
        <v>12103</v>
      </c>
      <c r="P326" s="61" t="s">
        <v>137</v>
      </c>
      <c r="Q326" s="61" t="s">
        <v>509</v>
      </c>
      <c r="R326" s="61" t="s">
        <v>376</v>
      </c>
      <c r="S326" s="61">
        <v>12</v>
      </c>
      <c r="T326" s="61">
        <v>1807</v>
      </c>
      <c r="U326" s="61">
        <v>12.534000000000001</v>
      </c>
    </row>
    <row r="327" spans="1:21" x14ac:dyDescent="0.25">
      <c r="A327" s="61">
        <v>120164</v>
      </c>
      <c r="B327" s="35">
        <v>702019061297</v>
      </c>
      <c r="C327" s="61" t="s">
        <v>136</v>
      </c>
      <c r="D327" s="61">
        <v>120164</v>
      </c>
      <c r="E327" s="61" t="s">
        <v>113</v>
      </c>
      <c r="F327" s="61" t="s">
        <v>113</v>
      </c>
      <c r="G327" s="61" t="s">
        <v>786</v>
      </c>
      <c r="H327" s="61" t="s">
        <v>416</v>
      </c>
      <c r="I327" s="61">
        <v>2019</v>
      </c>
      <c r="J327" s="61">
        <v>5</v>
      </c>
      <c r="K327" s="61">
        <v>301</v>
      </c>
      <c r="L327" s="61" t="s">
        <v>21</v>
      </c>
      <c r="M327" s="61">
        <v>1961</v>
      </c>
      <c r="N327" s="61">
        <v>12.981999999999999</v>
      </c>
      <c r="O327" s="61">
        <v>12103</v>
      </c>
      <c r="P327" s="61" t="s">
        <v>137</v>
      </c>
      <c r="Q327" s="61" t="s">
        <v>581</v>
      </c>
      <c r="R327" s="61" t="s">
        <v>582</v>
      </c>
      <c r="S327" s="61">
        <v>12</v>
      </c>
      <c r="T327" s="61">
        <v>1961</v>
      </c>
      <c r="U327" s="61">
        <v>13.603999999999999</v>
      </c>
    </row>
    <row r="328" spans="1:21" x14ac:dyDescent="0.25">
      <c r="A328" s="61">
        <v>120164</v>
      </c>
      <c r="B328" s="35">
        <v>702019061303</v>
      </c>
      <c r="C328" s="61" t="s">
        <v>136</v>
      </c>
      <c r="D328" s="61">
        <v>120164</v>
      </c>
      <c r="E328" s="61" t="s">
        <v>113</v>
      </c>
      <c r="F328" s="61" t="s">
        <v>113</v>
      </c>
      <c r="G328" s="61" t="s">
        <v>787</v>
      </c>
      <c r="H328" s="61" t="s">
        <v>416</v>
      </c>
      <c r="I328" s="61">
        <v>2019</v>
      </c>
      <c r="J328" s="61">
        <v>5</v>
      </c>
      <c r="K328" s="61">
        <v>301</v>
      </c>
      <c r="L328" s="61" t="s">
        <v>21</v>
      </c>
      <c r="M328" s="61">
        <v>1961</v>
      </c>
      <c r="N328" s="61">
        <v>12.981999999999999</v>
      </c>
      <c r="O328" s="61">
        <v>12103</v>
      </c>
      <c r="P328" s="61" t="s">
        <v>137</v>
      </c>
      <c r="Q328" s="61" t="s">
        <v>581</v>
      </c>
      <c r="R328" s="61" t="s">
        <v>582</v>
      </c>
      <c r="S328" s="61">
        <v>12</v>
      </c>
      <c r="T328" s="61">
        <v>1961</v>
      </c>
      <c r="U328" s="61">
        <v>13.603999999999999</v>
      </c>
    </row>
    <row r="329" spans="1:21" x14ac:dyDescent="0.25">
      <c r="A329" s="61">
        <v>120164</v>
      </c>
      <c r="B329" s="35">
        <v>702019068500</v>
      </c>
      <c r="C329" s="61" t="s">
        <v>136</v>
      </c>
      <c r="D329" s="61">
        <v>120164</v>
      </c>
      <c r="E329" s="61" t="s">
        <v>113</v>
      </c>
      <c r="F329" s="61" t="s">
        <v>113</v>
      </c>
      <c r="G329" s="61" t="s">
        <v>788</v>
      </c>
      <c r="H329" s="61" t="s">
        <v>221</v>
      </c>
      <c r="I329" s="61">
        <v>2019</v>
      </c>
      <c r="J329" s="61">
        <v>6</v>
      </c>
      <c r="K329" s="61">
        <v>301</v>
      </c>
      <c r="L329" s="61" t="s">
        <v>21</v>
      </c>
      <c r="M329" s="61">
        <v>1818</v>
      </c>
      <c r="N329" s="61">
        <v>13.544</v>
      </c>
      <c r="O329" s="61">
        <v>12103</v>
      </c>
      <c r="P329" s="61" t="s">
        <v>137</v>
      </c>
      <c r="Q329" s="61" t="s">
        <v>514</v>
      </c>
      <c r="R329" s="61" t="s">
        <v>222</v>
      </c>
      <c r="S329" s="61">
        <v>12</v>
      </c>
      <c r="T329" s="61">
        <v>2898</v>
      </c>
      <c r="U329" s="61">
        <v>22.036000000000001</v>
      </c>
    </row>
    <row r="330" spans="1:21" x14ac:dyDescent="0.25">
      <c r="A330" s="61">
        <v>120164</v>
      </c>
      <c r="B330" s="35">
        <v>702019053685</v>
      </c>
      <c r="C330" s="61" t="s">
        <v>136</v>
      </c>
      <c r="D330" s="61">
        <v>120164</v>
      </c>
      <c r="E330" s="61" t="s">
        <v>113</v>
      </c>
      <c r="F330" s="61" t="s">
        <v>113</v>
      </c>
      <c r="G330" s="61" t="s">
        <v>789</v>
      </c>
      <c r="H330" s="61" t="s">
        <v>459</v>
      </c>
      <c r="I330" s="61">
        <v>2019</v>
      </c>
      <c r="J330" s="61">
        <v>5</v>
      </c>
      <c r="K330" s="61">
        <v>301</v>
      </c>
      <c r="L330" s="61" t="s">
        <v>21</v>
      </c>
      <c r="M330" s="61">
        <v>1974</v>
      </c>
      <c r="N330" s="61">
        <v>13.942</v>
      </c>
      <c r="O330" s="61">
        <v>12103</v>
      </c>
      <c r="P330" s="61" t="s">
        <v>137</v>
      </c>
      <c r="Q330" s="61" t="s">
        <v>516</v>
      </c>
      <c r="R330" s="61" t="s">
        <v>226</v>
      </c>
      <c r="S330" s="61">
        <v>12</v>
      </c>
      <c r="T330" s="61">
        <v>1974</v>
      </c>
      <c r="U330" s="61">
        <v>13.795999999999999</v>
      </c>
    </row>
    <row r="331" spans="1:21" x14ac:dyDescent="0.25">
      <c r="A331" s="61">
        <v>120164</v>
      </c>
      <c r="B331" s="35">
        <v>702019053691</v>
      </c>
      <c r="C331" s="61" t="s">
        <v>136</v>
      </c>
      <c r="D331" s="61">
        <v>120164</v>
      </c>
      <c r="E331" s="61" t="s">
        <v>113</v>
      </c>
      <c r="F331" s="61" t="s">
        <v>113</v>
      </c>
      <c r="G331" s="61" t="s">
        <v>790</v>
      </c>
      <c r="H331" s="61" t="s">
        <v>459</v>
      </c>
      <c r="I331" s="61">
        <v>2019</v>
      </c>
      <c r="J331" s="61">
        <v>5</v>
      </c>
      <c r="K331" s="61">
        <v>301</v>
      </c>
      <c r="L331" s="61" t="s">
        <v>21</v>
      </c>
      <c r="M331" s="61">
        <v>1974</v>
      </c>
      <c r="N331" s="61">
        <v>13.942</v>
      </c>
      <c r="O331" s="61">
        <v>12103</v>
      </c>
      <c r="P331" s="61" t="s">
        <v>137</v>
      </c>
      <c r="Q331" s="61" t="s">
        <v>516</v>
      </c>
      <c r="R331" s="61" t="s">
        <v>226</v>
      </c>
      <c r="S331" s="61">
        <v>12</v>
      </c>
      <c r="T331" s="61">
        <v>1782</v>
      </c>
      <c r="U331" s="61">
        <v>12.456</v>
      </c>
    </row>
    <row r="332" spans="1:21" x14ac:dyDescent="0.25">
      <c r="A332" s="61">
        <v>120164</v>
      </c>
      <c r="B332" s="35">
        <v>702019062000</v>
      </c>
      <c r="C332" s="61" t="s">
        <v>136</v>
      </c>
      <c r="D332" s="61">
        <v>120164</v>
      </c>
      <c r="E332" s="61" t="s">
        <v>113</v>
      </c>
      <c r="F332" s="61" t="s">
        <v>113</v>
      </c>
      <c r="G332" s="61" t="s">
        <v>791</v>
      </c>
      <c r="H332" s="61" t="s">
        <v>378</v>
      </c>
      <c r="I332" s="61">
        <v>2019</v>
      </c>
      <c r="J332" s="61">
        <v>6</v>
      </c>
      <c r="K332" s="61">
        <v>301</v>
      </c>
      <c r="L332" s="61" t="s">
        <v>21</v>
      </c>
      <c r="M332" s="61">
        <v>1961</v>
      </c>
      <c r="N332" s="61">
        <v>14.411</v>
      </c>
      <c r="O332" s="61">
        <v>12103</v>
      </c>
      <c r="P332" s="61" t="s">
        <v>137</v>
      </c>
      <c r="Q332" s="61" t="s">
        <v>680</v>
      </c>
      <c r="R332" s="61" t="s">
        <v>582</v>
      </c>
      <c r="S332" s="61">
        <v>12</v>
      </c>
      <c r="T332" s="61">
        <v>2132</v>
      </c>
      <c r="U332" s="61">
        <v>14.763</v>
      </c>
    </row>
    <row r="333" spans="1:21" x14ac:dyDescent="0.25">
      <c r="A333" s="61">
        <v>120164</v>
      </c>
      <c r="B333" s="35">
        <v>702019068181</v>
      </c>
      <c r="C333" s="61" t="s">
        <v>136</v>
      </c>
      <c r="D333" s="61">
        <v>120164</v>
      </c>
      <c r="E333" s="61" t="s">
        <v>113</v>
      </c>
      <c r="F333" s="61" t="s">
        <v>113</v>
      </c>
      <c r="G333" s="61" t="s">
        <v>792</v>
      </c>
      <c r="H333" s="61" t="s">
        <v>264</v>
      </c>
      <c r="I333" s="61">
        <v>2019</v>
      </c>
      <c r="J333" s="61">
        <v>6</v>
      </c>
      <c r="K333" s="61">
        <v>301</v>
      </c>
      <c r="L333" s="61" t="s">
        <v>21</v>
      </c>
      <c r="M333" s="61">
        <v>1818</v>
      </c>
      <c r="N333" s="61">
        <v>13.544</v>
      </c>
      <c r="O333" s="61">
        <v>12103</v>
      </c>
      <c r="P333" s="61" t="s">
        <v>137</v>
      </c>
      <c r="Q333" s="61" t="s">
        <v>520</v>
      </c>
      <c r="R333" s="61" t="s">
        <v>222</v>
      </c>
      <c r="S333" s="61">
        <v>12</v>
      </c>
      <c r="T333" s="61">
        <v>1818</v>
      </c>
      <c r="U333" s="61">
        <v>13.858000000000001</v>
      </c>
    </row>
    <row r="334" spans="1:21" x14ac:dyDescent="0.25">
      <c r="A334" s="61">
        <v>120164</v>
      </c>
      <c r="B334" s="35">
        <v>702019061998</v>
      </c>
      <c r="C334" s="61" t="s">
        <v>136</v>
      </c>
      <c r="D334" s="61">
        <v>120164</v>
      </c>
      <c r="E334" s="61" t="s">
        <v>113</v>
      </c>
      <c r="F334" s="61" t="s">
        <v>113</v>
      </c>
      <c r="G334" s="61" t="s">
        <v>793</v>
      </c>
      <c r="H334" s="61" t="s">
        <v>378</v>
      </c>
      <c r="I334" s="61">
        <v>2019</v>
      </c>
      <c r="J334" s="61">
        <v>6</v>
      </c>
      <c r="K334" s="61">
        <v>301</v>
      </c>
      <c r="L334" s="61" t="s">
        <v>21</v>
      </c>
      <c r="M334" s="61">
        <v>1961</v>
      </c>
      <c r="N334" s="61">
        <v>14.411</v>
      </c>
      <c r="O334" s="61">
        <v>12103</v>
      </c>
      <c r="P334" s="61" t="s">
        <v>137</v>
      </c>
      <c r="Q334" s="61" t="s">
        <v>680</v>
      </c>
      <c r="R334" s="61" t="s">
        <v>582</v>
      </c>
      <c r="S334" s="61">
        <v>12</v>
      </c>
      <c r="T334" s="61">
        <v>2132</v>
      </c>
      <c r="U334" s="61">
        <v>14.762</v>
      </c>
    </row>
    <row r="335" spans="1:21" x14ac:dyDescent="0.25">
      <c r="A335" s="61">
        <v>120164</v>
      </c>
      <c r="B335" s="35">
        <v>702019068488</v>
      </c>
      <c r="C335" s="61" t="s">
        <v>136</v>
      </c>
      <c r="D335" s="61">
        <v>120164</v>
      </c>
      <c r="E335" s="61" t="s">
        <v>113</v>
      </c>
      <c r="F335" s="61" t="s">
        <v>113</v>
      </c>
      <c r="G335" s="61" t="s">
        <v>794</v>
      </c>
      <c r="H335" s="61" t="s">
        <v>221</v>
      </c>
      <c r="I335" s="61">
        <v>2019</v>
      </c>
      <c r="J335" s="61">
        <v>6</v>
      </c>
      <c r="K335" s="61">
        <v>301</v>
      </c>
      <c r="L335" s="61" t="s">
        <v>21</v>
      </c>
      <c r="M335" s="61">
        <v>1818</v>
      </c>
      <c r="N335" s="61">
        <v>13.544</v>
      </c>
      <c r="O335" s="61">
        <v>12103</v>
      </c>
      <c r="P335" s="61" t="s">
        <v>137</v>
      </c>
      <c r="Q335" s="61" t="s">
        <v>514</v>
      </c>
      <c r="R335" s="61" t="s">
        <v>222</v>
      </c>
      <c r="S335" s="61">
        <v>12</v>
      </c>
      <c r="T335" s="61">
        <v>2899</v>
      </c>
      <c r="U335" s="61">
        <v>22.04</v>
      </c>
    </row>
    <row r="336" spans="1:21" x14ac:dyDescent="0.25">
      <c r="A336" s="61">
        <v>120164</v>
      </c>
      <c r="B336" s="35">
        <v>702019046208</v>
      </c>
      <c r="C336" s="61" t="s">
        <v>136</v>
      </c>
      <c r="D336" s="61">
        <v>120164</v>
      </c>
      <c r="E336" s="61" t="s">
        <v>113</v>
      </c>
      <c r="F336" s="61" t="s">
        <v>113</v>
      </c>
      <c r="G336" s="61" t="s">
        <v>795</v>
      </c>
      <c r="H336" s="61" t="s">
        <v>291</v>
      </c>
      <c r="I336" s="61">
        <v>2019</v>
      </c>
      <c r="J336" s="61">
        <v>4</v>
      </c>
      <c r="K336" s="61">
        <v>301</v>
      </c>
      <c r="L336" s="61" t="s">
        <v>21</v>
      </c>
      <c r="M336" s="61">
        <v>2199</v>
      </c>
      <c r="N336" s="61">
        <v>14.738</v>
      </c>
      <c r="O336" s="61">
        <v>12103</v>
      </c>
      <c r="P336" s="61" t="s">
        <v>137</v>
      </c>
      <c r="Q336" s="61" t="s">
        <v>511</v>
      </c>
      <c r="R336" s="61" t="s">
        <v>282</v>
      </c>
      <c r="S336" s="61">
        <v>12</v>
      </c>
      <c r="T336" s="61">
        <v>2199</v>
      </c>
      <c r="U336" s="61">
        <v>13.983000000000001</v>
      </c>
    </row>
    <row r="337" spans="1:21" x14ac:dyDescent="0.25">
      <c r="A337" s="61">
        <v>120164</v>
      </c>
      <c r="B337" s="35">
        <v>702019073300</v>
      </c>
      <c r="C337" s="61" t="s">
        <v>136</v>
      </c>
      <c r="D337" s="61">
        <v>120164</v>
      </c>
      <c r="E337" s="61" t="s">
        <v>113</v>
      </c>
      <c r="F337" s="61" t="s">
        <v>113</v>
      </c>
      <c r="G337" s="61" t="s">
        <v>796</v>
      </c>
      <c r="H337" s="61" t="s">
        <v>223</v>
      </c>
      <c r="I337" s="61">
        <v>2019</v>
      </c>
      <c r="J337" s="61">
        <v>7</v>
      </c>
      <c r="K337" s="61">
        <v>301</v>
      </c>
      <c r="L337" s="61" t="s">
        <v>21</v>
      </c>
      <c r="M337" s="61">
        <v>1550</v>
      </c>
      <c r="N337" s="61">
        <v>11.901</v>
      </c>
      <c r="O337" s="61">
        <v>12103</v>
      </c>
      <c r="P337" s="61" t="s">
        <v>137</v>
      </c>
      <c r="Q337" s="61" t="s">
        <v>523</v>
      </c>
      <c r="R337" s="61" t="s">
        <v>246</v>
      </c>
      <c r="S337" s="61">
        <v>12</v>
      </c>
      <c r="T337" s="61">
        <v>1920</v>
      </c>
      <c r="U337" s="61">
        <v>12.88</v>
      </c>
    </row>
    <row r="338" spans="1:21" x14ac:dyDescent="0.25">
      <c r="A338" s="61">
        <v>120164</v>
      </c>
      <c r="B338" s="35">
        <v>702019073306</v>
      </c>
      <c r="C338" s="61" t="s">
        <v>136</v>
      </c>
      <c r="D338" s="61">
        <v>120164</v>
      </c>
      <c r="E338" s="61" t="s">
        <v>113</v>
      </c>
      <c r="F338" s="61" t="s">
        <v>113</v>
      </c>
      <c r="G338" s="61" t="s">
        <v>797</v>
      </c>
      <c r="H338" s="61" t="s">
        <v>223</v>
      </c>
      <c r="I338" s="61">
        <v>2019</v>
      </c>
      <c r="J338" s="61">
        <v>7</v>
      </c>
      <c r="K338" s="61">
        <v>301</v>
      </c>
      <c r="L338" s="61" t="s">
        <v>21</v>
      </c>
      <c r="M338" s="61">
        <v>1550</v>
      </c>
      <c r="N338" s="61">
        <v>11.901</v>
      </c>
      <c r="O338" s="61">
        <v>12103</v>
      </c>
      <c r="P338" s="61" t="s">
        <v>137</v>
      </c>
      <c r="Q338" s="61" t="s">
        <v>523</v>
      </c>
      <c r="R338" s="61" t="s">
        <v>246</v>
      </c>
      <c r="S338" s="61">
        <v>12</v>
      </c>
      <c r="T338" s="61">
        <v>1920</v>
      </c>
      <c r="U338" s="61">
        <v>12.88</v>
      </c>
    </row>
    <row r="339" spans="1:21" x14ac:dyDescent="0.25">
      <c r="A339" s="61">
        <v>120164</v>
      </c>
      <c r="B339" s="35">
        <v>702019073310</v>
      </c>
      <c r="C339" s="61" t="s">
        <v>136</v>
      </c>
      <c r="D339" s="61">
        <v>120164</v>
      </c>
      <c r="E339" s="61" t="s">
        <v>113</v>
      </c>
      <c r="F339" s="61" t="s">
        <v>113</v>
      </c>
      <c r="G339" s="61" t="s">
        <v>798</v>
      </c>
      <c r="H339" s="61" t="s">
        <v>223</v>
      </c>
      <c r="I339" s="61">
        <v>2019</v>
      </c>
      <c r="J339" s="61">
        <v>7</v>
      </c>
      <c r="K339" s="61">
        <v>301</v>
      </c>
      <c r="L339" s="61" t="s">
        <v>21</v>
      </c>
      <c r="M339" s="61">
        <v>1550</v>
      </c>
      <c r="N339" s="61">
        <v>11.901</v>
      </c>
      <c r="O339" s="61">
        <v>12103</v>
      </c>
      <c r="P339" s="61" t="s">
        <v>137</v>
      </c>
      <c r="Q339" s="61" t="s">
        <v>523</v>
      </c>
      <c r="R339" s="61" t="s">
        <v>246</v>
      </c>
      <c r="S339" s="61">
        <v>12</v>
      </c>
      <c r="T339" s="61">
        <v>1923</v>
      </c>
      <c r="U339" s="61">
        <v>12.903</v>
      </c>
    </row>
    <row r="340" spans="1:21" x14ac:dyDescent="0.25">
      <c r="A340" s="61">
        <v>120164</v>
      </c>
      <c r="B340" s="35">
        <v>702019059604</v>
      </c>
      <c r="C340" s="61" t="s">
        <v>136</v>
      </c>
      <c r="D340" s="61">
        <v>120164</v>
      </c>
      <c r="E340" s="61" t="s">
        <v>113</v>
      </c>
      <c r="F340" s="61" t="s">
        <v>113</v>
      </c>
      <c r="G340" s="61" t="s">
        <v>799</v>
      </c>
      <c r="H340" s="61" t="s">
        <v>398</v>
      </c>
      <c r="I340" s="61">
        <v>2019</v>
      </c>
      <c r="J340" s="61">
        <v>5</v>
      </c>
      <c r="K340" s="61">
        <v>301</v>
      </c>
      <c r="L340" s="61" t="s">
        <v>21</v>
      </c>
      <c r="M340" s="61">
        <v>2014</v>
      </c>
      <c r="N340" s="61">
        <v>13.824</v>
      </c>
      <c r="O340" s="61">
        <v>12103</v>
      </c>
      <c r="P340" s="61" t="s">
        <v>137</v>
      </c>
      <c r="Q340" s="61" t="s">
        <v>724</v>
      </c>
      <c r="R340" s="61" t="s">
        <v>416</v>
      </c>
      <c r="S340" s="61">
        <v>12</v>
      </c>
      <c r="T340" s="61">
        <v>1876</v>
      </c>
      <c r="U340" s="61">
        <v>12.89</v>
      </c>
    </row>
    <row r="341" spans="1:21" x14ac:dyDescent="0.25">
      <c r="A341" s="61">
        <v>120164</v>
      </c>
      <c r="B341" s="35">
        <v>702019073464</v>
      </c>
      <c r="C341" s="61" t="s">
        <v>136</v>
      </c>
      <c r="D341" s="61">
        <v>120164</v>
      </c>
      <c r="E341" s="61" t="s">
        <v>113</v>
      </c>
      <c r="F341" s="61" t="s">
        <v>113</v>
      </c>
      <c r="G341" s="61" t="s">
        <v>800</v>
      </c>
      <c r="H341" s="61" t="s">
        <v>257</v>
      </c>
      <c r="I341" s="61">
        <v>2019</v>
      </c>
      <c r="J341" s="61">
        <v>7</v>
      </c>
      <c r="K341" s="61">
        <v>301</v>
      </c>
      <c r="L341" s="61" t="s">
        <v>21</v>
      </c>
      <c r="M341" s="61">
        <v>1600</v>
      </c>
      <c r="N341" s="61">
        <v>12.285</v>
      </c>
      <c r="O341" s="61">
        <v>12103</v>
      </c>
      <c r="P341" s="61" t="s">
        <v>137</v>
      </c>
      <c r="Q341" s="61" t="s">
        <v>526</v>
      </c>
      <c r="R341" s="61" t="s">
        <v>246</v>
      </c>
      <c r="S341" s="61">
        <v>12</v>
      </c>
      <c r="T341" s="61">
        <v>1852</v>
      </c>
      <c r="U341" s="61">
        <v>12.51</v>
      </c>
    </row>
    <row r="342" spans="1:21" x14ac:dyDescent="0.25">
      <c r="A342" s="61">
        <v>120164</v>
      </c>
      <c r="B342" s="35">
        <v>702019062142</v>
      </c>
      <c r="C342" s="61" t="s">
        <v>136</v>
      </c>
      <c r="D342" s="61">
        <v>120164</v>
      </c>
      <c r="E342" s="61" t="s">
        <v>113</v>
      </c>
      <c r="F342" s="61" t="s">
        <v>113</v>
      </c>
      <c r="G342" s="61" t="s">
        <v>801</v>
      </c>
      <c r="H342" s="61" t="s">
        <v>308</v>
      </c>
      <c r="I342" s="61">
        <v>2019</v>
      </c>
      <c r="J342" s="61">
        <v>6</v>
      </c>
      <c r="K342" s="61">
        <v>301</v>
      </c>
      <c r="L342" s="61" t="s">
        <v>21</v>
      </c>
      <c r="M342" s="61">
        <v>1961</v>
      </c>
      <c r="N342" s="61">
        <v>14.411</v>
      </c>
      <c r="O342" s="61">
        <v>12103</v>
      </c>
      <c r="P342" s="61" t="s">
        <v>137</v>
      </c>
      <c r="Q342" s="61" t="s">
        <v>691</v>
      </c>
      <c r="R342" s="61" t="s">
        <v>529</v>
      </c>
      <c r="S342" s="61">
        <v>12</v>
      </c>
      <c r="T342" s="61">
        <v>2025</v>
      </c>
      <c r="U342" s="61">
        <v>14.04</v>
      </c>
    </row>
    <row r="343" spans="1:21" x14ac:dyDescent="0.25">
      <c r="A343" s="61">
        <v>120164</v>
      </c>
      <c r="B343" s="35">
        <v>702019066923</v>
      </c>
      <c r="C343" s="61" t="s">
        <v>136</v>
      </c>
      <c r="D343" s="61">
        <v>120164</v>
      </c>
      <c r="E343" s="61" t="s">
        <v>113</v>
      </c>
      <c r="F343" s="61" t="s">
        <v>113</v>
      </c>
      <c r="G343" s="61" t="s">
        <v>802</v>
      </c>
      <c r="H343" s="61" t="s">
        <v>405</v>
      </c>
      <c r="I343" s="61">
        <v>2019</v>
      </c>
      <c r="J343" s="61">
        <v>6</v>
      </c>
      <c r="K343" s="61">
        <v>301</v>
      </c>
      <c r="L343" s="61" t="s">
        <v>21</v>
      </c>
      <c r="M343" s="61">
        <v>1818</v>
      </c>
      <c r="N343" s="61">
        <v>13.544</v>
      </c>
      <c r="O343" s="61">
        <v>12103</v>
      </c>
      <c r="P343" s="61" t="s">
        <v>137</v>
      </c>
      <c r="Q343" s="61" t="s">
        <v>597</v>
      </c>
      <c r="R343" s="61" t="s">
        <v>221</v>
      </c>
      <c r="S343" s="61">
        <v>12</v>
      </c>
      <c r="T343" s="61">
        <v>1952</v>
      </c>
      <c r="U343" s="61">
        <v>15.295</v>
      </c>
    </row>
    <row r="344" spans="1:21" x14ac:dyDescent="0.25">
      <c r="A344" s="61">
        <v>120164</v>
      </c>
      <c r="B344" s="35">
        <v>702019063501</v>
      </c>
      <c r="C344" s="61" t="s">
        <v>136</v>
      </c>
      <c r="D344" s="61">
        <v>120164</v>
      </c>
      <c r="E344" s="61" t="s">
        <v>113</v>
      </c>
      <c r="F344" s="61" t="s">
        <v>113</v>
      </c>
      <c r="G344" s="61" t="s">
        <v>803</v>
      </c>
      <c r="H344" s="61" t="s">
        <v>234</v>
      </c>
      <c r="I344" s="61">
        <v>2019</v>
      </c>
      <c r="J344" s="61">
        <v>6</v>
      </c>
      <c r="K344" s="61">
        <v>301</v>
      </c>
      <c r="L344" s="61" t="s">
        <v>21</v>
      </c>
      <c r="M344" s="61">
        <v>1830</v>
      </c>
      <c r="N344" s="61">
        <v>13.632999999999999</v>
      </c>
      <c r="O344" s="61">
        <v>12103</v>
      </c>
      <c r="P344" s="61" t="s">
        <v>137</v>
      </c>
      <c r="Q344" s="61" t="s">
        <v>600</v>
      </c>
      <c r="R344" s="61" t="s">
        <v>601</v>
      </c>
      <c r="S344" s="61">
        <v>12</v>
      </c>
      <c r="T344" s="61">
        <v>2166</v>
      </c>
      <c r="U344" s="61">
        <v>16.552</v>
      </c>
    </row>
    <row r="345" spans="1:21" x14ac:dyDescent="0.25">
      <c r="A345" s="61">
        <v>120164</v>
      </c>
      <c r="B345" s="35">
        <v>702019059597</v>
      </c>
      <c r="C345" s="61" t="s">
        <v>136</v>
      </c>
      <c r="D345" s="61">
        <v>120164</v>
      </c>
      <c r="E345" s="61" t="s">
        <v>113</v>
      </c>
      <c r="F345" s="61" t="s">
        <v>113</v>
      </c>
      <c r="G345" s="61" t="s">
        <v>804</v>
      </c>
      <c r="H345" s="61" t="s">
        <v>398</v>
      </c>
      <c r="I345" s="61">
        <v>2019</v>
      </c>
      <c r="J345" s="61">
        <v>5</v>
      </c>
      <c r="K345" s="61">
        <v>301</v>
      </c>
      <c r="L345" s="61" t="s">
        <v>21</v>
      </c>
      <c r="M345" s="61">
        <v>2014</v>
      </c>
      <c r="N345" s="61">
        <v>13.824</v>
      </c>
      <c r="O345" s="61">
        <v>12103</v>
      </c>
      <c r="P345" s="61" t="s">
        <v>137</v>
      </c>
      <c r="Q345" s="61" t="s">
        <v>724</v>
      </c>
      <c r="R345" s="61" t="s">
        <v>416</v>
      </c>
      <c r="S345" s="61">
        <v>12</v>
      </c>
      <c r="T345" s="61">
        <v>1876</v>
      </c>
      <c r="U345" s="61">
        <v>12.89</v>
      </c>
    </row>
    <row r="346" spans="1:21" x14ac:dyDescent="0.25">
      <c r="A346" s="61">
        <v>120164</v>
      </c>
      <c r="B346" s="35">
        <v>702019064037</v>
      </c>
      <c r="C346" s="61" t="s">
        <v>136</v>
      </c>
      <c r="D346" s="61">
        <v>120164</v>
      </c>
      <c r="E346" s="61" t="s">
        <v>113</v>
      </c>
      <c r="F346" s="61" t="s">
        <v>113</v>
      </c>
      <c r="G346" s="61" t="s">
        <v>805</v>
      </c>
      <c r="H346" s="61" t="s">
        <v>238</v>
      </c>
      <c r="I346" s="61">
        <v>2019</v>
      </c>
      <c r="J346" s="61">
        <v>6</v>
      </c>
      <c r="K346" s="61">
        <v>301</v>
      </c>
      <c r="L346" s="61" t="s">
        <v>21</v>
      </c>
      <c r="M346" s="61">
        <v>1961</v>
      </c>
      <c r="N346" s="61">
        <v>14.411</v>
      </c>
      <c r="O346" s="61">
        <v>12103</v>
      </c>
      <c r="P346" s="61" t="s">
        <v>137</v>
      </c>
      <c r="Q346" s="61" t="s">
        <v>528</v>
      </c>
      <c r="R346" s="61" t="s">
        <v>529</v>
      </c>
      <c r="S346" s="61">
        <v>12</v>
      </c>
      <c r="T346" s="61">
        <v>2002</v>
      </c>
      <c r="U346" s="61">
        <v>13.637</v>
      </c>
    </row>
    <row r="347" spans="1:21" x14ac:dyDescent="0.25">
      <c r="A347" s="61">
        <v>120164</v>
      </c>
      <c r="B347" s="35">
        <v>702019062138</v>
      </c>
      <c r="C347" s="61" t="s">
        <v>136</v>
      </c>
      <c r="D347" s="61">
        <v>120164</v>
      </c>
      <c r="E347" s="61" t="s">
        <v>113</v>
      </c>
      <c r="F347" s="61" t="s">
        <v>113</v>
      </c>
      <c r="G347" s="61" t="s">
        <v>806</v>
      </c>
      <c r="H347" s="61" t="s">
        <v>308</v>
      </c>
      <c r="I347" s="61">
        <v>2019</v>
      </c>
      <c r="J347" s="61">
        <v>6</v>
      </c>
      <c r="K347" s="61">
        <v>301</v>
      </c>
      <c r="L347" s="61" t="s">
        <v>21</v>
      </c>
      <c r="M347" s="61">
        <v>1961</v>
      </c>
      <c r="N347" s="61">
        <v>14.411</v>
      </c>
      <c r="O347" s="61">
        <v>12103</v>
      </c>
      <c r="P347" s="61" t="s">
        <v>137</v>
      </c>
      <c r="Q347" s="61" t="s">
        <v>691</v>
      </c>
      <c r="R347" s="61" t="s">
        <v>529</v>
      </c>
      <c r="S347" s="61">
        <v>12</v>
      </c>
      <c r="T347" s="61">
        <v>2025</v>
      </c>
      <c r="U347" s="61">
        <v>14.04</v>
      </c>
    </row>
    <row r="348" spans="1:21" x14ac:dyDescent="0.25">
      <c r="A348" s="61">
        <v>120164</v>
      </c>
      <c r="B348" s="35">
        <v>702019079466</v>
      </c>
      <c r="C348" s="61" t="s">
        <v>136</v>
      </c>
      <c r="D348" s="61">
        <v>120164</v>
      </c>
      <c r="E348" s="61" t="s">
        <v>113</v>
      </c>
      <c r="F348" s="61" t="s">
        <v>113</v>
      </c>
      <c r="G348" s="61" t="s">
        <v>807</v>
      </c>
      <c r="H348" s="61" t="s">
        <v>255</v>
      </c>
      <c r="I348" s="61">
        <v>2019</v>
      </c>
      <c r="J348" s="61">
        <v>8</v>
      </c>
      <c r="K348" s="61">
        <v>301</v>
      </c>
      <c r="L348" s="61" t="s">
        <v>21</v>
      </c>
      <c r="M348" s="61">
        <v>2009</v>
      </c>
      <c r="N348" s="61">
        <v>14.704000000000001</v>
      </c>
      <c r="O348" s="61">
        <v>12103</v>
      </c>
      <c r="P348" s="61" t="s">
        <v>137</v>
      </c>
      <c r="Q348" s="61" t="s">
        <v>726</v>
      </c>
      <c r="R348" s="61" t="s">
        <v>260</v>
      </c>
      <c r="S348" s="61">
        <v>12</v>
      </c>
      <c r="T348" s="61">
        <v>2069</v>
      </c>
      <c r="U348" s="61">
        <v>15.218999999999999</v>
      </c>
    </row>
    <row r="349" spans="1:21" x14ac:dyDescent="0.25">
      <c r="A349" s="61">
        <v>120164</v>
      </c>
      <c r="B349" s="35">
        <v>702019080112</v>
      </c>
      <c r="C349" s="61" t="s">
        <v>136</v>
      </c>
      <c r="D349" s="61">
        <v>120164</v>
      </c>
      <c r="E349" s="61" t="s">
        <v>113</v>
      </c>
      <c r="F349" s="61" t="s">
        <v>113</v>
      </c>
      <c r="G349" s="61" t="s">
        <v>808</v>
      </c>
      <c r="H349" s="61" t="s">
        <v>256</v>
      </c>
      <c r="I349" s="61">
        <v>2019</v>
      </c>
      <c r="J349" s="61">
        <v>8</v>
      </c>
      <c r="K349" s="61">
        <v>301</v>
      </c>
      <c r="L349" s="61" t="s">
        <v>21</v>
      </c>
      <c r="M349" s="61">
        <v>2134</v>
      </c>
      <c r="N349" s="61">
        <v>13.946</v>
      </c>
      <c r="O349" s="61">
        <v>12103</v>
      </c>
      <c r="P349" s="61" t="s">
        <v>137</v>
      </c>
      <c r="Q349" s="61" t="s">
        <v>478</v>
      </c>
      <c r="R349" s="61" t="s">
        <v>218</v>
      </c>
      <c r="S349" s="61">
        <v>12</v>
      </c>
      <c r="T349" s="61">
        <v>2043</v>
      </c>
      <c r="U349" s="61">
        <v>14.223000000000001</v>
      </c>
    </row>
    <row r="350" spans="1:21" x14ac:dyDescent="0.25">
      <c r="A350" s="61">
        <v>120164</v>
      </c>
      <c r="B350" s="35">
        <v>702019080117</v>
      </c>
      <c r="C350" s="61" t="s">
        <v>136</v>
      </c>
      <c r="D350" s="61">
        <v>120164</v>
      </c>
      <c r="E350" s="61" t="s">
        <v>113</v>
      </c>
      <c r="F350" s="61" t="s">
        <v>113</v>
      </c>
      <c r="G350" s="61" t="s">
        <v>809</v>
      </c>
      <c r="H350" s="61" t="s">
        <v>256</v>
      </c>
      <c r="I350" s="61">
        <v>2019</v>
      </c>
      <c r="J350" s="61">
        <v>8</v>
      </c>
      <c r="K350" s="61">
        <v>301</v>
      </c>
      <c r="L350" s="61" t="s">
        <v>21</v>
      </c>
      <c r="M350" s="61">
        <v>2134</v>
      </c>
      <c r="N350" s="61">
        <v>13.946</v>
      </c>
      <c r="O350" s="61">
        <v>12103</v>
      </c>
      <c r="P350" s="61" t="s">
        <v>137</v>
      </c>
      <c r="Q350" s="61" t="s">
        <v>478</v>
      </c>
      <c r="R350" s="61" t="s">
        <v>218</v>
      </c>
      <c r="S350" s="61">
        <v>12</v>
      </c>
      <c r="T350" s="61">
        <v>2043</v>
      </c>
      <c r="U350" s="61">
        <v>14.224</v>
      </c>
    </row>
    <row r="351" spans="1:21" x14ac:dyDescent="0.25">
      <c r="A351" s="61">
        <v>120164</v>
      </c>
      <c r="B351" s="35">
        <v>702019062654</v>
      </c>
      <c r="C351" s="61" t="s">
        <v>136</v>
      </c>
      <c r="D351" s="61">
        <v>120164</v>
      </c>
      <c r="E351" s="61" t="s">
        <v>113</v>
      </c>
      <c r="F351" s="61" t="s">
        <v>113</v>
      </c>
      <c r="G351" s="61" t="s">
        <v>810</v>
      </c>
      <c r="H351" s="61" t="s">
        <v>238</v>
      </c>
      <c r="I351" s="61">
        <v>2019</v>
      </c>
      <c r="J351" s="61">
        <v>6</v>
      </c>
      <c r="K351" s="61">
        <v>301</v>
      </c>
      <c r="L351" s="61" t="s">
        <v>21</v>
      </c>
      <c r="M351" s="61">
        <v>1961</v>
      </c>
      <c r="N351" s="61">
        <v>14.411</v>
      </c>
      <c r="O351" s="61">
        <v>12103</v>
      </c>
      <c r="P351" s="61" t="s">
        <v>137</v>
      </c>
      <c r="Q351" s="61" t="s">
        <v>528</v>
      </c>
      <c r="R351" s="61" t="s">
        <v>529</v>
      </c>
      <c r="S351" s="61">
        <v>12</v>
      </c>
      <c r="T351" s="61">
        <v>2002</v>
      </c>
      <c r="U351" s="61">
        <v>13.637</v>
      </c>
    </row>
    <row r="352" spans="1:21" x14ac:dyDescent="0.25">
      <c r="A352" s="61">
        <v>120164</v>
      </c>
      <c r="B352" s="35">
        <v>702019084430</v>
      </c>
      <c r="C352" s="61" t="s">
        <v>136</v>
      </c>
      <c r="D352" s="61">
        <v>120164</v>
      </c>
      <c r="E352" s="61" t="s">
        <v>113</v>
      </c>
      <c r="F352" s="61" t="s">
        <v>113</v>
      </c>
      <c r="G352" s="61" t="s">
        <v>811</v>
      </c>
      <c r="H352" s="61" t="s">
        <v>232</v>
      </c>
      <c r="I352" s="61">
        <v>2019</v>
      </c>
      <c r="J352" s="61">
        <v>8</v>
      </c>
      <c r="K352" s="61">
        <v>301</v>
      </c>
      <c r="L352" s="61" t="s">
        <v>21</v>
      </c>
      <c r="M352" s="61">
        <v>1827</v>
      </c>
      <c r="N352" s="61">
        <v>13.372</v>
      </c>
      <c r="O352" s="61">
        <v>12103</v>
      </c>
      <c r="P352" s="61" t="s">
        <v>137</v>
      </c>
      <c r="Q352" s="61" t="s">
        <v>737</v>
      </c>
      <c r="R352" s="61" t="s">
        <v>261</v>
      </c>
      <c r="S352" s="61">
        <v>12</v>
      </c>
      <c r="T352" s="61">
        <v>1985</v>
      </c>
      <c r="U352" s="61">
        <v>14.531000000000001</v>
      </c>
    </row>
    <row r="353" spans="1:21" x14ac:dyDescent="0.25">
      <c r="A353" s="61">
        <v>120164</v>
      </c>
      <c r="B353" s="35">
        <v>702019069222</v>
      </c>
      <c r="C353" s="61" t="s">
        <v>136</v>
      </c>
      <c r="D353" s="61">
        <v>120164</v>
      </c>
      <c r="E353" s="61" t="s">
        <v>113</v>
      </c>
      <c r="F353" s="61" t="s">
        <v>113</v>
      </c>
      <c r="G353" s="61" t="s">
        <v>812</v>
      </c>
      <c r="H353" s="61" t="s">
        <v>210</v>
      </c>
      <c r="I353" s="61">
        <v>2019</v>
      </c>
      <c r="J353" s="61">
        <v>6</v>
      </c>
      <c r="K353" s="61">
        <v>301</v>
      </c>
      <c r="L353" s="61" t="s">
        <v>21</v>
      </c>
      <c r="M353" s="61">
        <v>1852</v>
      </c>
      <c r="N353" s="61">
        <v>14.923</v>
      </c>
      <c r="O353" s="61">
        <v>12103</v>
      </c>
      <c r="P353" s="61" t="s">
        <v>137</v>
      </c>
      <c r="Q353" s="61" t="s">
        <v>697</v>
      </c>
      <c r="R353" s="61" t="s">
        <v>212</v>
      </c>
      <c r="S353" s="61">
        <v>12</v>
      </c>
      <c r="T353" s="61">
        <v>1852</v>
      </c>
      <c r="U353" s="61">
        <v>13.984</v>
      </c>
    </row>
    <row r="354" spans="1:21" x14ac:dyDescent="0.25">
      <c r="A354" s="61">
        <v>120164</v>
      </c>
      <c r="B354" s="35">
        <v>702019070085</v>
      </c>
      <c r="C354" s="61" t="s">
        <v>136</v>
      </c>
      <c r="D354" s="61">
        <v>120164</v>
      </c>
      <c r="E354" s="61" t="s">
        <v>113</v>
      </c>
      <c r="F354" s="61" t="s">
        <v>113</v>
      </c>
      <c r="G354" s="61" t="s">
        <v>813</v>
      </c>
      <c r="H354" s="61" t="s">
        <v>229</v>
      </c>
      <c r="I354" s="61">
        <v>2019</v>
      </c>
      <c r="J354" s="61">
        <v>6</v>
      </c>
      <c r="K354" s="61">
        <v>301</v>
      </c>
      <c r="L354" s="61" t="s">
        <v>21</v>
      </c>
      <c r="M354" s="61">
        <v>1852</v>
      </c>
      <c r="N354" s="61">
        <v>14.923</v>
      </c>
      <c r="O354" s="61">
        <v>12103</v>
      </c>
      <c r="P354" s="61" t="s">
        <v>137</v>
      </c>
      <c r="Q354" s="61" t="s">
        <v>740</v>
      </c>
      <c r="R354" s="61" t="s">
        <v>212</v>
      </c>
      <c r="S354" s="61">
        <v>12</v>
      </c>
      <c r="T354" s="61">
        <v>1852</v>
      </c>
      <c r="U354" s="61">
        <v>14.114000000000001</v>
      </c>
    </row>
    <row r="355" spans="1:21" x14ac:dyDescent="0.25">
      <c r="A355" s="61">
        <v>120164</v>
      </c>
      <c r="B355" s="35">
        <v>702019077190</v>
      </c>
      <c r="C355" s="61" t="s">
        <v>136</v>
      </c>
      <c r="D355" s="61">
        <v>120164</v>
      </c>
      <c r="E355" s="61" t="s">
        <v>113</v>
      </c>
      <c r="F355" s="61" t="s">
        <v>113</v>
      </c>
      <c r="G355" s="61" t="s">
        <v>814</v>
      </c>
      <c r="H355" s="61" t="s">
        <v>251</v>
      </c>
      <c r="I355" s="61">
        <v>2019</v>
      </c>
      <c r="J355" s="61">
        <v>7</v>
      </c>
      <c r="K355" s="61">
        <v>301</v>
      </c>
      <c r="L355" s="61" t="s">
        <v>21</v>
      </c>
      <c r="M355" s="61">
        <v>1820</v>
      </c>
      <c r="N355" s="61">
        <v>13.739000000000001</v>
      </c>
      <c r="O355" s="61">
        <v>12103</v>
      </c>
      <c r="P355" s="61" t="s">
        <v>137</v>
      </c>
      <c r="Q355" s="61" t="s">
        <v>742</v>
      </c>
      <c r="R355" s="61" t="s">
        <v>253</v>
      </c>
      <c r="S355" s="61">
        <v>12</v>
      </c>
      <c r="T355" s="61">
        <v>2061</v>
      </c>
      <c r="U355" s="61">
        <v>14.693</v>
      </c>
    </row>
    <row r="356" spans="1:21" x14ac:dyDescent="0.25">
      <c r="A356" s="61">
        <v>120164</v>
      </c>
      <c r="B356" s="35">
        <v>702019083635</v>
      </c>
      <c r="C356" s="61" t="s">
        <v>136</v>
      </c>
      <c r="D356" s="61">
        <v>120164</v>
      </c>
      <c r="E356" s="61" t="s">
        <v>113</v>
      </c>
      <c r="F356" s="61" t="s">
        <v>113</v>
      </c>
      <c r="G356" s="61" t="s">
        <v>815</v>
      </c>
      <c r="H356" s="61" t="s">
        <v>231</v>
      </c>
      <c r="I356" s="61">
        <v>2019</v>
      </c>
      <c r="J356" s="61">
        <v>8</v>
      </c>
      <c r="K356" s="61">
        <v>301</v>
      </c>
      <c r="L356" s="61" t="s">
        <v>21</v>
      </c>
      <c r="M356" s="61">
        <v>2062</v>
      </c>
      <c r="N356" s="61">
        <v>13.065</v>
      </c>
      <c r="O356" s="61">
        <v>12103</v>
      </c>
      <c r="P356" s="61" t="s">
        <v>137</v>
      </c>
      <c r="Q356" s="61" t="s">
        <v>546</v>
      </c>
      <c r="R356" s="61" t="s">
        <v>220</v>
      </c>
      <c r="S356" s="61">
        <v>12</v>
      </c>
      <c r="T356" s="61">
        <v>1988</v>
      </c>
      <c r="U356" s="61">
        <v>14.664</v>
      </c>
    </row>
    <row r="357" spans="1:21" x14ac:dyDescent="0.25">
      <c r="A357" s="61">
        <v>120164</v>
      </c>
      <c r="B357" s="35">
        <v>702019083637</v>
      </c>
      <c r="C357" s="61" t="s">
        <v>136</v>
      </c>
      <c r="D357" s="61">
        <v>120164</v>
      </c>
      <c r="E357" s="61" t="s">
        <v>113</v>
      </c>
      <c r="F357" s="61" t="s">
        <v>113</v>
      </c>
      <c r="G357" s="61" t="s">
        <v>816</v>
      </c>
      <c r="H357" s="61" t="s">
        <v>231</v>
      </c>
      <c r="I357" s="61">
        <v>2019</v>
      </c>
      <c r="J357" s="61">
        <v>8</v>
      </c>
      <c r="K357" s="61">
        <v>301</v>
      </c>
      <c r="L357" s="61" t="s">
        <v>21</v>
      </c>
      <c r="M357" s="61">
        <v>2062</v>
      </c>
      <c r="N357" s="61">
        <v>13.065</v>
      </c>
      <c r="O357" s="61">
        <v>12103</v>
      </c>
      <c r="P357" s="61" t="s">
        <v>137</v>
      </c>
      <c r="Q357" s="61" t="s">
        <v>546</v>
      </c>
      <c r="R357" s="61" t="s">
        <v>220</v>
      </c>
      <c r="S357" s="61">
        <v>12</v>
      </c>
      <c r="T357" s="61">
        <v>1988</v>
      </c>
      <c r="U357" s="61">
        <v>14.664</v>
      </c>
    </row>
    <row r="358" spans="1:21" x14ac:dyDescent="0.25">
      <c r="A358" s="61">
        <v>120164</v>
      </c>
      <c r="B358" s="35">
        <v>702019082083</v>
      </c>
      <c r="C358" s="61" t="s">
        <v>136</v>
      </c>
      <c r="D358" s="61">
        <v>120164</v>
      </c>
      <c r="E358" s="61" t="s">
        <v>113</v>
      </c>
      <c r="F358" s="61" t="s">
        <v>113</v>
      </c>
      <c r="G358" s="61" t="s">
        <v>817</v>
      </c>
      <c r="H358" s="61" t="s">
        <v>219</v>
      </c>
      <c r="I358" s="61">
        <v>2019</v>
      </c>
      <c r="J358" s="61">
        <v>8</v>
      </c>
      <c r="K358" s="61">
        <v>301</v>
      </c>
      <c r="L358" s="61" t="s">
        <v>21</v>
      </c>
      <c r="M358" s="61">
        <v>1780</v>
      </c>
      <c r="N358" s="61">
        <v>13.028</v>
      </c>
      <c r="O358" s="61">
        <v>12103</v>
      </c>
      <c r="P358" s="61" t="s">
        <v>137</v>
      </c>
      <c r="Q358" s="61" t="s">
        <v>702</v>
      </c>
      <c r="R358" s="61" t="s">
        <v>232</v>
      </c>
      <c r="S358" s="61">
        <v>12</v>
      </c>
      <c r="T358" s="61">
        <v>1929</v>
      </c>
      <c r="U358" s="61">
        <v>13.815</v>
      </c>
    </row>
    <row r="359" spans="1:21" x14ac:dyDescent="0.25">
      <c r="A359" s="61">
        <v>120164</v>
      </c>
      <c r="B359" s="35">
        <v>702019074411</v>
      </c>
      <c r="C359" s="61" t="s">
        <v>136</v>
      </c>
      <c r="D359" s="61">
        <v>120164</v>
      </c>
      <c r="E359" s="61" t="s">
        <v>113</v>
      </c>
      <c r="F359" s="61" t="s">
        <v>113</v>
      </c>
      <c r="G359" s="61" t="s">
        <v>818</v>
      </c>
      <c r="H359" s="61" t="s">
        <v>244</v>
      </c>
      <c r="I359" s="61">
        <v>2019</v>
      </c>
      <c r="J359" s="61">
        <v>7</v>
      </c>
      <c r="K359" s="61">
        <v>301</v>
      </c>
      <c r="L359" s="61" t="s">
        <v>21</v>
      </c>
      <c r="M359" s="61">
        <v>1500</v>
      </c>
      <c r="N359" s="61">
        <v>11.47</v>
      </c>
      <c r="O359" s="61">
        <v>12103</v>
      </c>
      <c r="P359" s="61" t="s">
        <v>137</v>
      </c>
      <c r="Q359" s="61" t="s">
        <v>746</v>
      </c>
      <c r="R359" s="61" t="s">
        <v>216</v>
      </c>
      <c r="S359" s="61">
        <v>12</v>
      </c>
      <c r="T359" s="61">
        <v>2110</v>
      </c>
      <c r="U359" s="61">
        <v>13.510999999999999</v>
      </c>
    </row>
    <row r="360" spans="1:21" x14ac:dyDescent="0.25">
      <c r="A360" s="61">
        <v>120164</v>
      </c>
      <c r="B360" s="35">
        <v>702019074692</v>
      </c>
      <c r="C360" s="61" t="s">
        <v>136</v>
      </c>
      <c r="D360" s="61">
        <v>120164</v>
      </c>
      <c r="E360" s="61" t="s">
        <v>113</v>
      </c>
      <c r="F360" s="61" t="s">
        <v>113</v>
      </c>
      <c r="G360" s="61" t="s">
        <v>819</v>
      </c>
      <c r="H360" s="61" t="s">
        <v>246</v>
      </c>
      <c r="I360" s="61">
        <v>2019</v>
      </c>
      <c r="J360" s="61">
        <v>7</v>
      </c>
      <c r="K360" s="61">
        <v>301</v>
      </c>
      <c r="L360" s="61" t="s">
        <v>21</v>
      </c>
      <c r="M360" s="61">
        <v>1450</v>
      </c>
      <c r="N360" s="61">
        <v>11.087999999999999</v>
      </c>
      <c r="O360" s="61">
        <v>12103</v>
      </c>
      <c r="P360" s="61" t="s">
        <v>137</v>
      </c>
      <c r="Q360" s="61" t="s">
        <v>548</v>
      </c>
      <c r="R360" s="61" t="s">
        <v>216</v>
      </c>
      <c r="S360" s="61">
        <v>12</v>
      </c>
      <c r="T360" s="61">
        <v>1930</v>
      </c>
      <c r="U360" s="61">
        <v>11.948</v>
      </c>
    </row>
    <row r="361" spans="1:21" x14ac:dyDescent="0.25">
      <c r="A361" s="61">
        <v>120164</v>
      </c>
      <c r="B361" s="35">
        <v>702019070095</v>
      </c>
      <c r="C361" s="61" t="s">
        <v>136</v>
      </c>
      <c r="D361" s="61">
        <v>120164</v>
      </c>
      <c r="E361" s="61" t="s">
        <v>113</v>
      </c>
      <c r="F361" s="61" t="s">
        <v>113</v>
      </c>
      <c r="G361" s="61" t="s">
        <v>820</v>
      </c>
      <c r="H361" s="61" t="s">
        <v>229</v>
      </c>
      <c r="I361" s="61">
        <v>2019</v>
      </c>
      <c r="J361" s="61">
        <v>6</v>
      </c>
      <c r="K361" s="61">
        <v>301</v>
      </c>
      <c r="L361" s="61" t="s">
        <v>21</v>
      </c>
      <c r="M361" s="61">
        <v>1852</v>
      </c>
      <c r="N361" s="61">
        <v>14.923</v>
      </c>
      <c r="O361" s="61">
        <v>12103</v>
      </c>
      <c r="P361" s="61" t="s">
        <v>137</v>
      </c>
      <c r="Q361" s="61" t="s">
        <v>740</v>
      </c>
      <c r="R361" s="61" t="s">
        <v>212</v>
      </c>
      <c r="S361" s="61">
        <v>12</v>
      </c>
      <c r="T361" s="61">
        <v>1813</v>
      </c>
      <c r="U361" s="61">
        <v>13.817</v>
      </c>
    </row>
    <row r="362" spans="1:21" x14ac:dyDescent="0.25">
      <c r="A362" s="61">
        <v>120164</v>
      </c>
      <c r="B362" s="35">
        <v>702019077404</v>
      </c>
      <c r="C362" s="61" t="s">
        <v>136</v>
      </c>
      <c r="D362" s="61">
        <v>120164</v>
      </c>
      <c r="E362" s="61" t="s">
        <v>113</v>
      </c>
      <c r="F362" s="61" t="s">
        <v>113</v>
      </c>
      <c r="G362" s="61" t="s">
        <v>821</v>
      </c>
      <c r="H362" s="61" t="s">
        <v>252</v>
      </c>
      <c r="I362" s="61">
        <v>2019</v>
      </c>
      <c r="J362" s="61">
        <v>7</v>
      </c>
      <c r="K362" s="61">
        <v>301</v>
      </c>
      <c r="L362" s="61" t="s">
        <v>21</v>
      </c>
      <c r="M362" s="61">
        <v>2009</v>
      </c>
      <c r="N362" s="61">
        <v>14.704000000000001</v>
      </c>
      <c r="O362" s="61">
        <v>12103</v>
      </c>
      <c r="P362" s="61" t="s">
        <v>137</v>
      </c>
      <c r="Q362" s="61" t="s">
        <v>822</v>
      </c>
      <c r="R362" s="61" t="s">
        <v>254</v>
      </c>
      <c r="S362" s="61">
        <v>12</v>
      </c>
      <c r="T362" s="61">
        <v>2009</v>
      </c>
      <c r="U362" s="61">
        <v>14.416</v>
      </c>
    </row>
    <row r="363" spans="1:21" x14ac:dyDescent="0.25">
      <c r="A363" s="61">
        <v>120164</v>
      </c>
      <c r="B363" s="35">
        <v>702019075605</v>
      </c>
      <c r="C363" s="61" t="s">
        <v>136</v>
      </c>
      <c r="D363" s="61">
        <v>120164</v>
      </c>
      <c r="E363" s="61" t="s">
        <v>113</v>
      </c>
      <c r="F363" s="61" t="s">
        <v>113</v>
      </c>
      <c r="G363" s="61" t="s">
        <v>823</v>
      </c>
      <c r="H363" s="61" t="s">
        <v>248</v>
      </c>
      <c r="I363" s="61">
        <v>2019</v>
      </c>
      <c r="J363" s="61">
        <v>7</v>
      </c>
      <c r="K363" s="61">
        <v>301</v>
      </c>
      <c r="L363" s="61" t="s">
        <v>21</v>
      </c>
      <c r="M363" s="61">
        <v>800</v>
      </c>
      <c r="N363" s="61">
        <v>6.1180000000000003</v>
      </c>
      <c r="O363" s="61">
        <v>12103</v>
      </c>
      <c r="P363" s="61" t="s">
        <v>137</v>
      </c>
      <c r="Q363" s="61" t="s">
        <v>824</v>
      </c>
      <c r="R363" s="61" t="s">
        <v>225</v>
      </c>
      <c r="S363" s="61">
        <v>12</v>
      </c>
      <c r="T363" s="61">
        <v>1944</v>
      </c>
      <c r="U363" s="61">
        <v>11.763999999999999</v>
      </c>
    </row>
    <row r="364" spans="1:21" x14ac:dyDescent="0.25">
      <c r="A364" s="61">
        <v>120164</v>
      </c>
      <c r="B364" s="35">
        <v>702019075607</v>
      </c>
      <c r="C364" s="61" t="s">
        <v>136</v>
      </c>
      <c r="D364" s="61">
        <v>120164</v>
      </c>
      <c r="E364" s="61" t="s">
        <v>113</v>
      </c>
      <c r="F364" s="61" t="s">
        <v>113</v>
      </c>
      <c r="G364" s="61" t="s">
        <v>825</v>
      </c>
      <c r="H364" s="61" t="s">
        <v>248</v>
      </c>
      <c r="I364" s="61">
        <v>2019</v>
      </c>
      <c r="J364" s="61">
        <v>7</v>
      </c>
      <c r="K364" s="61">
        <v>301</v>
      </c>
      <c r="L364" s="61" t="s">
        <v>21</v>
      </c>
      <c r="M364" s="61">
        <v>800</v>
      </c>
      <c r="N364" s="61">
        <v>6.1180000000000003</v>
      </c>
      <c r="O364" s="61">
        <v>12103</v>
      </c>
      <c r="P364" s="61" t="s">
        <v>137</v>
      </c>
      <c r="Q364" s="61" t="s">
        <v>824</v>
      </c>
      <c r="R364" s="61" t="s">
        <v>225</v>
      </c>
      <c r="S364" s="61">
        <v>12</v>
      </c>
      <c r="T364" s="61">
        <v>1946</v>
      </c>
      <c r="U364" s="61">
        <v>11.78</v>
      </c>
    </row>
    <row r="365" spans="1:21" x14ac:dyDescent="0.25">
      <c r="A365" s="61">
        <v>120164</v>
      </c>
      <c r="B365" s="35">
        <v>702019077413</v>
      </c>
      <c r="C365" s="61" t="s">
        <v>136</v>
      </c>
      <c r="D365" s="61">
        <v>120164</v>
      </c>
      <c r="E365" s="61" t="s">
        <v>113</v>
      </c>
      <c r="F365" s="61" t="s">
        <v>113</v>
      </c>
      <c r="G365" s="61" t="s">
        <v>826</v>
      </c>
      <c r="H365" s="61" t="s">
        <v>252</v>
      </c>
      <c r="I365" s="61">
        <v>2019</v>
      </c>
      <c r="J365" s="61">
        <v>7</v>
      </c>
      <c r="K365" s="61">
        <v>301</v>
      </c>
      <c r="L365" s="61" t="s">
        <v>21</v>
      </c>
      <c r="M365" s="61">
        <v>2009</v>
      </c>
      <c r="N365" s="61">
        <v>14.704000000000001</v>
      </c>
      <c r="O365" s="61">
        <v>12103</v>
      </c>
      <c r="P365" s="61" t="s">
        <v>137</v>
      </c>
      <c r="Q365" s="61" t="s">
        <v>822</v>
      </c>
      <c r="R365" s="61" t="s">
        <v>254</v>
      </c>
      <c r="S365" s="61">
        <v>12</v>
      </c>
      <c r="T365" s="61">
        <v>2009</v>
      </c>
      <c r="U365" s="61">
        <v>14.416</v>
      </c>
    </row>
    <row r="366" spans="1:21" x14ac:dyDescent="0.25">
      <c r="A366" s="61">
        <v>120164</v>
      </c>
      <c r="B366" s="35">
        <v>702019077417</v>
      </c>
      <c r="C366" s="61" t="s">
        <v>136</v>
      </c>
      <c r="D366" s="61">
        <v>120164</v>
      </c>
      <c r="E366" s="61" t="s">
        <v>113</v>
      </c>
      <c r="F366" s="61" t="s">
        <v>113</v>
      </c>
      <c r="G366" s="61" t="s">
        <v>827</v>
      </c>
      <c r="H366" s="61" t="s">
        <v>252</v>
      </c>
      <c r="I366" s="61">
        <v>2019</v>
      </c>
      <c r="J366" s="61">
        <v>7</v>
      </c>
      <c r="K366" s="61">
        <v>301</v>
      </c>
      <c r="L366" s="61" t="s">
        <v>21</v>
      </c>
      <c r="M366" s="61">
        <v>2009</v>
      </c>
      <c r="N366" s="61">
        <v>14.704000000000001</v>
      </c>
      <c r="O366" s="61">
        <v>12103</v>
      </c>
      <c r="P366" s="61" t="s">
        <v>137</v>
      </c>
      <c r="Q366" s="61" t="s">
        <v>822</v>
      </c>
      <c r="R366" s="61" t="s">
        <v>254</v>
      </c>
      <c r="S366" s="61">
        <v>12</v>
      </c>
      <c r="T366" s="61">
        <v>1921</v>
      </c>
      <c r="U366" s="61">
        <v>13.789</v>
      </c>
    </row>
    <row r="367" spans="1:21" x14ac:dyDescent="0.25">
      <c r="A367" s="61">
        <v>120164</v>
      </c>
      <c r="B367" s="35">
        <v>702019075452</v>
      </c>
      <c r="C367" s="61" t="s">
        <v>136</v>
      </c>
      <c r="D367" s="61">
        <v>120164</v>
      </c>
      <c r="E367" s="61" t="s">
        <v>113</v>
      </c>
      <c r="F367" s="61" t="s">
        <v>113</v>
      </c>
      <c r="G367" s="61" t="s">
        <v>828</v>
      </c>
      <c r="H367" s="61" t="s">
        <v>247</v>
      </c>
      <c r="I367" s="61">
        <v>2019</v>
      </c>
      <c r="J367" s="61">
        <v>7</v>
      </c>
      <c r="K367" s="61">
        <v>301</v>
      </c>
      <c r="L367" s="61" t="s">
        <v>21</v>
      </c>
      <c r="M367" s="61">
        <v>1550</v>
      </c>
      <c r="N367" s="61">
        <v>11.853</v>
      </c>
      <c r="O367" s="61">
        <v>12103</v>
      </c>
      <c r="P367" s="61" t="s">
        <v>137</v>
      </c>
      <c r="Q367" s="61" t="s">
        <v>829</v>
      </c>
      <c r="R367" s="61" t="s">
        <v>217</v>
      </c>
      <c r="S367" s="61">
        <v>12</v>
      </c>
      <c r="T367" s="61">
        <v>2085</v>
      </c>
      <c r="U367" s="61">
        <v>12.544</v>
      </c>
    </row>
    <row r="368" spans="1:21" x14ac:dyDescent="0.25">
      <c r="A368" s="61">
        <v>120164</v>
      </c>
      <c r="B368" s="35">
        <v>702019081107</v>
      </c>
      <c r="C368" s="61" t="s">
        <v>136</v>
      </c>
      <c r="D368" s="61">
        <v>120164</v>
      </c>
      <c r="E368" s="61" t="s">
        <v>113</v>
      </c>
      <c r="F368" s="61" t="s">
        <v>113</v>
      </c>
      <c r="G368" s="61" t="s">
        <v>830</v>
      </c>
      <c r="H368" s="61" t="s">
        <v>260</v>
      </c>
      <c r="I368" s="61">
        <v>2019</v>
      </c>
      <c r="J368" s="61">
        <v>8</v>
      </c>
      <c r="K368" s="61">
        <v>301</v>
      </c>
      <c r="L368" s="61" t="s">
        <v>21</v>
      </c>
      <c r="M368" s="61">
        <v>2134</v>
      </c>
      <c r="N368" s="61">
        <v>13.946</v>
      </c>
      <c r="O368" s="61">
        <v>12103</v>
      </c>
      <c r="P368" s="61" t="s">
        <v>137</v>
      </c>
      <c r="Q368" s="61" t="s">
        <v>644</v>
      </c>
      <c r="R368" s="61" t="s">
        <v>266</v>
      </c>
      <c r="S368" s="61">
        <v>12</v>
      </c>
      <c r="T368" s="61">
        <v>2134</v>
      </c>
      <c r="U368" s="61">
        <v>15.273</v>
      </c>
    </row>
    <row r="369" spans="1:21" x14ac:dyDescent="0.25">
      <c r="A369" s="61">
        <v>120164</v>
      </c>
      <c r="B369" s="35">
        <v>702019076523</v>
      </c>
      <c r="C369" s="61" t="s">
        <v>136</v>
      </c>
      <c r="D369" s="61">
        <v>120164</v>
      </c>
      <c r="E369" s="61" t="s">
        <v>113</v>
      </c>
      <c r="F369" s="61" t="s">
        <v>113</v>
      </c>
      <c r="G369" s="61" t="s">
        <v>831</v>
      </c>
      <c r="H369" s="61" t="s">
        <v>224</v>
      </c>
      <c r="I369" s="61">
        <v>2019</v>
      </c>
      <c r="J369" s="61">
        <v>7</v>
      </c>
      <c r="K369" s="61">
        <v>301</v>
      </c>
      <c r="L369" s="61" t="s">
        <v>21</v>
      </c>
      <c r="M369" s="61">
        <v>1650</v>
      </c>
      <c r="N369" s="61">
        <v>12.456</v>
      </c>
      <c r="O369" s="61">
        <v>12103</v>
      </c>
      <c r="P369" s="61" t="s">
        <v>137</v>
      </c>
      <c r="Q369" s="61" t="s">
        <v>832</v>
      </c>
      <c r="R369" s="61" t="s">
        <v>253</v>
      </c>
      <c r="S369" s="61">
        <v>12</v>
      </c>
      <c r="T369" s="61">
        <v>1900</v>
      </c>
      <c r="U369" s="61">
        <v>13.662000000000001</v>
      </c>
    </row>
    <row r="370" spans="1:21" x14ac:dyDescent="0.25">
      <c r="A370" s="61">
        <v>120164</v>
      </c>
      <c r="B370" s="35">
        <v>702019077194</v>
      </c>
      <c r="C370" s="61" t="s">
        <v>136</v>
      </c>
      <c r="D370" s="61">
        <v>120164</v>
      </c>
      <c r="E370" s="61" t="s">
        <v>113</v>
      </c>
      <c r="F370" s="61" t="s">
        <v>113</v>
      </c>
      <c r="G370" s="61" t="s">
        <v>833</v>
      </c>
      <c r="H370" s="61" t="s">
        <v>251</v>
      </c>
      <c r="I370" s="61">
        <v>2019</v>
      </c>
      <c r="J370" s="61">
        <v>7</v>
      </c>
      <c r="K370" s="61">
        <v>301</v>
      </c>
      <c r="L370" s="61" t="s">
        <v>21</v>
      </c>
      <c r="M370" s="61">
        <v>1820</v>
      </c>
      <c r="N370" s="61">
        <v>13.739000000000001</v>
      </c>
      <c r="O370" s="61">
        <v>12103</v>
      </c>
      <c r="P370" s="61" t="s">
        <v>137</v>
      </c>
      <c r="Q370" s="61" t="s">
        <v>742</v>
      </c>
      <c r="R370" s="61" t="s">
        <v>253</v>
      </c>
      <c r="S370" s="61">
        <v>12</v>
      </c>
      <c r="T370" s="61">
        <v>2062</v>
      </c>
      <c r="U370" s="61">
        <v>14.704000000000001</v>
      </c>
    </row>
    <row r="371" spans="1:21" x14ac:dyDescent="0.25">
      <c r="A371" s="61">
        <v>120164</v>
      </c>
      <c r="B371" s="35">
        <v>702019083638</v>
      </c>
      <c r="C371" s="61" t="s">
        <v>136</v>
      </c>
      <c r="D371" s="61">
        <v>120164</v>
      </c>
      <c r="E371" s="61" t="s">
        <v>113</v>
      </c>
      <c r="F371" s="61" t="s">
        <v>113</v>
      </c>
      <c r="G371" s="61" t="s">
        <v>834</v>
      </c>
      <c r="H371" s="61" t="s">
        <v>231</v>
      </c>
      <c r="I371" s="61">
        <v>2019</v>
      </c>
      <c r="J371" s="61">
        <v>8</v>
      </c>
      <c r="K371" s="61">
        <v>301</v>
      </c>
      <c r="L371" s="61" t="s">
        <v>21</v>
      </c>
      <c r="M371" s="61">
        <v>2062</v>
      </c>
      <c r="N371" s="61">
        <v>13.065</v>
      </c>
      <c r="O371" s="61">
        <v>12103</v>
      </c>
      <c r="P371" s="61" t="s">
        <v>137</v>
      </c>
      <c r="Q371" s="61" t="s">
        <v>835</v>
      </c>
      <c r="R371" s="61" t="s">
        <v>220</v>
      </c>
      <c r="S371" s="61">
        <v>12</v>
      </c>
      <c r="T371" s="61">
        <v>2130</v>
      </c>
      <c r="U371" s="61">
        <v>15.786</v>
      </c>
    </row>
    <row r="372" spans="1:21" x14ac:dyDescent="0.25">
      <c r="A372" s="61">
        <v>120164</v>
      </c>
      <c r="B372" s="35">
        <v>702019074697</v>
      </c>
      <c r="C372" s="61" t="s">
        <v>136</v>
      </c>
      <c r="D372" s="61">
        <v>120164</v>
      </c>
      <c r="E372" s="61" t="s">
        <v>113</v>
      </c>
      <c r="F372" s="61" t="s">
        <v>113</v>
      </c>
      <c r="G372" s="61" t="s">
        <v>836</v>
      </c>
      <c r="H372" s="61" t="s">
        <v>246</v>
      </c>
      <c r="I372" s="61">
        <v>2019</v>
      </c>
      <c r="J372" s="61">
        <v>7</v>
      </c>
      <c r="K372" s="61">
        <v>301</v>
      </c>
      <c r="L372" s="61" t="s">
        <v>21</v>
      </c>
      <c r="M372" s="61">
        <v>1450</v>
      </c>
      <c r="N372" s="61">
        <v>11.087999999999999</v>
      </c>
      <c r="O372" s="61">
        <v>12103</v>
      </c>
      <c r="P372" s="61" t="s">
        <v>137</v>
      </c>
      <c r="Q372" s="61" t="s">
        <v>548</v>
      </c>
      <c r="R372" s="61" t="s">
        <v>216</v>
      </c>
      <c r="S372" s="61">
        <v>12</v>
      </c>
      <c r="T372" s="61">
        <v>1930</v>
      </c>
      <c r="U372" s="61">
        <v>11.948</v>
      </c>
    </row>
    <row r="373" spans="1:21" x14ac:dyDescent="0.25">
      <c r="A373" s="61">
        <v>120164</v>
      </c>
      <c r="B373" s="35">
        <v>702019074409</v>
      </c>
      <c r="C373" s="61" t="s">
        <v>136</v>
      </c>
      <c r="D373" s="61">
        <v>120164</v>
      </c>
      <c r="E373" s="61" t="s">
        <v>113</v>
      </c>
      <c r="F373" s="61" t="s">
        <v>113</v>
      </c>
      <c r="G373" s="61" t="s">
        <v>837</v>
      </c>
      <c r="H373" s="61" t="s">
        <v>244</v>
      </c>
      <c r="I373" s="61">
        <v>2019</v>
      </c>
      <c r="J373" s="61">
        <v>7</v>
      </c>
      <c r="K373" s="61">
        <v>301</v>
      </c>
      <c r="L373" s="61" t="s">
        <v>21</v>
      </c>
      <c r="M373" s="61">
        <v>1500</v>
      </c>
      <c r="N373" s="61">
        <v>11.47</v>
      </c>
      <c r="O373" s="61">
        <v>12103</v>
      </c>
      <c r="P373" s="61" t="s">
        <v>137</v>
      </c>
      <c r="Q373" s="61" t="s">
        <v>746</v>
      </c>
      <c r="R373" s="61" t="s">
        <v>216</v>
      </c>
      <c r="S373" s="61">
        <v>12</v>
      </c>
      <c r="T373" s="61">
        <v>2110</v>
      </c>
      <c r="U373" s="61">
        <v>13.510999999999999</v>
      </c>
    </row>
    <row r="374" spans="1:21" x14ac:dyDescent="0.25">
      <c r="A374" s="61">
        <v>120164</v>
      </c>
      <c r="B374" s="35">
        <v>702019073790</v>
      </c>
      <c r="C374" s="61" t="s">
        <v>136</v>
      </c>
      <c r="D374" s="61">
        <v>120164</v>
      </c>
      <c r="E374" s="61" t="s">
        <v>113</v>
      </c>
      <c r="F374" s="61" t="s">
        <v>113</v>
      </c>
      <c r="G374" s="61" t="s">
        <v>838</v>
      </c>
      <c r="H374" s="61" t="s">
        <v>215</v>
      </c>
      <c r="I374" s="61">
        <v>2019</v>
      </c>
      <c r="J374" s="61">
        <v>7</v>
      </c>
      <c r="K374" s="61">
        <v>301</v>
      </c>
      <c r="L374" s="61" t="s">
        <v>21</v>
      </c>
      <c r="M374" s="61">
        <v>1600</v>
      </c>
      <c r="N374" s="61">
        <v>12.285</v>
      </c>
      <c r="O374" s="61">
        <v>12103</v>
      </c>
      <c r="P374" s="61" t="s">
        <v>137</v>
      </c>
      <c r="Q374" s="61" t="s">
        <v>839</v>
      </c>
      <c r="R374" s="61" t="s">
        <v>216</v>
      </c>
      <c r="S374" s="61">
        <v>12</v>
      </c>
      <c r="T374" s="61">
        <v>2008</v>
      </c>
      <c r="U374" s="61">
        <v>13.452999999999999</v>
      </c>
    </row>
    <row r="375" spans="1:21" x14ac:dyDescent="0.25">
      <c r="A375" s="61">
        <v>120164</v>
      </c>
      <c r="B375" s="35">
        <v>702019073796</v>
      </c>
      <c r="C375" s="61" t="s">
        <v>136</v>
      </c>
      <c r="D375" s="61">
        <v>120164</v>
      </c>
      <c r="E375" s="61" t="s">
        <v>113</v>
      </c>
      <c r="F375" s="61" t="s">
        <v>113</v>
      </c>
      <c r="G375" s="61" t="s">
        <v>840</v>
      </c>
      <c r="H375" s="61" t="s">
        <v>215</v>
      </c>
      <c r="I375" s="61">
        <v>2019</v>
      </c>
      <c r="J375" s="61">
        <v>7</v>
      </c>
      <c r="K375" s="61">
        <v>301</v>
      </c>
      <c r="L375" s="61" t="s">
        <v>21</v>
      </c>
      <c r="M375" s="61">
        <v>1600</v>
      </c>
      <c r="N375" s="61">
        <v>12.285</v>
      </c>
      <c r="O375" s="61">
        <v>12103</v>
      </c>
      <c r="P375" s="61" t="s">
        <v>137</v>
      </c>
      <c r="Q375" s="61" t="s">
        <v>839</v>
      </c>
      <c r="R375" s="61" t="s">
        <v>216</v>
      </c>
      <c r="S375" s="61">
        <v>12</v>
      </c>
      <c r="T375" s="61">
        <v>2008</v>
      </c>
      <c r="U375" s="61">
        <v>13.452999999999999</v>
      </c>
    </row>
    <row r="376" spans="1:21" x14ac:dyDescent="0.25">
      <c r="A376" s="61">
        <v>120164</v>
      </c>
      <c r="B376" s="35">
        <v>702019075455</v>
      </c>
      <c r="C376" s="61" t="s">
        <v>136</v>
      </c>
      <c r="D376" s="61">
        <v>120164</v>
      </c>
      <c r="E376" s="61" t="s">
        <v>113</v>
      </c>
      <c r="F376" s="61" t="s">
        <v>113</v>
      </c>
      <c r="G376" s="61" t="s">
        <v>841</v>
      </c>
      <c r="H376" s="61" t="s">
        <v>247</v>
      </c>
      <c r="I376" s="61">
        <v>2019</v>
      </c>
      <c r="J376" s="61">
        <v>7</v>
      </c>
      <c r="K376" s="61">
        <v>301</v>
      </c>
      <c r="L376" s="61" t="s">
        <v>21</v>
      </c>
      <c r="M376" s="61">
        <v>1550</v>
      </c>
      <c r="N376" s="61">
        <v>11.853</v>
      </c>
      <c r="O376" s="61">
        <v>12103</v>
      </c>
      <c r="P376" s="61" t="s">
        <v>137</v>
      </c>
      <c r="Q376" s="61" t="s">
        <v>829</v>
      </c>
      <c r="R376" s="61" t="s">
        <v>217</v>
      </c>
      <c r="S376" s="61">
        <v>12</v>
      </c>
      <c r="T376" s="61">
        <v>2085</v>
      </c>
      <c r="U376" s="61">
        <v>12.544</v>
      </c>
    </row>
    <row r="377" spans="1:21" x14ac:dyDescent="0.25">
      <c r="A377" s="61">
        <v>120164</v>
      </c>
      <c r="B377" s="35">
        <v>702019066922</v>
      </c>
      <c r="C377" s="61" t="s">
        <v>136</v>
      </c>
      <c r="D377" s="61">
        <v>120164</v>
      </c>
      <c r="E377" s="61" t="s">
        <v>113</v>
      </c>
      <c r="F377" s="61" t="s">
        <v>113</v>
      </c>
      <c r="G377" s="61" t="s">
        <v>842</v>
      </c>
      <c r="H377" s="61" t="s">
        <v>405</v>
      </c>
      <c r="I377" s="61">
        <v>2019</v>
      </c>
      <c r="J377" s="61">
        <v>6</v>
      </c>
      <c r="K377" s="61">
        <v>301</v>
      </c>
      <c r="L377" s="61" t="s">
        <v>21</v>
      </c>
      <c r="M377" s="61">
        <v>1818</v>
      </c>
      <c r="N377" s="61">
        <v>13.544</v>
      </c>
      <c r="O377" s="61">
        <v>12030</v>
      </c>
      <c r="P377" s="61" t="s">
        <v>241</v>
      </c>
      <c r="Q377" s="61" t="s">
        <v>406</v>
      </c>
      <c r="R377" s="61" t="s">
        <v>221</v>
      </c>
      <c r="S377" s="61">
        <v>12</v>
      </c>
      <c r="T377" s="61">
        <v>1518</v>
      </c>
      <c r="U377" s="61">
        <v>11.343999999999999</v>
      </c>
    </row>
    <row r="378" spans="1:21" x14ac:dyDescent="0.25">
      <c r="A378" s="61">
        <v>120164</v>
      </c>
      <c r="B378" s="35">
        <v>702019074408</v>
      </c>
      <c r="C378" s="61" t="s">
        <v>136</v>
      </c>
      <c r="D378" s="61">
        <v>120164</v>
      </c>
      <c r="E378" s="61" t="s">
        <v>113</v>
      </c>
      <c r="F378" s="61" t="s">
        <v>113</v>
      </c>
      <c r="G378" s="61" t="s">
        <v>843</v>
      </c>
      <c r="H378" s="61" t="s">
        <v>244</v>
      </c>
      <c r="I378" s="61">
        <v>2019</v>
      </c>
      <c r="J378" s="61">
        <v>7</v>
      </c>
      <c r="K378" s="61">
        <v>301</v>
      </c>
      <c r="L378" s="61" t="s">
        <v>21</v>
      </c>
      <c r="M378" s="61">
        <v>1500</v>
      </c>
      <c r="N378" s="61">
        <v>11.47</v>
      </c>
      <c r="O378" s="61">
        <v>12030</v>
      </c>
      <c r="P378" s="61" t="s">
        <v>241</v>
      </c>
      <c r="Q378" s="61" t="s">
        <v>660</v>
      </c>
      <c r="R378" s="61" t="s">
        <v>265</v>
      </c>
      <c r="S378" s="61">
        <v>12</v>
      </c>
      <c r="T378" s="61">
        <v>1972</v>
      </c>
      <c r="U378" s="61">
        <v>12.9</v>
      </c>
    </row>
    <row r="379" spans="1:21" x14ac:dyDescent="0.25">
      <c r="A379" s="61">
        <v>120164</v>
      </c>
      <c r="B379" s="35">
        <v>702019069658</v>
      </c>
      <c r="C379" s="61" t="s">
        <v>136</v>
      </c>
      <c r="D379" s="61">
        <v>120164</v>
      </c>
      <c r="E379" s="61" t="s">
        <v>113</v>
      </c>
      <c r="F379" s="61" t="s">
        <v>113</v>
      </c>
      <c r="G379" s="61" t="s">
        <v>844</v>
      </c>
      <c r="H379" s="61" t="s">
        <v>222</v>
      </c>
      <c r="I379" s="61">
        <v>2019</v>
      </c>
      <c r="J379" s="61">
        <v>6</v>
      </c>
      <c r="K379" s="61">
        <v>301</v>
      </c>
      <c r="L379" s="61" t="s">
        <v>21</v>
      </c>
      <c r="M379" s="61">
        <v>1852</v>
      </c>
      <c r="N379" s="61">
        <v>14.923</v>
      </c>
      <c r="O379" s="61">
        <v>12030</v>
      </c>
      <c r="P379" s="61" t="s">
        <v>241</v>
      </c>
      <c r="Q379" s="61" t="s">
        <v>656</v>
      </c>
      <c r="R379" s="61" t="s">
        <v>229</v>
      </c>
      <c r="S379" s="61">
        <v>12</v>
      </c>
      <c r="T379" s="61">
        <v>1852</v>
      </c>
      <c r="U379" s="61">
        <v>14.923</v>
      </c>
    </row>
    <row r="380" spans="1:21" x14ac:dyDescent="0.25">
      <c r="A380" s="61">
        <v>120164</v>
      </c>
      <c r="B380" s="35">
        <v>702019077170</v>
      </c>
      <c r="C380" s="61" t="s">
        <v>136</v>
      </c>
      <c r="D380" s="61">
        <v>120164</v>
      </c>
      <c r="E380" s="61" t="s">
        <v>113</v>
      </c>
      <c r="F380" s="61" t="s">
        <v>113</v>
      </c>
      <c r="G380" s="61" t="s">
        <v>845</v>
      </c>
      <c r="H380" s="61" t="s">
        <v>251</v>
      </c>
      <c r="I380" s="61">
        <v>2019</v>
      </c>
      <c r="J380" s="61">
        <v>7</v>
      </c>
      <c r="K380" s="61">
        <v>301</v>
      </c>
      <c r="L380" s="61" t="s">
        <v>21</v>
      </c>
      <c r="M380" s="61">
        <v>1820</v>
      </c>
      <c r="N380" s="61">
        <v>13.739000000000001</v>
      </c>
      <c r="O380" s="61">
        <v>12030</v>
      </c>
      <c r="P380" s="61" t="s">
        <v>241</v>
      </c>
      <c r="Q380" s="61" t="s">
        <v>846</v>
      </c>
      <c r="R380" s="61" t="s">
        <v>253</v>
      </c>
      <c r="S380" s="61">
        <v>12</v>
      </c>
      <c r="T380" s="61">
        <v>1661</v>
      </c>
      <c r="U380" s="61">
        <v>10.210000000000001</v>
      </c>
    </row>
    <row r="381" spans="1:21" x14ac:dyDescent="0.25">
      <c r="A381" s="61">
        <v>120164</v>
      </c>
      <c r="B381" s="35">
        <v>702019075030</v>
      </c>
      <c r="C381" s="61" t="s">
        <v>136</v>
      </c>
      <c r="D381" s="61">
        <v>120164</v>
      </c>
      <c r="E381" s="61" t="s">
        <v>113</v>
      </c>
      <c r="F381" s="61" t="s">
        <v>113</v>
      </c>
      <c r="G381" s="61" t="s">
        <v>847</v>
      </c>
      <c r="H381" s="61" t="s">
        <v>265</v>
      </c>
      <c r="I381" s="61">
        <v>2019</v>
      </c>
      <c r="J381" s="61">
        <v>7</v>
      </c>
      <c r="K381" s="61">
        <v>301</v>
      </c>
      <c r="L381" s="61" t="s">
        <v>21</v>
      </c>
      <c r="M381" s="61">
        <v>1500</v>
      </c>
      <c r="N381" s="61">
        <v>11.47</v>
      </c>
      <c r="O381" s="61">
        <v>12030</v>
      </c>
      <c r="P381" s="61" t="s">
        <v>241</v>
      </c>
      <c r="Q381" s="61" t="s">
        <v>848</v>
      </c>
      <c r="R381" s="61" t="s">
        <v>216</v>
      </c>
      <c r="S381" s="61">
        <v>12</v>
      </c>
      <c r="T381" s="61">
        <v>1856</v>
      </c>
      <c r="U381" s="61">
        <v>11.673</v>
      </c>
    </row>
    <row r="382" spans="1:21" x14ac:dyDescent="0.25">
      <c r="A382" s="61">
        <v>120164</v>
      </c>
      <c r="B382" s="35">
        <v>702019075436</v>
      </c>
      <c r="C382" s="61" t="s">
        <v>136</v>
      </c>
      <c r="D382" s="61">
        <v>120164</v>
      </c>
      <c r="E382" s="61" t="s">
        <v>113</v>
      </c>
      <c r="F382" s="61" t="s">
        <v>113</v>
      </c>
      <c r="G382" s="61" t="s">
        <v>849</v>
      </c>
      <c r="H382" s="61" t="s">
        <v>247</v>
      </c>
      <c r="I382" s="61">
        <v>2019</v>
      </c>
      <c r="J382" s="61">
        <v>7</v>
      </c>
      <c r="K382" s="61">
        <v>301</v>
      </c>
      <c r="L382" s="61" t="s">
        <v>21</v>
      </c>
      <c r="M382" s="61">
        <v>1550</v>
      </c>
      <c r="N382" s="61">
        <v>11.853</v>
      </c>
      <c r="O382" s="61">
        <v>12030</v>
      </c>
      <c r="P382" s="61" t="s">
        <v>241</v>
      </c>
      <c r="Q382" s="61" t="s">
        <v>751</v>
      </c>
      <c r="R382" s="61" t="s">
        <v>230</v>
      </c>
      <c r="S382" s="61">
        <v>12</v>
      </c>
      <c r="T382" s="61">
        <v>1917</v>
      </c>
      <c r="U382" s="61">
        <v>11.89</v>
      </c>
    </row>
    <row r="383" spans="1:21" x14ac:dyDescent="0.25">
      <c r="A383" s="61">
        <v>120164</v>
      </c>
      <c r="B383" s="35">
        <v>702019074410</v>
      </c>
      <c r="C383" s="61" t="s">
        <v>136</v>
      </c>
      <c r="D383" s="61">
        <v>120164</v>
      </c>
      <c r="E383" s="61" t="s">
        <v>113</v>
      </c>
      <c r="F383" s="61" t="s">
        <v>113</v>
      </c>
      <c r="G383" s="61" t="s">
        <v>850</v>
      </c>
      <c r="H383" s="61" t="s">
        <v>244</v>
      </c>
      <c r="I383" s="61">
        <v>2019</v>
      </c>
      <c r="J383" s="61">
        <v>7</v>
      </c>
      <c r="K383" s="61">
        <v>301</v>
      </c>
      <c r="L383" s="61" t="s">
        <v>21</v>
      </c>
      <c r="M383" s="61">
        <v>1500</v>
      </c>
      <c r="N383" s="61">
        <v>11.47</v>
      </c>
      <c r="O383" s="61">
        <v>12103</v>
      </c>
      <c r="P383" s="61" t="s">
        <v>137</v>
      </c>
      <c r="Q383" s="61" t="s">
        <v>746</v>
      </c>
      <c r="R383" s="61" t="s">
        <v>216</v>
      </c>
      <c r="S383" s="61">
        <v>12</v>
      </c>
      <c r="T383" s="61">
        <v>2110</v>
      </c>
      <c r="U383" s="61">
        <v>13.510999999999999</v>
      </c>
    </row>
    <row r="384" spans="1:21" x14ac:dyDescent="0.25">
      <c r="A384" s="61">
        <v>120164</v>
      </c>
      <c r="B384" s="35">
        <v>702019074689</v>
      </c>
      <c r="C384" s="61" t="s">
        <v>136</v>
      </c>
      <c r="D384" s="61">
        <v>120164</v>
      </c>
      <c r="E384" s="61" t="s">
        <v>113</v>
      </c>
      <c r="F384" s="61" t="s">
        <v>113</v>
      </c>
      <c r="G384" s="61" t="s">
        <v>851</v>
      </c>
      <c r="H384" s="61" t="s">
        <v>246</v>
      </c>
      <c r="I384" s="61">
        <v>2019</v>
      </c>
      <c r="J384" s="61">
        <v>7</v>
      </c>
      <c r="K384" s="61">
        <v>301</v>
      </c>
      <c r="L384" s="61" t="s">
        <v>21</v>
      </c>
      <c r="M384" s="61">
        <v>1450</v>
      </c>
      <c r="N384" s="61">
        <v>11.087999999999999</v>
      </c>
      <c r="O384" s="61">
        <v>12103</v>
      </c>
      <c r="P384" s="61" t="s">
        <v>137</v>
      </c>
      <c r="Q384" s="61" t="s">
        <v>548</v>
      </c>
      <c r="R384" s="61" t="s">
        <v>216</v>
      </c>
      <c r="S384" s="61">
        <v>12</v>
      </c>
      <c r="T384" s="61">
        <v>1930</v>
      </c>
      <c r="U384" s="61">
        <v>11.948</v>
      </c>
    </row>
    <row r="385" spans="1:21" x14ac:dyDescent="0.25">
      <c r="A385" s="61">
        <v>120164</v>
      </c>
      <c r="B385" s="35">
        <v>702019070092</v>
      </c>
      <c r="C385" s="61" t="s">
        <v>136</v>
      </c>
      <c r="D385" s="61">
        <v>120164</v>
      </c>
      <c r="E385" s="61" t="s">
        <v>113</v>
      </c>
      <c r="F385" s="61" t="s">
        <v>113</v>
      </c>
      <c r="G385" s="61" t="s">
        <v>852</v>
      </c>
      <c r="H385" s="61" t="s">
        <v>229</v>
      </c>
      <c r="I385" s="61">
        <v>2019</v>
      </c>
      <c r="J385" s="61">
        <v>6</v>
      </c>
      <c r="K385" s="61">
        <v>301</v>
      </c>
      <c r="L385" s="61" t="s">
        <v>21</v>
      </c>
      <c r="M385" s="61">
        <v>1852</v>
      </c>
      <c r="N385" s="61">
        <v>14.923</v>
      </c>
      <c r="O385" s="61">
        <v>12103</v>
      </c>
      <c r="P385" s="61" t="s">
        <v>137</v>
      </c>
      <c r="Q385" s="61" t="s">
        <v>740</v>
      </c>
      <c r="R385" s="61" t="s">
        <v>212</v>
      </c>
      <c r="S385" s="61">
        <v>12</v>
      </c>
      <c r="T385" s="61">
        <v>1852</v>
      </c>
      <c r="U385" s="61">
        <v>14.114000000000001</v>
      </c>
    </row>
    <row r="386" spans="1:21" x14ac:dyDescent="0.25">
      <c r="A386" s="61">
        <v>120164</v>
      </c>
      <c r="B386" s="35">
        <v>702019075606</v>
      </c>
      <c r="C386" s="61" t="s">
        <v>136</v>
      </c>
      <c r="D386" s="61">
        <v>120164</v>
      </c>
      <c r="E386" s="61" t="s">
        <v>113</v>
      </c>
      <c r="F386" s="61" t="s">
        <v>113</v>
      </c>
      <c r="G386" s="61" t="s">
        <v>853</v>
      </c>
      <c r="H386" s="61" t="s">
        <v>248</v>
      </c>
      <c r="I386" s="61">
        <v>2019</v>
      </c>
      <c r="J386" s="61">
        <v>7</v>
      </c>
      <c r="K386" s="61">
        <v>301</v>
      </c>
      <c r="L386" s="61" t="s">
        <v>21</v>
      </c>
      <c r="M386" s="61">
        <v>800</v>
      </c>
      <c r="N386" s="61">
        <v>6.1180000000000003</v>
      </c>
      <c r="O386" s="61">
        <v>12103</v>
      </c>
      <c r="P386" s="61" t="s">
        <v>137</v>
      </c>
      <c r="Q386" s="61" t="s">
        <v>824</v>
      </c>
      <c r="R386" s="61" t="s">
        <v>225</v>
      </c>
      <c r="S386" s="61">
        <v>12</v>
      </c>
      <c r="T386" s="61">
        <v>1944</v>
      </c>
      <c r="U386" s="61">
        <v>11.763999999999999</v>
      </c>
    </row>
    <row r="387" spans="1:21" x14ac:dyDescent="0.25">
      <c r="A387" s="61">
        <v>120164</v>
      </c>
      <c r="B387" s="35">
        <v>702019077415</v>
      </c>
      <c r="C387" s="61" t="s">
        <v>136</v>
      </c>
      <c r="D387" s="61">
        <v>120164</v>
      </c>
      <c r="E387" s="61" t="s">
        <v>113</v>
      </c>
      <c r="F387" s="61" t="s">
        <v>113</v>
      </c>
      <c r="G387" s="61" t="s">
        <v>854</v>
      </c>
      <c r="H387" s="61" t="s">
        <v>252</v>
      </c>
      <c r="I387" s="61">
        <v>2019</v>
      </c>
      <c r="J387" s="61">
        <v>7</v>
      </c>
      <c r="K387" s="61">
        <v>301</v>
      </c>
      <c r="L387" s="61" t="s">
        <v>21</v>
      </c>
      <c r="M387" s="61">
        <v>2009</v>
      </c>
      <c r="N387" s="61">
        <v>14.704000000000001</v>
      </c>
      <c r="O387" s="61">
        <v>12103</v>
      </c>
      <c r="P387" s="61" t="s">
        <v>137</v>
      </c>
      <c r="Q387" s="61" t="s">
        <v>822</v>
      </c>
      <c r="R387" s="61" t="s">
        <v>254</v>
      </c>
      <c r="S387" s="61">
        <v>12</v>
      </c>
      <c r="T387" s="61">
        <v>2009</v>
      </c>
      <c r="U387" s="61">
        <v>14.416</v>
      </c>
    </row>
    <row r="388" spans="1:21" x14ac:dyDescent="0.25">
      <c r="A388" s="61">
        <v>120164</v>
      </c>
      <c r="B388" s="35">
        <v>702019077407</v>
      </c>
      <c r="C388" s="61" t="s">
        <v>136</v>
      </c>
      <c r="D388" s="61">
        <v>120164</v>
      </c>
      <c r="E388" s="61" t="s">
        <v>113</v>
      </c>
      <c r="F388" s="61" t="s">
        <v>113</v>
      </c>
      <c r="G388" s="61" t="s">
        <v>855</v>
      </c>
      <c r="H388" s="61" t="s">
        <v>252</v>
      </c>
      <c r="I388" s="61">
        <v>2019</v>
      </c>
      <c r="J388" s="61">
        <v>7</v>
      </c>
      <c r="K388" s="61">
        <v>301</v>
      </c>
      <c r="L388" s="61" t="s">
        <v>21</v>
      </c>
      <c r="M388" s="61">
        <v>2009</v>
      </c>
      <c r="N388" s="61">
        <v>14.704000000000001</v>
      </c>
      <c r="O388" s="61">
        <v>12103</v>
      </c>
      <c r="P388" s="61" t="s">
        <v>137</v>
      </c>
      <c r="Q388" s="61" t="s">
        <v>822</v>
      </c>
      <c r="R388" s="61" t="s">
        <v>254</v>
      </c>
      <c r="S388" s="61">
        <v>12</v>
      </c>
      <c r="T388" s="61">
        <v>2009</v>
      </c>
      <c r="U388" s="61">
        <v>14.416</v>
      </c>
    </row>
    <row r="389" spans="1:21" x14ac:dyDescent="0.25">
      <c r="A389" s="61">
        <v>120164</v>
      </c>
      <c r="B389" s="35">
        <v>702019075451</v>
      </c>
      <c r="C389" s="61" t="s">
        <v>136</v>
      </c>
      <c r="D389" s="61">
        <v>120164</v>
      </c>
      <c r="E389" s="61" t="s">
        <v>113</v>
      </c>
      <c r="F389" s="61" t="s">
        <v>113</v>
      </c>
      <c r="G389" s="61" t="s">
        <v>856</v>
      </c>
      <c r="H389" s="61" t="s">
        <v>247</v>
      </c>
      <c r="I389" s="61">
        <v>2019</v>
      </c>
      <c r="J389" s="61">
        <v>7</v>
      </c>
      <c r="K389" s="61">
        <v>301</v>
      </c>
      <c r="L389" s="61" t="s">
        <v>21</v>
      </c>
      <c r="M389" s="61">
        <v>1550</v>
      </c>
      <c r="N389" s="61">
        <v>11.853</v>
      </c>
      <c r="O389" s="61">
        <v>12103</v>
      </c>
      <c r="P389" s="61" t="s">
        <v>137</v>
      </c>
      <c r="Q389" s="61" t="s">
        <v>829</v>
      </c>
      <c r="R389" s="61" t="s">
        <v>217</v>
      </c>
      <c r="S389" s="61">
        <v>12</v>
      </c>
      <c r="T389" s="61">
        <v>2085</v>
      </c>
      <c r="U389" s="61">
        <v>12.544</v>
      </c>
    </row>
    <row r="390" spans="1:21" x14ac:dyDescent="0.25">
      <c r="A390" s="61">
        <v>120164</v>
      </c>
      <c r="B390" s="35">
        <v>702019075889</v>
      </c>
      <c r="C390" s="61" t="s">
        <v>136</v>
      </c>
      <c r="D390" s="61">
        <v>120164</v>
      </c>
      <c r="E390" s="61" t="s">
        <v>113</v>
      </c>
      <c r="F390" s="61" t="s">
        <v>113</v>
      </c>
      <c r="G390" s="61" t="s">
        <v>857</v>
      </c>
      <c r="H390" s="61" t="s">
        <v>230</v>
      </c>
      <c r="I390" s="61">
        <v>2019</v>
      </c>
      <c r="J390" s="61">
        <v>7</v>
      </c>
      <c r="K390" s="61">
        <v>301</v>
      </c>
      <c r="L390" s="61" t="s">
        <v>21</v>
      </c>
      <c r="M390" s="61">
        <v>1900</v>
      </c>
      <c r="N390" s="61">
        <v>14.529</v>
      </c>
      <c r="O390" s="61">
        <v>12030</v>
      </c>
      <c r="P390" s="61" t="s">
        <v>241</v>
      </c>
      <c r="Q390" s="61" t="s">
        <v>408</v>
      </c>
      <c r="R390" s="61" t="s">
        <v>250</v>
      </c>
      <c r="S390" s="61">
        <v>12</v>
      </c>
      <c r="T390" s="61">
        <v>1670</v>
      </c>
      <c r="U390" s="61">
        <v>11.157999999999999</v>
      </c>
    </row>
    <row r="391" spans="1:21" x14ac:dyDescent="0.25">
      <c r="A391" s="61">
        <v>120164</v>
      </c>
      <c r="B391" s="35">
        <v>702019075601</v>
      </c>
      <c r="C391" s="61" t="s">
        <v>136</v>
      </c>
      <c r="D391" s="61">
        <v>120164</v>
      </c>
      <c r="E391" s="61" t="s">
        <v>113</v>
      </c>
      <c r="F391" s="61" t="s">
        <v>113</v>
      </c>
      <c r="G391" s="61" t="s">
        <v>858</v>
      </c>
      <c r="H391" s="61" t="s">
        <v>248</v>
      </c>
      <c r="I391" s="61">
        <v>2019</v>
      </c>
      <c r="J391" s="61">
        <v>7</v>
      </c>
      <c r="K391" s="61">
        <v>301</v>
      </c>
      <c r="L391" s="61" t="s">
        <v>21</v>
      </c>
      <c r="M391" s="61">
        <v>800</v>
      </c>
      <c r="N391" s="61">
        <v>6.1180000000000003</v>
      </c>
      <c r="O391" s="61">
        <v>12030</v>
      </c>
      <c r="P391" s="61" t="s">
        <v>241</v>
      </c>
      <c r="Q391" s="61" t="s">
        <v>859</v>
      </c>
      <c r="R391" s="61" t="s">
        <v>250</v>
      </c>
      <c r="S391" s="61">
        <v>12</v>
      </c>
      <c r="T391" s="61">
        <v>1914</v>
      </c>
      <c r="U391" s="61">
        <v>11.79</v>
      </c>
    </row>
    <row r="392" spans="1:21" x14ac:dyDescent="0.25">
      <c r="A392" s="61">
        <v>120164</v>
      </c>
      <c r="B392" s="35">
        <v>702019069233</v>
      </c>
      <c r="C392" s="61" t="s">
        <v>136</v>
      </c>
      <c r="D392" s="61">
        <v>120164</v>
      </c>
      <c r="E392" s="61" t="s">
        <v>113</v>
      </c>
      <c r="F392" s="61" t="s">
        <v>113</v>
      </c>
      <c r="G392" s="61" t="s">
        <v>860</v>
      </c>
      <c r="H392" s="61" t="s">
        <v>210</v>
      </c>
      <c r="I392" s="61">
        <v>2019</v>
      </c>
      <c r="J392" s="61">
        <v>6</v>
      </c>
      <c r="K392" s="61">
        <v>301</v>
      </c>
      <c r="L392" s="61" t="s">
        <v>21</v>
      </c>
      <c r="M392" s="61">
        <v>1852</v>
      </c>
      <c r="N392" s="61">
        <v>14.923</v>
      </c>
      <c r="O392" s="61">
        <v>12030</v>
      </c>
      <c r="P392" s="61" t="s">
        <v>241</v>
      </c>
      <c r="Q392" s="61" t="s">
        <v>658</v>
      </c>
      <c r="R392" s="61" t="s">
        <v>229</v>
      </c>
      <c r="S392" s="61">
        <v>12</v>
      </c>
      <c r="T392" s="61">
        <v>1335</v>
      </c>
      <c r="U392" s="61">
        <v>11.510999999999999</v>
      </c>
    </row>
    <row r="393" spans="1:21" x14ac:dyDescent="0.25">
      <c r="A393" s="61">
        <v>120164</v>
      </c>
      <c r="B393" s="35">
        <v>702019085209</v>
      </c>
      <c r="C393" s="61" t="s">
        <v>136</v>
      </c>
      <c r="D393" s="61">
        <v>120164</v>
      </c>
      <c r="E393" s="61" t="s">
        <v>113</v>
      </c>
      <c r="F393" s="61" t="s">
        <v>113</v>
      </c>
      <c r="G393" s="61" t="s">
        <v>861</v>
      </c>
      <c r="H393" s="61" t="s">
        <v>533</v>
      </c>
      <c r="I393" s="61">
        <v>2019</v>
      </c>
      <c r="J393" s="61">
        <v>8</v>
      </c>
      <c r="K393" s="61">
        <v>301</v>
      </c>
      <c r="L393" s="61" t="s">
        <v>21</v>
      </c>
      <c r="M393" s="61">
        <v>2039</v>
      </c>
      <c r="N393" s="61">
        <v>14.337999999999999</v>
      </c>
      <c r="O393" s="61">
        <v>12103</v>
      </c>
      <c r="P393" s="61" t="s">
        <v>137</v>
      </c>
      <c r="Q393" s="61" t="s">
        <v>534</v>
      </c>
      <c r="R393" s="61" t="s">
        <v>261</v>
      </c>
      <c r="S393" s="61">
        <v>12</v>
      </c>
      <c r="T393" s="61">
        <v>1979</v>
      </c>
      <c r="U393" s="61">
        <v>14.000999999999999</v>
      </c>
    </row>
    <row r="394" spans="1:21" x14ac:dyDescent="0.25">
      <c r="A394" s="61">
        <v>120164</v>
      </c>
      <c r="B394" s="35">
        <v>702019085221</v>
      </c>
      <c r="C394" s="61" t="s">
        <v>136</v>
      </c>
      <c r="D394" s="61">
        <v>120164</v>
      </c>
      <c r="E394" s="61" t="s">
        <v>113</v>
      </c>
      <c r="F394" s="61" t="s">
        <v>113</v>
      </c>
      <c r="G394" s="61" t="s">
        <v>862</v>
      </c>
      <c r="H394" s="61" t="s">
        <v>533</v>
      </c>
      <c r="I394" s="61">
        <v>2019</v>
      </c>
      <c r="J394" s="61">
        <v>8</v>
      </c>
      <c r="K394" s="61">
        <v>301</v>
      </c>
      <c r="L394" s="61" t="s">
        <v>21</v>
      </c>
      <c r="M394" s="61">
        <v>2039</v>
      </c>
      <c r="N394" s="61">
        <v>14.837999999999999</v>
      </c>
      <c r="O394" s="61">
        <v>12103</v>
      </c>
      <c r="P394" s="61" t="s">
        <v>137</v>
      </c>
      <c r="Q394" s="61" t="s">
        <v>693</v>
      </c>
      <c r="R394" s="61" t="s">
        <v>261</v>
      </c>
      <c r="S394" s="61">
        <v>12</v>
      </c>
      <c r="T394" s="61">
        <v>2037</v>
      </c>
      <c r="U394" s="61">
        <v>14.7</v>
      </c>
    </row>
    <row r="395" spans="1:21" x14ac:dyDescent="0.25">
      <c r="A395" s="61">
        <v>120164</v>
      </c>
      <c r="B395" s="35">
        <v>702019081096</v>
      </c>
      <c r="C395" s="61" t="s">
        <v>136</v>
      </c>
      <c r="D395" s="61">
        <v>120164</v>
      </c>
      <c r="E395" s="61" t="s">
        <v>113</v>
      </c>
      <c r="F395" s="61" t="s">
        <v>113</v>
      </c>
      <c r="G395" s="61" t="s">
        <v>863</v>
      </c>
      <c r="H395" s="61" t="s">
        <v>260</v>
      </c>
      <c r="I395" s="61">
        <v>2019</v>
      </c>
      <c r="J395" s="61">
        <v>8</v>
      </c>
      <c r="K395" s="61">
        <v>301</v>
      </c>
      <c r="L395" s="61" t="s">
        <v>21</v>
      </c>
      <c r="M395" s="61">
        <v>2134</v>
      </c>
      <c r="N395" s="61">
        <v>13.946</v>
      </c>
      <c r="O395" s="61">
        <v>12103</v>
      </c>
      <c r="P395" s="61" t="s">
        <v>137</v>
      </c>
      <c r="Q395" s="61" t="s">
        <v>540</v>
      </c>
      <c r="R395" s="61" t="s">
        <v>266</v>
      </c>
      <c r="S395" s="61">
        <v>12</v>
      </c>
      <c r="T395" s="61">
        <v>2205</v>
      </c>
      <c r="U395" s="61">
        <v>15.478</v>
      </c>
    </row>
    <row r="396" spans="1:21" x14ac:dyDescent="0.25">
      <c r="A396" s="61">
        <v>120164</v>
      </c>
      <c r="B396" s="35">
        <v>702019069228</v>
      </c>
      <c r="C396" s="61" t="s">
        <v>136</v>
      </c>
      <c r="D396" s="61">
        <v>120164</v>
      </c>
      <c r="E396" s="61" t="s">
        <v>113</v>
      </c>
      <c r="F396" s="61" t="s">
        <v>113</v>
      </c>
      <c r="G396" s="61" t="s">
        <v>864</v>
      </c>
      <c r="H396" s="61" t="s">
        <v>210</v>
      </c>
      <c r="I396" s="61">
        <v>2019</v>
      </c>
      <c r="J396" s="61">
        <v>6</v>
      </c>
      <c r="K396" s="61">
        <v>301</v>
      </c>
      <c r="L396" s="61" t="s">
        <v>21</v>
      </c>
      <c r="M396" s="61">
        <v>1852</v>
      </c>
      <c r="N396" s="61">
        <v>14.923</v>
      </c>
      <c r="O396" s="61">
        <v>12103</v>
      </c>
      <c r="P396" s="61" t="s">
        <v>137</v>
      </c>
      <c r="Q396" s="61" t="s">
        <v>697</v>
      </c>
      <c r="R396" s="61" t="s">
        <v>212</v>
      </c>
      <c r="S396" s="61">
        <v>12</v>
      </c>
      <c r="T396" s="61">
        <v>1561</v>
      </c>
      <c r="U396" s="61">
        <v>11.789</v>
      </c>
    </row>
    <row r="397" spans="1:21" x14ac:dyDescent="0.25">
      <c r="A397" s="61">
        <v>120164</v>
      </c>
      <c r="B397" s="35">
        <v>702019075600</v>
      </c>
      <c r="C397" s="61" t="s">
        <v>136</v>
      </c>
      <c r="D397" s="61">
        <v>120164</v>
      </c>
      <c r="E397" s="61" t="s">
        <v>113</v>
      </c>
      <c r="F397" s="61" t="s">
        <v>113</v>
      </c>
      <c r="G397" s="61" t="s">
        <v>865</v>
      </c>
      <c r="H397" s="61" t="s">
        <v>248</v>
      </c>
      <c r="I397" s="61">
        <v>2019</v>
      </c>
      <c r="J397" s="61">
        <v>7</v>
      </c>
      <c r="K397" s="61">
        <v>301</v>
      </c>
      <c r="L397" s="61" t="s">
        <v>21</v>
      </c>
      <c r="M397" s="61">
        <v>800</v>
      </c>
      <c r="N397" s="61">
        <v>6.1180000000000003</v>
      </c>
      <c r="O397" s="61">
        <v>12030</v>
      </c>
      <c r="P397" s="61" t="s">
        <v>241</v>
      </c>
      <c r="Q397" s="61" t="s">
        <v>859</v>
      </c>
      <c r="R397" s="61" t="s">
        <v>250</v>
      </c>
      <c r="S397" s="61">
        <v>12</v>
      </c>
      <c r="T397" s="61">
        <v>1914</v>
      </c>
      <c r="U397" s="61">
        <v>11.79</v>
      </c>
    </row>
    <row r="398" spans="1:21" x14ac:dyDescent="0.25">
      <c r="A398" s="61">
        <v>120164</v>
      </c>
      <c r="B398" s="35">
        <v>702019075440</v>
      </c>
      <c r="C398" s="61" t="s">
        <v>136</v>
      </c>
      <c r="D398" s="61">
        <v>120164</v>
      </c>
      <c r="E398" s="61" t="s">
        <v>113</v>
      </c>
      <c r="F398" s="61" t="s">
        <v>113</v>
      </c>
      <c r="G398" s="61" t="s">
        <v>866</v>
      </c>
      <c r="H398" s="61" t="s">
        <v>247</v>
      </c>
      <c r="I398" s="61">
        <v>2019</v>
      </c>
      <c r="J398" s="61">
        <v>7</v>
      </c>
      <c r="K398" s="61">
        <v>301</v>
      </c>
      <c r="L398" s="61" t="s">
        <v>21</v>
      </c>
      <c r="M398" s="61">
        <v>1550</v>
      </c>
      <c r="N398" s="61">
        <v>11.853</v>
      </c>
      <c r="O398" s="61">
        <v>12030</v>
      </c>
      <c r="P398" s="61" t="s">
        <v>241</v>
      </c>
      <c r="Q398" s="61" t="s">
        <v>751</v>
      </c>
      <c r="R398" s="61" t="s">
        <v>230</v>
      </c>
      <c r="S398" s="61">
        <v>12</v>
      </c>
      <c r="T398" s="61">
        <v>1918</v>
      </c>
      <c r="U398" s="61">
        <v>11.89</v>
      </c>
    </row>
    <row r="399" spans="1:21" x14ac:dyDescent="0.25">
      <c r="A399" s="61">
        <v>120164</v>
      </c>
      <c r="B399" s="35">
        <v>702019075444</v>
      </c>
      <c r="C399" s="61" t="s">
        <v>136</v>
      </c>
      <c r="D399" s="61">
        <v>120164</v>
      </c>
      <c r="E399" s="61" t="s">
        <v>113</v>
      </c>
      <c r="F399" s="61" t="s">
        <v>113</v>
      </c>
      <c r="G399" s="61" t="s">
        <v>867</v>
      </c>
      <c r="H399" s="61" t="s">
        <v>247</v>
      </c>
      <c r="I399" s="61">
        <v>2019</v>
      </c>
      <c r="J399" s="61">
        <v>7</v>
      </c>
      <c r="K399" s="61">
        <v>301</v>
      </c>
      <c r="L399" s="61" t="s">
        <v>21</v>
      </c>
      <c r="M399" s="61">
        <v>1550</v>
      </c>
      <c r="N399" s="61">
        <v>11.853</v>
      </c>
      <c r="O399" s="61">
        <v>12030</v>
      </c>
      <c r="P399" s="61" t="s">
        <v>241</v>
      </c>
      <c r="Q399" s="61" t="s">
        <v>751</v>
      </c>
      <c r="R399" s="61" t="s">
        <v>230</v>
      </c>
      <c r="S399" s="61">
        <v>12</v>
      </c>
      <c r="T399" s="61">
        <v>1918</v>
      </c>
      <c r="U399" s="61">
        <v>11.891</v>
      </c>
    </row>
    <row r="400" spans="1:21" x14ac:dyDescent="0.25">
      <c r="A400" s="61">
        <v>120164</v>
      </c>
      <c r="B400" s="35">
        <v>702019085228</v>
      </c>
      <c r="C400" s="61" t="s">
        <v>136</v>
      </c>
      <c r="D400" s="61">
        <v>120164</v>
      </c>
      <c r="E400" s="61" t="s">
        <v>113</v>
      </c>
      <c r="F400" s="61" t="s">
        <v>113</v>
      </c>
      <c r="G400" s="61" t="s">
        <v>868</v>
      </c>
      <c r="H400" s="61" t="s">
        <v>533</v>
      </c>
      <c r="I400" s="61">
        <v>2019</v>
      </c>
      <c r="J400" s="61">
        <v>8</v>
      </c>
      <c r="K400" s="61">
        <v>301</v>
      </c>
      <c r="L400" s="61" t="s">
        <v>21</v>
      </c>
      <c r="M400" s="61">
        <v>2062</v>
      </c>
      <c r="N400" s="61">
        <v>15.005000000000001</v>
      </c>
      <c r="O400" s="61">
        <v>12030</v>
      </c>
      <c r="P400" s="61" t="s">
        <v>241</v>
      </c>
      <c r="Q400" s="61" t="s">
        <v>869</v>
      </c>
      <c r="R400" s="61" t="s">
        <v>262</v>
      </c>
      <c r="S400" s="61">
        <v>12</v>
      </c>
      <c r="T400" s="61">
        <v>2018</v>
      </c>
      <c r="U400" s="61">
        <v>14.486000000000001</v>
      </c>
    </row>
    <row r="401" spans="1:21" x14ac:dyDescent="0.25">
      <c r="A401" s="61">
        <v>120164</v>
      </c>
      <c r="B401" s="35">
        <v>702019085236</v>
      </c>
      <c r="C401" s="61" t="s">
        <v>136</v>
      </c>
      <c r="D401" s="61">
        <v>120164</v>
      </c>
      <c r="E401" s="61" t="s">
        <v>113</v>
      </c>
      <c r="F401" s="61" t="s">
        <v>113</v>
      </c>
      <c r="G401" s="61" t="s">
        <v>870</v>
      </c>
      <c r="H401" s="61" t="s">
        <v>533</v>
      </c>
      <c r="I401" s="61">
        <v>2019</v>
      </c>
      <c r="J401" s="61">
        <v>8</v>
      </c>
      <c r="K401" s="61">
        <v>301</v>
      </c>
      <c r="L401" s="61" t="s">
        <v>21</v>
      </c>
      <c r="M401" s="61">
        <v>2062</v>
      </c>
      <c r="N401" s="61">
        <v>15.005000000000001</v>
      </c>
      <c r="O401" s="61">
        <v>12030</v>
      </c>
      <c r="P401" s="61" t="s">
        <v>241</v>
      </c>
      <c r="Q401" s="61" t="s">
        <v>871</v>
      </c>
      <c r="R401" s="61" t="s">
        <v>262</v>
      </c>
      <c r="S401" s="61">
        <v>12</v>
      </c>
      <c r="T401" s="61">
        <v>2017</v>
      </c>
      <c r="U401" s="61">
        <v>14.486000000000001</v>
      </c>
    </row>
    <row r="402" spans="1:21" x14ac:dyDescent="0.25">
      <c r="A402" s="61">
        <v>120164</v>
      </c>
      <c r="B402" s="35">
        <v>702019067379</v>
      </c>
      <c r="C402" s="61" t="s">
        <v>136</v>
      </c>
      <c r="D402" s="61">
        <v>120164</v>
      </c>
      <c r="E402" s="61" t="s">
        <v>113</v>
      </c>
      <c r="F402" s="61" t="s">
        <v>113</v>
      </c>
      <c r="G402" s="61" t="s">
        <v>872</v>
      </c>
      <c r="H402" s="61" t="s">
        <v>468</v>
      </c>
      <c r="I402" s="61">
        <v>2019</v>
      </c>
      <c r="J402" s="61">
        <v>6</v>
      </c>
      <c r="K402" s="61">
        <v>301</v>
      </c>
      <c r="L402" s="61" t="s">
        <v>21</v>
      </c>
      <c r="M402" s="61">
        <v>1818</v>
      </c>
      <c r="N402" s="61">
        <v>13.544</v>
      </c>
      <c r="O402" s="61">
        <v>12030</v>
      </c>
      <c r="P402" s="61" t="s">
        <v>241</v>
      </c>
      <c r="Q402" s="61" t="s">
        <v>873</v>
      </c>
      <c r="R402" s="61" t="s">
        <v>221</v>
      </c>
      <c r="S402" s="61">
        <v>12</v>
      </c>
      <c r="T402" s="61">
        <v>1603</v>
      </c>
      <c r="U402" s="61">
        <v>12.295</v>
      </c>
    </row>
    <row r="403" spans="1:21" x14ac:dyDescent="0.25">
      <c r="A403" s="61">
        <v>120164</v>
      </c>
      <c r="B403" s="35">
        <v>702019077178</v>
      </c>
      <c r="C403" s="61" t="s">
        <v>136</v>
      </c>
      <c r="D403" s="61">
        <v>120164</v>
      </c>
      <c r="E403" s="61" t="s">
        <v>113</v>
      </c>
      <c r="F403" s="61" t="s">
        <v>113</v>
      </c>
      <c r="G403" s="61" t="s">
        <v>874</v>
      </c>
      <c r="H403" s="61" t="s">
        <v>251</v>
      </c>
      <c r="I403" s="61">
        <v>2019</v>
      </c>
      <c r="J403" s="61">
        <v>7</v>
      </c>
      <c r="K403" s="61">
        <v>301</v>
      </c>
      <c r="L403" s="61" t="s">
        <v>21</v>
      </c>
      <c r="M403" s="61">
        <v>1820</v>
      </c>
      <c r="N403" s="61">
        <v>13.739000000000001</v>
      </c>
      <c r="O403" s="61">
        <v>12030</v>
      </c>
      <c r="P403" s="61" t="s">
        <v>241</v>
      </c>
      <c r="Q403" s="61" t="s">
        <v>846</v>
      </c>
      <c r="R403" s="61" t="s">
        <v>253</v>
      </c>
      <c r="S403" s="61">
        <v>12</v>
      </c>
      <c r="T403" s="61">
        <v>1661</v>
      </c>
      <c r="U403" s="61">
        <v>10.210000000000001</v>
      </c>
    </row>
    <row r="404" spans="1:21" x14ac:dyDescent="0.25">
      <c r="A404" s="61">
        <v>120164</v>
      </c>
      <c r="B404" s="35">
        <v>702019075442</v>
      </c>
      <c r="C404" s="61" t="s">
        <v>136</v>
      </c>
      <c r="D404" s="61">
        <v>120164</v>
      </c>
      <c r="E404" s="61" t="s">
        <v>113</v>
      </c>
      <c r="F404" s="61" t="s">
        <v>113</v>
      </c>
      <c r="G404" s="61" t="s">
        <v>875</v>
      </c>
      <c r="H404" s="61" t="s">
        <v>247</v>
      </c>
      <c r="I404" s="61">
        <v>2019</v>
      </c>
      <c r="J404" s="61">
        <v>7</v>
      </c>
      <c r="K404" s="61">
        <v>301</v>
      </c>
      <c r="L404" s="61" t="s">
        <v>21</v>
      </c>
      <c r="M404" s="61">
        <v>1550</v>
      </c>
      <c r="N404" s="61">
        <v>11.853</v>
      </c>
      <c r="O404" s="61">
        <v>12030</v>
      </c>
      <c r="P404" s="61" t="s">
        <v>241</v>
      </c>
      <c r="Q404" s="61" t="s">
        <v>751</v>
      </c>
      <c r="R404" s="61" t="s">
        <v>230</v>
      </c>
      <c r="S404" s="61">
        <v>12</v>
      </c>
      <c r="T404" s="61">
        <v>1918</v>
      </c>
      <c r="U404" s="61">
        <v>11.891</v>
      </c>
    </row>
    <row r="405" spans="1:21" x14ac:dyDescent="0.25">
      <c r="A405" s="61">
        <v>120164</v>
      </c>
      <c r="B405" s="35">
        <v>702019085232</v>
      </c>
      <c r="C405" s="61" t="s">
        <v>136</v>
      </c>
      <c r="D405" s="61">
        <v>120164</v>
      </c>
      <c r="E405" s="61" t="s">
        <v>113</v>
      </c>
      <c r="F405" s="61" t="s">
        <v>113</v>
      </c>
      <c r="G405" s="61" t="s">
        <v>876</v>
      </c>
      <c r="H405" s="61" t="s">
        <v>533</v>
      </c>
      <c r="I405" s="61">
        <v>2019</v>
      </c>
      <c r="J405" s="61">
        <v>8</v>
      </c>
      <c r="K405" s="61">
        <v>301</v>
      </c>
      <c r="L405" s="61" t="s">
        <v>21</v>
      </c>
      <c r="M405" s="61">
        <v>2062</v>
      </c>
      <c r="N405" s="61">
        <v>15.005000000000001</v>
      </c>
      <c r="O405" s="61">
        <v>12030</v>
      </c>
      <c r="P405" s="61" t="s">
        <v>241</v>
      </c>
      <c r="Q405" s="61" t="s">
        <v>877</v>
      </c>
      <c r="R405" s="61" t="s">
        <v>262</v>
      </c>
      <c r="S405" s="61">
        <v>12</v>
      </c>
      <c r="T405" s="61">
        <v>2018</v>
      </c>
      <c r="U405" s="61">
        <v>14.486000000000001</v>
      </c>
    </row>
    <row r="406" spans="1:21" x14ac:dyDescent="0.25">
      <c r="A406" s="61">
        <v>120164</v>
      </c>
      <c r="B406" s="35">
        <v>702019086957</v>
      </c>
      <c r="C406" s="61" t="s">
        <v>136</v>
      </c>
      <c r="D406" s="61">
        <v>120164</v>
      </c>
      <c r="E406" s="61" t="s">
        <v>113</v>
      </c>
      <c r="F406" s="61" t="s">
        <v>113</v>
      </c>
      <c r="G406" s="61" t="s">
        <v>878</v>
      </c>
      <c r="H406" s="61" t="s">
        <v>232</v>
      </c>
      <c r="I406" s="61">
        <v>2019</v>
      </c>
      <c r="J406" s="61">
        <v>8</v>
      </c>
      <c r="K406" s="61">
        <v>301</v>
      </c>
      <c r="L406" s="61" t="s">
        <v>21</v>
      </c>
      <c r="M406" s="61">
        <v>2062</v>
      </c>
      <c r="N406" s="61">
        <v>15.010999999999999</v>
      </c>
      <c r="O406" s="61">
        <v>12030</v>
      </c>
      <c r="P406" s="61" t="s">
        <v>241</v>
      </c>
      <c r="Q406" s="61" t="s">
        <v>879</v>
      </c>
      <c r="R406" s="61" t="s">
        <v>262</v>
      </c>
      <c r="S406" s="61">
        <v>12</v>
      </c>
      <c r="T406" s="61">
        <v>1886</v>
      </c>
      <c r="U406" s="61">
        <v>13.715</v>
      </c>
    </row>
    <row r="407" spans="1:21" x14ac:dyDescent="0.25">
      <c r="A407" s="61">
        <v>120164</v>
      </c>
      <c r="B407" s="35">
        <v>702019080119</v>
      </c>
      <c r="C407" s="61" t="s">
        <v>136</v>
      </c>
      <c r="D407" s="61">
        <v>120164</v>
      </c>
      <c r="E407" s="61" t="s">
        <v>113</v>
      </c>
      <c r="F407" s="61" t="s">
        <v>113</v>
      </c>
      <c r="G407" s="61" t="s">
        <v>880</v>
      </c>
      <c r="H407" s="61" t="s">
        <v>256</v>
      </c>
      <c r="I407" s="61">
        <v>2019</v>
      </c>
      <c r="J407" s="61">
        <v>8</v>
      </c>
      <c r="K407" s="61">
        <v>301</v>
      </c>
      <c r="L407" s="61" t="s">
        <v>21</v>
      </c>
      <c r="M407" s="61">
        <v>2134</v>
      </c>
      <c r="N407" s="61">
        <v>13.946</v>
      </c>
      <c r="O407" s="61">
        <v>12103</v>
      </c>
      <c r="P407" s="61" t="s">
        <v>137</v>
      </c>
      <c r="Q407" s="61" t="s">
        <v>639</v>
      </c>
      <c r="R407" s="61" t="s">
        <v>218</v>
      </c>
      <c r="S407" s="61">
        <v>12</v>
      </c>
      <c r="T407" s="61">
        <v>2170</v>
      </c>
      <c r="U407" s="61">
        <v>15.19</v>
      </c>
    </row>
    <row r="408" spans="1:21" x14ac:dyDescent="0.25">
      <c r="A408" s="61">
        <v>120164</v>
      </c>
      <c r="B408" s="35">
        <v>702019063270</v>
      </c>
      <c r="C408" s="61" t="s">
        <v>136</v>
      </c>
      <c r="D408" s="61">
        <v>120164</v>
      </c>
      <c r="E408" s="61" t="s">
        <v>113</v>
      </c>
      <c r="F408" s="61" t="s">
        <v>113</v>
      </c>
      <c r="G408" s="61" t="s">
        <v>881</v>
      </c>
      <c r="H408" s="61" t="s">
        <v>209</v>
      </c>
      <c r="I408" s="61">
        <v>2019</v>
      </c>
      <c r="J408" s="61">
        <v>6</v>
      </c>
      <c r="K408" s="61">
        <v>301</v>
      </c>
      <c r="L408" s="61" t="s">
        <v>21</v>
      </c>
      <c r="M408" s="61">
        <v>1402</v>
      </c>
      <c r="N408" s="61">
        <v>10.303000000000001</v>
      </c>
      <c r="O408" s="61">
        <v>12103</v>
      </c>
      <c r="P408" s="61" t="s">
        <v>137</v>
      </c>
      <c r="Q408" s="61" t="s">
        <v>603</v>
      </c>
      <c r="R408" s="61" t="s">
        <v>263</v>
      </c>
      <c r="S408" s="61">
        <v>12</v>
      </c>
      <c r="T408" s="61">
        <v>2130</v>
      </c>
      <c r="U408" s="61">
        <v>14.662000000000001</v>
      </c>
    </row>
    <row r="409" spans="1:21" x14ac:dyDescent="0.25">
      <c r="A409" s="61">
        <v>120164</v>
      </c>
      <c r="B409" s="35">
        <v>702019080122</v>
      </c>
      <c r="C409" s="61" t="s">
        <v>136</v>
      </c>
      <c r="D409" s="61">
        <v>120164</v>
      </c>
      <c r="E409" s="61" t="s">
        <v>113</v>
      </c>
      <c r="F409" s="61" t="s">
        <v>113</v>
      </c>
      <c r="G409" s="61" t="s">
        <v>882</v>
      </c>
      <c r="H409" s="61" t="s">
        <v>256</v>
      </c>
      <c r="I409" s="61">
        <v>2019</v>
      </c>
      <c r="J409" s="61">
        <v>8</v>
      </c>
      <c r="K409" s="61">
        <v>301</v>
      </c>
      <c r="L409" s="61" t="s">
        <v>21</v>
      </c>
      <c r="M409" s="61">
        <v>2134</v>
      </c>
      <c r="N409" s="61">
        <v>13.946</v>
      </c>
      <c r="O409" s="61">
        <v>12103</v>
      </c>
      <c r="P409" s="61" t="s">
        <v>137</v>
      </c>
      <c r="Q409" s="61" t="s">
        <v>639</v>
      </c>
      <c r="R409" s="61" t="s">
        <v>218</v>
      </c>
      <c r="S409" s="61">
        <v>12</v>
      </c>
      <c r="T409" s="61">
        <v>2170</v>
      </c>
      <c r="U409" s="61">
        <v>15.19</v>
      </c>
    </row>
    <row r="410" spans="1:21" x14ac:dyDescent="0.25">
      <c r="A410" s="61">
        <v>120164</v>
      </c>
      <c r="B410" s="35">
        <v>702019069653</v>
      </c>
      <c r="C410" s="61" t="s">
        <v>136</v>
      </c>
      <c r="D410" s="61">
        <v>120164</v>
      </c>
      <c r="E410" s="61" t="s">
        <v>113</v>
      </c>
      <c r="F410" s="61" t="s">
        <v>113</v>
      </c>
      <c r="G410" s="61" t="s">
        <v>883</v>
      </c>
      <c r="H410" s="61" t="s">
        <v>222</v>
      </c>
      <c r="I410" s="61">
        <v>2019</v>
      </c>
      <c r="J410" s="61">
        <v>6</v>
      </c>
      <c r="K410" s="61">
        <v>301</v>
      </c>
      <c r="L410" s="61" t="s">
        <v>21</v>
      </c>
      <c r="M410" s="61">
        <v>1852</v>
      </c>
      <c r="N410" s="61">
        <v>14.923</v>
      </c>
      <c r="O410" s="61">
        <v>12103</v>
      </c>
      <c r="P410" s="61" t="s">
        <v>137</v>
      </c>
      <c r="Q410" s="61" t="s">
        <v>538</v>
      </c>
      <c r="R410" s="61" t="s">
        <v>212</v>
      </c>
      <c r="S410" s="61">
        <v>12</v>
      </c>
      <c r="T410" s="61">
        <v>2019</v>
      </c>
      <c r="U410" s="61">
        <v>15.465</v>
      </c>
    </row>
    <row r="411" spans="1:21" x14ac:dyDescent="0.25">
      <c r="A411" s="61">
        <v>120164</v>
      </c>
      <c r="B411" s="35">
        <v>702019081112</v>
      </c>
      <c r="C411" s="61" t="s">
        <v>136</v>
      </c>
      <c r="D411" s="61">
        <v>120164</v>
      </c>
      <c r="E411" s="61" t="s">
        <v>113</v>
      </c>
      <c r="F411" s="61" t="s">
        <v>113</v>
      </c>
      <c r="G411" s="61" t="s">
        <v>884</v>
      </c>
      <c r="H411" s="61" t="s">
        <v>260</v>
      </c>
      <c r="I411" s="61">
        <v>2019</v>
      </c>
      <c r="J411" s="61">
        <v>8</v>
      </c>
      <c r="K411" s="61">
        <v>301</v>
      </c>
      <c r="L411" s="61" t="s">
        <v>21</v>
      </c>
      <c r="M411" s="61">
        <v>2134</v>
      </c>
      <c r="N411" s="61">
        <v>13.946</v>
      </c>
      <c r="O411" s="61">
        <v>12103</v>
      </c>
      <c r="P411" s="61" t="s">
        <v>137</v>
      </c>
      <c r="Q411" s="61" t="s">
        <v>644</v>
      </c>
      <c r="R411" s="61" t="s">
        <v>266</v>
      </c>
      <c r="S411" s="61">
        <v>12</v>
      </c>
      <c r="T411" s="61">
        <v>2134</v>
      </c>
      <c r="U411" s="61">
        <v>15.273</v>
      </c>
    </row>
    <row r="412" spans="1:21" x14ac:dyDescent="0.25">
      <c r="A412" s="61">
        <v>120164</v>
      </c>
      <c r="B412" s="35">
        <v>702019081117</v>
      </c>
      <c r="C412" s="61" t="s">
        <v>136</v>
      </c>
      <c r="D412" s="61">
        <v>120164</v>
      </c>
      <c r="E412" s="61" t="s">
        <v>113</v>
      </c>
      <c r="F412" s="61" t="s">
        <v>113</v>
      </c>
      <c r="G412" s="61" t="s">
        <v>885</v>
      </c>
      <c r="H412" s="61" t="s">
        <v>260</v>
      </c>
      <c r="I412" s="61">
        <v>2019</v>
      </c>
      <c r="J412" s="61">
        <v>8</v>
      </c>
      <c r="K412" s="61">
        <v>301</v>
      </c>
      <c r="L412" s="61" t="s">
        <v>21</v>
      </c>
      <c r="M412" s="61">
        <v>2134</v>
      </c>
      <c r="N412" s="61">
        <v>13.946</v>
      </c>
      <c r="O412" s="61">
        <v>12103</v>
      </c>
      <c r="P412" s="61" t="s">
        <v>137</v>
      </c>
      <c r="Q412" s="61" t="s">
        <v>644</v>
      </c>
      <c r="R412" s="61" t="s">
        <v>266</v>
      </c>
      <c r="S412" s="61">
        <v>12</v>
      </c>
      <c r="T412" s="61">
        <v>2050</v>
      </c>
      <c r="U412" s="61">
        <v>14.672000000000001</v>
      </c>
    </row>
    <row r="413" spans="1:21" x14ac:dyDescent="0.25">
      <c r="A413" s="61">
        <v>120164</v>
      </c>
      <c r="B413" s="35">
        <v>702019082076</v>
      </c>
      <c r="C413" s="61" t="s">
        <v>136</v>
      </c>
      <c r="D413" s="61">
        <v>120164</v>
      </c>
      <c r="E413" s="61" t="s">
        <v>113</v>
      </c>
      <c r="F413" s="61" t="s">
        <v>113</v>
      </c>
      <c r="G413" s="61" t="s">
        <v>886</v>
      </c>
      <c r="H413" s="61" t="s">
        <v>219</v>
      </c>
      <c r="I413" s="61">
        <v>2019</v>
      </c>
      <c r="J413" s="61">
        <v>8</v>
      </c>
      <c r="K413" s="61">
        <v>301</v>
      </c>
      <c r="L413" s="61" t="s">
        <v>21</v>
      </c>
      <c r="M413" s="61">
        <v>2141</v>
      </c>
      <c r="N413" s="61">
        <v>13.991</v>
      </c>
      <c r="O413" s="61">
        <v>12103</v>
      </c>
      <c r="P413" s="61" t="s">
        <v>137</v>
      </c>
      <c r="Q413" s="61" t="s">
        <v>542</v>
      </c>
      <c r="R413" s="61" t="s">
        <v>266</v>
      </c>
      <c r="S413" s="61">
        <v>12</v>
      </c>
      <c r="T413" s="61">
        <v>1973</v>
      </c>
      <c r="U413" s="61">
        <v>14.061</v>
      </c>
    </row>
    <row r="414" spans="1:21" x14ac:dyDescent="0.25">
      <c r="A414" s="61">
        <v>120164</v>
      </c>
      <c r="B414" s="35">
        <v>702019082075</v>
      </c>
      <c r="C414" s="61" t="s">
        <v>136</v>
      </c>
      <c r="D414" s="61">
        <v>120164</v>
      </c>
      <c r="E414" s="61" t="s">
        <v>113</v>
      </c>
      <c r="F414" s="61" t="s">
        <v>113</v>
      </c>
      <c r="G414" s="61" t="s">
        <v>887</v>
      </c>
      <c r="H414" s="61" t="s">
        <v>219</v>
      </c>
      <c r="I414" s="61">
        <v>2019</v>
      </c>
      <c r="J414" s="61">
        <v>8</v>
      </c>
      <c r="K414" s="61">
        <v>301</v>
      </c>
      <c r="L414" s="61" t="s">
        <v>21</v>
      </c>
      <c r="M414" s="61">
        <v>2141</v>
      </c>
      <c r="N414" s="61">
        <v>13.991</v>
      </c>
      <c r="O414" s="61">
        <v>12103</v>
      </c>
      <c r="P414" s="61" t="s">
        <v>137</v>
      </c>
      <c r="Q414" s="61" t="s">
        <v>542</v>
      </c>
      <c r="R414" s="61" t="s">
        <v>266</v>
      </c>
      <c r="S414" s="61">
        <v>12</v>
      </c>
      <c r="T414" s="61">
        <v>1973</v>
      </c>
      <c r="U414" s="61">
        <v>14.061</v>
      </c>
    </row>
    <row r="415" spans="1:21" x14ac:dyDescent="0.25">
      <c r="A415" s="61">
        <v>120164</v>
      </c>
      <c r="B415" s="35">
        <v>702019082738</v>
      </c>
      <c r="C415" s="61" t="s">
        <v>136</v>
      </c>
      <c r="D415" s="61">
        <v>120164</v>
      </c>
      <c r="E415" s="61" t="s">
        <v>113</v>
      </c>
      <c r="F415" s="61" t="s">
        <v>113</v>
      </c>
      <c r="G415" s="61" t="s">
        <v>888</v>
      </c>
      <c r="H415" s="61" t="s">
        <v>239</v>
      </c>
      <c r="I415" s="61">
        <v>2019</v>
      </c>
      <c r="J415" s="61">
        <v>8</v>
      </c>
      <c r="K415" s="61">
        <v>301</v>
      </c>
      <c r="L415" s="61" t="s">
        <v>21</v>
      </c>
      <c r="M415" s="61">
        <v>2064</v>
      </c>
      <c r="N415" s="61">
        <v>13.077999999999999</v>
      </c>
      <c r="O415" s="61">
        <v>12103</v>
      </c>
      <c r="P415" s="61" t="s">
        <v>137</v>
      </c>
      <c r="Q415" s="61" t="s">
        <v>700</v>
      </c>
      <c r="R415" s="61" t="s">
        <v>220</v>
      </c>
      <c r="S415" s="61">
        <v>12</v>
      </c>
      <c r="T415" s="61">
        <v>2021</v>
      </c>
      <c r="U415" s="61">
        <v>14.797000000000001</v>
      </c>
    </row>
    <row r="416" spans="1:21" x14ac:dyDescent="0.25">
      <c r="A416" s="61">
        <v>120164</v>
      </c>
      <c r="B416" s="35">
        <v>702019083641</v>
      </c>
      <c r="C416" s="61" t="s">
        <v>136</v>
      </c>
      <c r="D416" s="61">
        <v>120164</v>
      </c>
      <c r="E416" s="61" t="s">
        <v>113</v>
      </c>
      <c r="F416" s="61" t="s">
        <v>113</v>
      </c>
      <c r="G416" s="61" t="s">
        <v>889</v>
      </c>
      <c r="H416" s="61" t="s">
        <v>231</v>
      </c>
      <c r="I416" s="61">
        <v>2019</v>
      </c>
      <c r="J416" s="61">
        <v>8</v>
      </c>
      <c r="K416" s="61">
        <v>301</v>
      </c>
      <c r="L416" s="61" t="s">
        <v>21</v>
      </c>
      <c r="M416" s="61">
        <v>2062</v>
      </c>
      <c r="N416" s="61">
        <v>13.065</v>
      </c>
      <c r="O416" s="61">
        <v>12103</v>
      </c>
      <c r="P416" s="61" t="s">
        <v>137</v>
      </c>
      <c r="Q416" s="61" t="s">
        <v>835</v>
      </c>
      <c r="R416" s="61" t="s">
        <v>220</v>
      </c>
      <c r="S416" s="61">
        <v>12</v>
      </c>
      <c r="T416" s="61">
        <v>2130</v>
      </c>
      <c r="U416" s="61">
        <v>15.786</v>
      </c>
    </row>
    <row r="417" spans="1:21" x14ac:dyDescent="0.25">
      <c r="A417" s="61">
        <v>120164</v>
      </c>
      <c r="B417" s="35">
        <v>702019083640</v>
      </c>
      <c r="C417" s="61" t="s">
        <v>136</v>
      </c>
      <c r="D417" s="61">
        <v>120164</v>
      </c>
      <c r="E417" s="61" t="s">
        <v>113</v>
      </c>
      <c r="F417" s="61" t="s">
        <v>113</v>
      </c>
      <c r="G417" s="61" t="s">
        <v>890</v>
      </c>
      <c r="H417" s="61" t="s">
        <v>231</v>
      </c>
      <c r="I417" s="61">
        <v>2019</v>
      </c>
      <c r="J417" s="61">
        <v>8</v>
      </c>
      <c r="K417" s="61">
        <v>301</v>
      </c>
      <c r="L417" s="61" t="s">
        <v>21</v>
      </c>
      <c r="M417" s="61">
        <v>2062</v>
      </c>
      <c r="N417" s="61">
        <v>13.065</v>
      </c>
      <c r="O417" s="61">
        <v>12103</v>
      </c>
      <c r="P417" s="61" t="s">
        <v>137</v>
      </c>
      <c r="Q417" s="61" t="s">
        <v>835</v>
      </c>
      <c r="R417" s="61" t="s">
        <v>220</v>
      </c>
      <c r="S417" s="61">
        <v>12</v>
      </c>
      <c r="T417" s="61">
        <v>2130</v>
      </c>
      <c r="U417" s="61">
        <v>15.786</v>
      </c>
    </row>
    <row r="418" spans="1:21" x14ac:dyDescent="0.25">
      <c r="A418" s="61">
        <v>120164</v>
      </c>
      <c r="B418" s="35">
        <v>702019082739</v>
      </c>
      <c r="C418" s="61" t="s">
        <v>136</v>
      </c>
      <c r="D418" s="61">
        <v>120164</v>
      </c>
      <c r="E418" s="61" t="s">
        <v>113</v>
      </c>
      <c r="F418" s="61" t="s">
        <v>113</v>
      </c>
      <c r="G418" s="61" t="s">
        <v>891</v>
      </c>
      <c r="H418" s="61" t="s">
        <v>239</v>
      </c>
      <c r="I418" s="61">
        <v>2019</v>
      </c>
      <c r="J418" s="61">
        <v>8</v>
      </c>
      <c r="K418" s="61">
        <v>301</v>
      </c>
      <c r="L418" s="61" t="s">
        <v>21</v>
      </c>
      <c r="M418" s="61">
        <v>2064</v>
      </c>
      <c r="N418" s="61">
        <v>13.077999999999999</v>
      </c>
      <c r="O418" s="61">
        <v>12103</v>
      </c>
      <c r="P418" s="61" t="s">
        <v>137</v>
      </c>
      <c r="Q418" s="61" t="s">
        <v>700</v>
      </c>
      <c r="R418" s="61" t="s">
        <v>220</v>
      </c>
      <c r="S418" s="61">
        <v>12</v>
      </c>
      <c r="T418" s="61">
        <v>2020</v>
      </c>
      <c r="U418" s="61">
        <v>14.794</v>
      </c>
    </row>
    <row r="419" spans="1:21" x14ac:dyDescent="0.25">
      <c r="A419" s="61">
        <v>120164</v>
      </c>
      <c r="B419" s="35">
        <v>702019076519</v>
      </c>
      <c r="C419" s="61" t="s">
        <v>136</v>
      </c>
      <c r="D419" s="61">
        <v>120164</v>
      </c>
      <c r="E419" s="61" t="s">
        <v>113</v>
      </c>
      <c r="F419" s="61" t="s">
        <v>113</v>
      </c>
      <c r="G419" s="61" t="s">
        <v>892</v>
      </c>
      <c r="H419" s="61" t="s">
        <v>224</v>
      </c>
      <c r="I419" s="61">
        <v>2019</v>
      </c>
      <c r="J419" s="61">
        <v>7</v>
      </c>
      <c r="K419" s="61">
        <v>301</v>
      </c>
      <c r="L419" s="61" t="s">
        <v>21</v>
      </c>
      <c r="M419" s="61">
        <v>1650</v>
      </c>
      <c r="N419" s="61">
        <v>12.456</v>
      </c>
      <c r="O419" s="61">
        <v>12030</v>
      </c>
      <c r="P419" s="61" t="s">
        <v>241</v>
      </c>
      <c r="Q419" s="61" t="s">
        <v>893</v>
      </c>
      <c r="R419" s="61" t="s">
        <v>253</v>
      </c>
      <c r="S419" s="61">
        <v>12</v>
      </c>
      <c r="T419" s="61">
        <v>2043</v>
      </c>
      <c r="U419" s="61">
        <v>14.484999999999999</v>
      </c>
    </row>
    <row r="420" spans="1:21" x14ac:dyDescent="0.25">
      <c r="A420" s="61">
        <v>120164</v>
      </c>
      <c r="B420" s="35">
        <v>702019075032</v>
      </c>
      <c r="C420" s="61" t="s">
        <v>136</v>
      </c>
      <c r="D420" s="61">
        <v>120164</v>
      </c>
      <c r="E420" s="61" t="s">
        <v>113</v>
      </c>
      <c r="F420" s="61" t="s">
        <v>113</v>
      </c>
      <c r="G420" s="61" t="s">
        <v>894</v>
      </c>
      <c r="H420" s="61" t="s">
        <v>265</v>
      </c>
      <c r="I420" s="61">
        <v>2019</v>
      </c>
      <c r="J420" s="61">
        <v>7</v>
      </c>
      <c r="K420" s="61">
        <v>301</v>
      </c>
      <c r="L420" s="61" t="s">
        <v>21</v>
      </c>
      <c r="M420" s="61">
        <v>1500</v>
      </c>
      <c r="N420" s="61">
        <v>11.47</v>
      </c>
      <c r="O420" s="61">
        <v>12030</v>
      </c>
      <c r="P420" s="61" t="s">
        <v>241</v>
      </c>
      <c r="Q420" s="61" t="s">
        <v>848</v>
      </c>
      <c r="R420" s="61" t="s">
        <v>216</v>
      </c>
      <c r="S420" s="61">
        <v>12</v>
      </c>
      <c r="T420" s="61">
        <v>1856</v>
      </c>
      <c r="U420" s="61">
        <v>11.672000000000001</v>
      </c>
    </row>
    <row r="421" spans="1:21" x14ac:dyDescent="0.25">
      <c r="A421" s="61">
        <v>120164</v>
      </c>
      <c r="B421" s="35">
        <v>702019075034</v>
      </c>
      <c r="C421" s="61" t="s">
        <v>136</v>
      </c>
      <c r="D421" s="61">
        <v>120164</v>
      </c>
      <c r="E421" s="61" t="s">
        <v>113</v>
      </c>
      <c r="F421" s="61" t="s">
        <v>113</v>
      </c>
      <c r="G421" s="61" t="s">
        <v>895</v>
      </c>
      <c r="H421" s="61" t="s">
        <v>265</v>
      </c>
      <c r="I421" s="61">
        <v>2019</v>
      </c>
      <c r="J421" s="61">
        <v>7</v>
      </c>
      <c r="K421" s="61">
        <v>301</v>
      </c>
      <c r="L421" s="61" t="s">
        <v>21</v>
      </c>
      <c r="M421" s="61">
        <v>1500</v>
      </c>
      <c r="N421" s="61">
        <v>11.47</v>
      </c>
      <c r="O421" s="61">
        <v>12030</v>
      </c>
      <c r="P421" s="61" t="s">
        <v>241</v>
      </c>
      <c r="Q421" s="61" t="s">
        <v>848</v>
      </c>
      <c r="R421" s="61" t="s">
        <v>216</v>
      </c>
      <c r="S421" s="61">
        <v>12</v>
      </c>
      <c r="T421" s="61">
        <v>1855</v>
      </c>
      <c r="U421" s="61">
        <v>11.672000000000001</v>
      </c>
    </row>
    <row r="422" spans="1:21" x14ac:dyDescent="0.25">
      <c r="A422" s="61">
        <v>120164</v>
      </c>
      <c r="B422" s="35">
        <v>702019076521</v>
      </c>
      <c r="C422" s="61" t="s">
        <v>136</v>
      </c>
      <c r="D422" s="61">
        <v>120164</v>
      </c>
      <c r="E422" s="61" t="s">
        <v>113</v>
      </c>
      <c r="F422" s="61" t="s">
        <v>113</v>
      </c>
      <c r="G422" s="61" t="s">
        <v>896</v>
      </c>
      <c r="H422" s="61" t="s">
        <v>224</v>
      </c>
      <c r="I422" s="61">
        <v>2019</v>
      </c>
      <c r="J422" s="61">
        <v>7</v>
      </c>
      <c r="K422" s="61">
        <v>301</v>
      </c>
      <c r="L422" s="61" t="s">
        <v>21</v>
      </c>
      <c r="M422" s="61">
        <v>1650</v>
      </c>
      <c r="N422" s="61">
        <v>12.456</v>
      </c>
      <c r="O422" s="61">
        <v>12030</v>
      </c>
      <c r="P422" s="61" t="s">
        <v>241</v>
      </c>
      <c r="Q422" s="61" t="s">
        <v>893</v>
      </c>
      <c r="R422" s="61" t="s">
        <v>253</v>
      </c>
      <c r="S422" s="61">
        <v>12</v>
      </c>
      <c r="T422" s="61">
        <v>2043</v>
      </c>
      <c r="U422" s="61">
        <v>14.484</v>
      </c>
    </row>
    <row r="423" spans="1:21" x14ac:dyDescent="0.25">
      <c r="A423" s="61">
        <v>120164</v>
      </c>
      <c r="B423" s="35">
        <v>702019069644</v>
      </c>
      <c r="C423" s="61" t="s">
        <v>136</v>
      </c>
      <c r="D423" s="61">
        <v>120164</v>
      </c>
      <c r="E423" s="61" t="s">
        <v>113</v>
      </c>
      <c r="F423" s="61" t="s">
        <v>113</v>
      </c>
      <c r="G423" s="61" t="s">
        <v>897</v>
      </c>
      <c r="H423" s="61" t="s">
        <v>222</v>
      </c>
      <c r="I423" s="61">
        <v>2019</v>
      </c>
      <c r="J423" s="61">
        <v>6</v>
      </c>
      <c r="K423" s="61">
        <v>301</v>
      </c>
      <c r="L423" s="61" t="s">
        <v>21</v>
      </c>
      <c r="M423" s="61">
        <v>1852</v>
      </c>
      <c r="N423" s="61">
        <v>14.923</v>
      </c>
      <c r="O423" s="61">
        <v>12103</v>
      </c>
      <c r="P423" s="61" t="s">
        <v>137</v>
      </c>
      <c r="Q423" s="61" t="s">
        <v>538</v>
      </c>
      <c r="R423" s="61" t="s">
        <v>212</v>
      </c>
      <c r="S423" s="61">
        <v>12</v>
      </c>
      <c r="T423" s="61">
        <v>1852</v>
      </c>
      <c r="U423" s="61">
        <v>14.183999999999999</v>
      </c>
    </row>
    <row r="424" spans="1:21" x14ac:dyDescent="0.25">
      <c r="A424" s="61">
        <v>120164</v>
      </c>
      <c r="B424" s="35">
        <v>702019082077</v>
      </c>
      <c r="C424" s="61" t="s">
        <v>136</v>
      </c>
      <c r="D424" s="61">
        <v>120164</v>
      </c>
      <c r="E424" s="61" t="s">
        <v>113</v>
      </c>
      <c r="F424" s="61" t="s">
        <v>113</v>
      </c>
      <c r="G424" s="61" t="s">
        <v>898</v>
      </c>
      <c r="H424" s="61" t="s">
        <v>219</v>
      </c>
      <c r="I424" s="61">
        <v>2019</v>
      </c>
      <c r="J424" s="61">
        <v>8</v>
      </c>
      <c r="K424" s="61">
        <v>301</v>
      </c>
      <c r="L424" s="61" t="s">
        <v>21</v>
      </c>
      <c r="M424" s="61">
        <v>2141</v>
      </c>
      <c r="N424" s="61">
        <v>13.991</v>
      </c>
      <c r="O424" s="61">
        <v>12103</v>
      </c>
      <c r="P424" s="61" t="s">
        <v>137</v>
      </c>
      <c r="Q424" s="61" t="s">
        <v>542</v>
      </c>
      <c r="R424" s="61" t="s">
        <v>266</v>
      </c>
      <c r="S424" s="61">
        <v>12</v>
      </c>
      <c r="T424" s="61">
        <v>1973</v>
      </c>
      <c r="U424" s="61">
        <v>14.061</v>
      </c>
    </row>
    <row r="425" spans="1:21" x14ac:dyDescent="0.25">
      <c r="A425" s="61">
        <v>120164</v>
      </c>
      <c r="B425" s="35">
        <v>702019082078</v>
      </c>
      <c r="C425" s="61" t="s">
        <v>136</v>
      </c>
      <c r="D425" s="61">
        <v>120164</v>
      </c>
      <c r="E425" s="61" t="s">
        <v>113</v>
      </c>
      <c r="F425" s="61" t="s">
        <v>113</v>
      </c>
      <c r="G425" s="61" t="s">
        <v>899</v>
      </c>
      <c r="H425" s="61" t="s">
        <v>219</v>
      </c>
      <c r="I425" s="61">
        <v>2019</v>
      </c>
      <c r="J425" s="61">
        <v>8</v>
      </c>
      <c r="K425" s="61">
        <v>301</v>
      </c>
      <c r="L425" s="61" t="s">
        <v>21</v>
      </c>
      <c r="M425" s="61">
        <v>2141</v>
      </c>
      <c r="N425" s="61">
        <v>13.991</v>
      </c>
      <c r="O425" s="61">
        <v>12103</v>
      </c>
      <c r="P425" s="61" t="s">
        <v>137</v>
      </c>
      <c r="Q425" s="61" t="s">
        <v>542</v>
      </c>
      <c r="R425" s="61" t="s">
        <v>266</v>
      </c>
      <c r="S425" s="61">
        <v>12</v>
      </c>
      <c r="T425" s="61">
        <v>1973</v>
      </c>
      <c r="U425" s="61">
        <v>14.061</v>
      </c>
    </row>
    <row r="426" spans="1:21" x14ac:dyDescent="0.25">
      <c r="A426" s="61">
        <v>120164</v>
      </c>
      <c r="B426" s="35">
        <v>702019082736</v>
      </c>
      <c r="C426" s="61" t="s">
        <v>136</v>
      </c>
      <c r="D426" s="61">
        <v>120164</v>
      </c>
      <c r="E426" s="61" t="s">
        <v>113</v>
      </c>
      <c r="F426" s="61" t="s">
        <v>113</v>
      </c>
      <c r="G426" s="61" t="s">
        <v>900</v>
      </c>
      <c r="H426" s="61" t="s">
        <v>239</v>
      </c>
      <c r="I426" s="61">
        <v>2019</v>
      </c>
      <c r="J426" s="61">
        <v>8</v>
      </c>
      <c r="K426" s="61">
        <v>301</v>
      </c>
      <c r="L426" s="61" t="s">
        <v>21</v>
      </c>
      <c r="M426" s="61">
        <v>2064</v>
      </c>
      <c r="N426" s="61">
        <v>13.077999999999999</v>
      </c>
      <c r="O426" s="61">
        <v>12103</v>
      </c>
      <c r="P426" s="61" t="s">
        <v>137</v>
      </c>
      <c r="Q426" s="61" t="s">
        <v>700</v>
      </c>
      <c r="R426" s="61" t="s">
        <v>220</v>
      </c>
      <c r="S426" s="61">
        <v>12</v>
      </c>
      <c r="T426" s="61">
        <v>2021</v>
      </c>
      <c r="U426" s="61">
        <v>14.797000000000001</v>
      </c>
    </row>
    <row r="427" spans="1:21" x14ac:dyDescent="0.25">
      <c r="A427" s="61">
        <v>120164</v>
      </c>
      <c r="B427" s="35">
        <v>702019081098</v>
      </c>
      <c r="C427" s="61" t="s">
        <v>136</v>
      </c>
      <c r="D427" s="61">
        <v>120164</v>
      </c>
      <c r="E427" s="61" t="s">
        <v>113</v>
      </c>
      <c r="F427" s="61" t="s">
        <v>113</v>
      </c>
      <c r="G427" s="61" t="s">
        <v>901</v>
      </c>
      <c r="H427" s="61" t="s">
        <v>260</v>
      </c>
      <c r="I427" s="61">
        <v>2019</v>
      </c>
      <c r="J427" s="61">
        <v>8</v>
      </c>
      <c r="K427" s="61">
        <v>301</v>
      </c>
      <c r="L427" s="61" t="s">
        <v>21</v>
      </c>
      <c r="M427" s="61">
        <v>2134</v>
      </c>
      <c r="N427" s="61">
        <v>13.946</v>
      </c>
      <c r="O427" s="61">
        <v>12103</v>
      </c>
      <c r="P427" s="61" t="s">
        <v>137</v>
      </c>
      <c r="Q427" s="61" t="s">
        <v>540</v>
      </c>
      <c r="R427" s="61" t="s">
        <v>266</v>
      </c>
      <c r="S427" s="61">
        <v>12</v>
      </c>
      <c r="T427" s="61">
        <v>2205</v>
      </c>
      <c r="U427" s="61">
        <v>15.478</v>
      </c>
    </row>
    <row r="428" spans="1:21" x14ac:dyDescent="0.25">
      <c r="A428" s="61">
        <v>120164</v>
      </c>
      <c r="B428" s="35">
        <v>702019081113</v>
      </c>
      <c r="C428" s="61" t="s">
        <v>136</v>
      </c>
      <c r="D428" s="61">
        <v>120164</v>
      </c>
      <c r="E428" s="61" t="s">
        <v>113</v>
      </c>
      <c r="F428" s="61" t="s">
        <v>113</v>
      </c>
      <c r="G428" s="61" t="s">
        <v>902</v>
      </c>
      <c r="H428" s="61" t="s">
        <v>260</v>
      </c>
      <c r="I428" s="61">
        <v>2019</v>
      </c>
      <c r="J428" s="61">
        <v>8</v>
      </c>
      <c r="K428" s="61">
        <v>301</v>
      </c>
      <c r="L428" s="61" t="s">
        <v>21</v>
      </c>
      <c r="M428" s="61">
        <v>2134</v>
      </c>
      <c r="N428" s="61">
        <v>13.946</v>
      </c>
      <c r="O428" s="61">
        <v>12103</v>
      </c>
      <c r="P428" s="61" t="s">
        <v>137</v>
      </c>
      <c r="Q428" s="61" t="s">
        <v>644</v>
      </c>
      <c r="R428" s="61" t="s">
        <v>266</v>
      </c>
      <c r="S428" s="61">
        <v>12</v>
      </c>
      <c r="T428" s="61">
        <v>2134</v>
      </c>
      <c r="U428" s="61">
        <v>15.273</v>
      </c>
    </row>
    <row r="429" spans="1:21" x14ac:dyDescent="0.25">
      <c r="A429" s="61">
        <v>120164</v>
      </c>
      <c r="B429" s="35">
        <v>702019083642</v>
      </c>
      <c r="C429" s="61" t="s">
        <v>136</v>
      </c>
      <c r="D429" s="61">
        <v>120164</v>
      </c>
      <c r="E429" s="61" t="s">
        <v>113</v>
      </c>
      <c r="F429" s="61" t="s">
        <v>113</v>
      </c>
      <c r="G429" s="61" t="s">
        <v>903</v>
      </c>
      <c r="H429" s="61" t="s">
        <v>231</v>
      </c>
      <c r="I429" s="61">
        <v>2019</v>
      </c>
      <c r="J429" s="61">
        <v>8</v>
      </c>
      <c r="K429" s="61">
        <v>301</v>
      </c>
      <c r="L429" s="61" t="s">
        <v>21</v>
      </c>
      <c r="M429" s="61">
        <v>2062</v>
      </c>
      <c r="N429" s="61">
        <v>13.065</v>
      </c>
      <c r="O429" s="61">
        <v>12103</v>
      </c>
      <c r="P429" s="61" t="s">
        <v>137</v>
      </c>
      <c r="Q429" s="61" t="s">
        <v>835</v>
      </c>
      <c r="R429" s="61" t="s">
        <v>220</v>
      </c>
      <c r="S429" s="61">
        <v>12</v>
      </c>
      <c r="T429" s="61">
        <v>2130</v>
      </c>
      <c r="U429" s="61">
        <v>15.786</v>
      </c>
    </row>
    <row r="430" spans="1:21" x14ac:dyDescent="0.25">
      <c r="A430" s="61">
        <v>120164</v>
      </c>
      <c r="B430" s="35">
        <v>702019083644</v>
      </c>
      <c r="C430" s="61" t="s">
        <v>136</v>
      </c>
      <c r="D430" s="61">
        <v>120164</v>
      </c>
      <c r="E430" s="61" t="s">
        <v>113</v>
      </c>
      <c r="F430" s="61" t="s">
        <v>113</v>
      </c>
      <c r="G430" s="61" t="s">
        <v>904</v>
      </c>
      <c r="H430" s="61" t="s">
        <v>231</v>
      </c>
      <c r="I430" s="61">
        <v>2019</v>
      </c>
      <c r="J430" s="61">
        <v>8</v>
      </c>
      <c r="K430" s="61">
        <v>301</v>
      </c>
      <c r="L430" s="61" t="s">
        <v>21</v>
      </c>
      <c r="M430" s="61">
        <v>2062</v>
      </c>
      <c r="N430" s="61">
        <v>13.065</v>
      </c>
      <c r="O430" s="61">
        <v>12103</v>
      </c>
      <c r="P430" s="61" t="s">
        <v>137</v>
      </c>
      <c r="Q430" s="61" t="s">
        <v>835</v>
      </c>
      <c r="R430" s="61" t="s">
        <v>220</v>
      </c>
      <c r="S430" s="61">
        <v>12</v>
      </c>
      <c r="T430" s="61">
        <v>2132</v>
      </c>
      <c r="U430" s="61">
        <v>15.801</v>
      </c>
    </row>
    <row r="431" spans="1:21" x14ac:dyDescent="0.25">
      <c r="A431" s="61">
        <v>120164</v>
      </c>
      <c r="B431" s="35">
        <v>702019075026</v>
      </c>
      <c r="C431" s="61" t="s">
        <v>136</v>
      </c>
      <c r="D431" s="61">
        <v>120164</v>
      </c>
      <c r="E431" s="61" t="s">
        <v>113</v>
      </c>
      <c r="F431" s="61" t="s">
        <v>113</v>
      </c>
      <c r="G431" s="61" t="s">
        <v>905</v>
      </c>
      <c r="H431" s="61" t="s">
        <v>265</v>
      </c>
      <c r="I431" s="61">
        <v>2019</v>
      </c>
      <c r="J431" s="61">
        <v>7</v>
      </c>
      <c r="K431" s="61">
        <v>301</v>
      </c>
      <c r="L431" s="61" t="s">
        <v>21</v>
      </c>
      <c r="M431" s="61">
        <v>1500</v>
      </c>
      <c r="N431" s="61">
        <v>11.47</v>
      </c>
      <c r="O431" s="61">
        <v>12103</v>
      </c>
      <c r="P431" s="61" t="s">
        <v>137</v>
      </c>
      <c r="Q431" s="61" t="s">
        <v>906</v>
      </c>
      <c r="R431" s="61" t="s">
        <v>217</v>
      </c>
      <c r="S431" s="61">
        <v>12</v>
      </c>
      <c r="T431" s="61">
        <v>2050</v>
      </c>
      <c r="U431" s="61">
        <v>12.819000000000001</v>
      </c>
    </row>
    <row r="432" spans="1:21" x14ac:dyDescent="0.25">
      <c r="A432" s="61">
        <v>120164</v>
      </c>
      <c r="B432" s="35">
        <v>702019076517</v>
      </c>
      <c r="C432" s="61" t="s">
        <v>136</v>
      </c>
      <c r="D432" s="61">
        <v>120164</v>
      </c>
      <c r="E432" s="61" t="s">
        <v>113</v>
      </c>
      <c r="F432" s="61" t="s">
        <v>113</v>
      </c>
      <c r="G432" s="61" t="s">
        <v>907</v>
      </c>
      <c r="H432" s="61" t="s">
        <v>224</v>
      </c>
      <c r="I432" s="61">
        <v>2019</v>
      </c>
      <c r="J432" s="61">
        <v>7</v>
      </c>
      <c r="K432" s="61">
        <v>301</v>
      </c>
      <c r="L432" s="61" t="s">
        <v>21</v>
      </c>
      <c r="M432" s="61">
        <v>1650</v>
      </c>
      <c r="N432" s="61">
        <v>12.456</v>
      </c>
      <c r="O432" s="61">
        <v>12030</v>
      </c>
      <c r="P432" s="61" t="s">
        <v>241</v>
      </c>
      <c r="Q432" s="61" t="s">
        <v>893</v>
      </c>
      <c r="R432" s="61" t="s">
        <v>253</v>
      </c>
      <c r="S432" s="61">
        <v>12</v>
      </c>
      <c r="T432" s="61">
        <v>2043</v>
      </c>
      <c r="U432" s="61">
        <v>14.484999999999999</v>
      </c>
    </row>
    <row r="433" spans="1:21" x14ac:dyDescent="0.25">
      <c r="A433" s="61">
        <v>120164</v>
      </c>
      <c r="B433" s="35">
        <v>702019070101</v>
      </c>
      <c r="C433" s="61" t="s">
        <v>136</v>
      </c>
      <c r="D433" s="61">
        <v>120164</v>
      </c>
      <c r="E433" s="61" t="s">
        <v>113</v>
      </c>
      <c r="F433" s="61" t="s">
        <v>113</v>
      </c>
      <c r="G433" s="61" t="s">
        <v>908</v>
      </c>
      <c r="H433" s="61" t="s">
        <v>229</v>
      </c>
      <c r="I433" s="61">
        <v>2019</v>
      </c>
      <c r="J433" s="61">
        <v>6</v>
      </c>
      <c r="K433" s="61">
        <v>301</v>
      </c>
      <c r="L433" s="61" t="s">
        <v>21</v>
      </c>
      <c r="M433" s="61">
        <v>1852</v>
      </c>
      <c r="N433" s="61">
        <v>14.923</v>
      </c>
      <c r="O433" s="61">
        <v>12030</v>
      </c>
      <c r="P433" s="61" t="s">
        <v>241</v>
      </c>
      <c r="Q433" s="61" t="s">
        <v>909</v>
      </c>
      <c r="R433" s="61" t="s">
        <v>242</v>
      </c>
      <c r="S433" s="61">
        <v>12</v>
      </c>
      <c r="T433" s="61">
        <v>1634</v>
      </c>
      <c r="U433" s="61">
        <v>12.682</v>
      </c>
    </row>
    <row r="434" spans="1:21" x14ac:dyDescent="0.25">
      <c r="A434" s="61">
        <v>120164</v>
      </c>
      <c r="B434" s="35">
        <v>702019075029</v>
      </c>
      <c r="C434" s="61" t="s">
        <v>136</v>
      </c>
      <c r="D434" s="61">
        <v>120164</v>
      </c>
      <c r="E434" s="61" t="s">
        <v>113</v>
      </c>
      <c r="F434" s="61" t="s">
        <v>113</v>
      </c>
      <c r="G434" s="61" t="s">
        <v>910</v>
      </c>
      <c r="H434" s="61" t="s">
        <v>265</v>
      </c>
      <c r="I434" s="61">
        <v>2019</v>
      </c>
      <c r="J434" s="61">
        <v>7</v>
      </c>
      <c r="K434" s="61">
        <v>301</v>
      </c>
      <c r="L434" s="61" t="s">
        <v>21</v>
      </c>
      <c r="M434" s="61">
        <v>1500</v>
      </c>
      <c r="N434" s="61">
        <v>11.47</v>
      </c>
      <c r="O434" s="61">
        <v>12030</v>
      </c>
      <c r="P434" s="61" t="s">
        <v>241</v>
      </c>
      <c r="Q434" s="61" t="s">
        <v>848</v>
      </c>
      <c r="R434" s="61" t="s">
        <v>216</v>
      </c>
      <c r="S434" s="61">
        <v>12</v>
      </c>
      <c r="T434" s="61">
        <v>1856</v>
      </c>
      <c r="U434" s="61">
        <v>11.673</v>
      </c>
    </row>
    <row r="435" spans="1:21" x14ac:dyDescent="0.25">
      <c r="A435" s="61">
        <v>120164</v>
      </c>
      <c r="B435" s="35">
        <v>702019077350</v>
      </c>
      <c r="C435" s="61" t="s">
        <v>136</v>
      </c>
      <c r="D435" s="61">
        <v>120164</v>
      </c>
      <c r="E435" s="61" t="s">
        <v>113</v>
      </c>
      <c r="F435" s="61" t="s">
        <v>113</v>
      </c>
      <c r="G435" s="61" t="s">
        <v>911</v>
      </c>
      <c r="H435" s="61" t="s">
        <v>252</v>
      </c>
      <c r="I435" s="61">
        <v>2019</v>
      </c>
      <c r="J435" s="61">
        <v>7</v>
      </c>
      <c r="K435" s="61">
        <v>301</v>
      </c>
      <c r="L435" s="61" t="s">
        <v>21</v>
      </c>
      <c r="M435" s="61">
        <v>1802</v>
      </c>
      <c r="N435" s="61">
        <v>13.603</v>
      </c>
      <c r="O435" s="61">
        <v>12030</v>
      </c>
      <c r="P435" s="61" t="s">
        <v>241</v>
      </c>
      <c r="Q435" s="61" t="s">
        <v>912</v>
      </c>
      <c r="R435" s="61" t="s">
        <v>254</v>
      </c>
      <c r="S435" s="61">
        <v>12</v>
      </c>
      <c r="T435" s="61">
        <v>1943</v>
      </c>
      <c r="U435" s="61">
        <v>13.869</v>
      </c>
    </row>
    <row r="436" spans="1:21" x14ac:dyDescent="0.25">
      <c r="A436" s="61">
        <v>120164</v>
      </c>
      <c r="B436" s="35">
        <v>702019086949</v>
      </c>
      <c r="C436" s="61" t="s">
        <v>136</v>
      </c>
      <c r="D436" s="61">
        <v>120164</v>
      </c>
      <c r="E436" s="61" t="s">
        <v>113</v>
      </c>
      <c r="F436" s="61" t="s">
        <v>113</v>
      </c>
      <c r="G436" s="61" t="s">
        <v>913</v>
      </c>
      <c r="H436" s="61" t="s">
        <v>232</v>
      </c>
      <c r="I436" s="61">
        <v>2019</v>
      </c>
      <c r="J436" s="61">
        <v>8</v>
      </c>
      <c r="K436" s="61">
        <v>301</v>
      </c>
      <c r="L436" s="61" t="s">
        <v>21</v>
      </c>
      <c r="M436" s="61">
        <v>2062</v>
      </c>
      <c r="N436" s="61">
        <v>15.010999999999999</v>
      </c>
      <c r="O436" s="61">
        <v>12030</v>
      </c>
      <c r="P436" s="61" t="s">
        <v>241</v>
      </c>
      <c r="Q436" s="61" t="s">
        <v>914</v>
      </c>
      <c r="R436" s="61" t="s">
        <v>262</v>
      </c>
      <c r="S436" s="61">
        <v>12</v>
      </c>
      <c r="T436" s="61">
        <v>1884</v>
      </c>
      <c r="U436" s="61">
        <v>13.715</v>
      </c>
    </row>
    <row r="437" spans="1:21" x14ac:dyDescent="0.25">
      <c r="A437" s="61">
        <v>120164</v>
      </c>
      <c r="B437" s="35">
        <v>702019070123</v>
      </c>
      <c r="C437" s="61" t="s">
        <v>136</v>
      </c>
      <c r="D437" s="61">
        <v>120164</v>
      </c>
      <c r="E437" s="61" t="s">
        <v>113</v>
      </c>
      <c r="F437" s="61" t="s">
        <v>113</v>
      </c>
      <c r="G437" s="61" t="s">
        <v>915</v>
      </c>
      <c r="H437" s="61" t="s">
        <v>229</v>
      </c>
      <c r="I437" s="61">
        <v>2019</v>
      </c>
      <c r="J437" s="61">
        <v>6</v>
      </c>
      <c r="K437" s="61">
        <v>301</v>
      </c>
      <c r="L437" s="61" t="s">
        <v>21</v>
      </c>
      <c r="M437" s="61">
        <v>1917</v>
      </c>
      <c r="N437" s="61">
        <v>15.446999999999999</v>
      </c>
      <c r="O437" s="61">
        <v>12030</v>
      </c>
      <c r="P437" s="61" t="s">
        <v>241</v>
      </c>
      <c r="Q437" s="61" t="s">
        <v>909</v>
      </c>
      <c r="R437" s="61" t="s">
        <v>242</v>
      </c>
      <c r="S437" s="61">
        <v>12</v>
      </c>
      <c r="T437" s="61">
        <v>1635</v>
      </c>
      <c r="U437" s="61">
        <v>12.682</v>
      </c>
    </row>
    <row r="438" spans="1:21" x14ac:dyDescent="0.25">
      <c r="A438" s="61">
        <v>120164</v>
      </c>
      <c r="B438" s="35">
        <v>702019071009</v>
      </c>
      <c r="C438" s="61" t="s">
        <v>136</v>
      </c>
      <c r="D438" s="61">
        <v>120164</v>
      </c>
      <c r="E438" s="61" t="s">
        <v>113</v>
      </c>
      <c r="F438" s="61" t="s">
        <v>113</v>
      </c>
      <c r="G438" s="61" t="s">
        <v>916</v>
      </c>
      <c r="H438" s="61" t="s">
        <v>243</v>
      </c>
      <c r="I438" s="61">
        <v>2019</v>
      </c>
      <c r="J438" s="61">
        <v>6</v>
      </c>
      <c r="K438" s="61">
        <v>301</v>
      </c>
      <c r="L438" s="61" t="s">
        <v>21</v>
      </c>
      <c r="M438" s="61">
        <v>2042</v>
      </c>
      <c r="N438" s="61">
        <v>12.266</v>
      </c>
      <c r="O438" s="61">
        <v>12030</v>
      </c>
      <c r="P438" s="61" t="s">
        <v>241</v>
      </c>
      <c r="Q438" s="61" t="s">
        <v>917</v>
      </c>
      <c r="R438" s="61" t="s">
        <v>242</v>
      </c>
      <c r="S438" s="61">
        <v>12</v>
      </c>
      <c r="T438" s="61">
        <v>1539</v>
      </c>
      <c r="U438" s="61">
        <v>11.204000000000001</v>
      </c>
    </row>
    <row r="439" spans="1:21" x14ac:dyDescent="0.25">
      <c r="A439" s="61">
        <v>120164</v>
      </c>
      <c r="B439" s="35">
        <v>702019063509</v>
      </c>
      <c r="C439" s="61" t="s">
        <v>136</v>
      </c>
      <c r="D439" s="61">
        <v>120164</v>
      </c>
      <c r="E439" s="61" t="s">
        <v>113</v>
      </c>
      <c r="F439" s="61" t="s">
        <v>113</v>
      </c>
      <c r="G439" s="61" t="s">
        <v>918</v>
      </c>
      <c r="H439" s="61" t="s">
        <v>234</v>
      </c>
      <c r="I439" s="61">
        <v>2019</v>
      </c>
      <c r="J439" s="61">
        <v>6</v>
      </c>
      <c r="K439" s="61">
        <v>301</v>
      </c>
      <c r="L439" s="61" t="s">
        <v>21</v>
      </c>
      <c r="M439" s="61">
        <v>1830</v>
      </c>
      <c r="N439" s="61">
        <v>13.632999999999999</v>
      </c>
      <c r="O439" s="61">
        <v>12103</v>
      </c>
      <c r="P439" s="61" t="s">
        <v>137</v>
      </c>
      <c r="Q439" s="61" t="s">
        <v>600</v>
      </c>
      <c r="R439" s="61" t="s">
        <v>601</v>
      </c>
      <c r="S439" s="61">
        <v>12</v>
      </c>
      <c r="T439" s="61">
        <v>2166</v>
      </c>
      <c r="U439" s="61">
        <v>16.552</v>
      </c>
    </row>
    <row r="440" spans="1:21" x14ac:dyDescent="0.25">
      <c r="A440" s="61">
        <v>120164</v>
      </c>
      <c r="B440" s="35">
        <v>702019080118</v>
      </c>
      <c r="C440" s="61" t="s">
        <v>136</v>
      </c>
      <c r="D440" s="61">
        <v>120164</v>
      </c>
      <c r="E440" s="61" t="s">
        <v>113</v>
      </c>
      <c r="F440" s="61" t="s">
        <v>113</v>
      </c>
      <c r="G440" s="61" t="s">
        <v>919</v>
      </c>
      <c r="H440" s="61" t="s">
        <v>256</v>
      </c>
      <c r="I440" s="61">
        <v>2019</v>
      </c>
      <c r="J440" s="61">
        <v>8</v>
      </c>
      <c r="K440" s="61">
        <v>301</v>
      </c>
      <c r="L440" s="61" t="s">
        <v>21</v>
      </c>
      <c r="M440" s="61">
        <v>2134</v>
      </c>
      <c r="N440" s="61">
        <v>13.946</v>
      </c>
      <c r="O440" s="61">
        <v>12103</v>
      </c>
      <c r="P440" s="61" t="s">
        <v>137</v>
      </c>
      <c r="Q440" s="61" t="s">
        <v>639</v>
      </c>
      <c r="R440" s="61" t="s">
        <v>218</v>
      </c>
      <c r="S440" s="61">
        <v>12</v>
      </c>
      <c r="T440" s="61">
        <v>2170</v>
      </c>
      <c r="U440" s="61">
        <v>15.19</v>
      </c>
    </row>
    <row r="441" spans="1:21" x14ac:dyDescent="0.25">
      <c r="A441" s="61">
        <v>120164</v>
      </c>
      <c r="B441" s="35">
        <v>702019080123</v>
      </c>
      <c r="C441" s="61" t="s">
        <v>136</v>
      </c>
      <c r="D441" s="61">
        <v>120164</v>
      </c>
      <c r="E441" s="61" t="s">
        <v>113</v>
      </c>
      <c r="F441" s="61" t="s">
        <v>113</v>
      </c>
      <c r="G441" s="61" t="s">
        <v>920</v>
      </c>
      <c r="H441" s="61" t="s">
        <v>256</v>
      </c>
      <c r="I441" s="61">
        <v>2019</v>
      </c>
      <c r="J441" s="61">
        <v>8</v>
      </c>
      <c r="K441" s="61">
        <v>301</v>
      </c>
      <c r="L441" s="61" t="s">
        <v>21</v>
      </c>
      <c r="M441" s="61">
        <v>2134</v>
      </c>
      <c r="N441" s="61">
        <v>13.946</v>
      </c>
      <c r="O441" s="61">
        <v>12103</v>
      </c>
      <c r="P441" s="61" t="s">
        <v>137</v>
      </c>
      <c r="Q441" s="61" t="s">
        <v>639</v>
      </c>
      <c r="R441" s="61" t="s">
        <v>218</v>
      </c>
      <c r="S441" s="61">
        <v>12</v>
      </c>
      <c r="T441" s="61">
        <v>2184</v>
      </c>
      <c r="U441" s="61">
        <v>15.288</v>
      </c>
    </row>
    <row r="442" spans="1:21" x14ac:dyDescent="0.25">
      <c r="A442" s="61">
        <v>120164</v>
      </c>
      <c r="B442" s="35">
        <v>702019076425</v>
      </c>
      <c r="C442" s="61" t="s">
        <v>136</v>
      </c>
      <c r="D442" s="61">
        <v>120164</v>
      </c>
      <c r="E442" s="61" t="s">
        <v>113</v>
      </c>
      <c r="F442" s="61" t="s">
        <v>113</v>
      </c>
      <c r="G442" s="61" t="s">
        <v>921</v>
      </c>
      <c r="H442" s="61" t="s">
        <v>225</v>
      </c>
      <c r="I442" s="61">
        <v>2019</v>
      </c>
      <c r="J442" s="61">
        <v>7</v>
      </c>
      <c r="K442" s="61">
        <v>301</v>
      </c>
      <c r="L442" s="61" t="s">
        <v>21</v>
      </c>
      <c r="M442" s="61">
        <v>1800</v>
      </c>
      <c r="N442" s="61">
        <v>13.587999999999999</v>
      </c>
      <c r="O442" s="61">
        <v>12103</v>
      </c>
      <c r="P442" s="61" t="s">
        <v>137</v>
      </c>
      <c r="Q442" s="61" t="s">
        <v>531</v>
      </c>
      <c r="R442" s="61" t="s">
        <v>253</v>
      </c>
      <c r="S442" s="61">
        <v>12</v>
      </c>
      <c r="T442" s="61">
        <v>2424</v>
      </c>
      <c r="U442" s="61">
        <v>17.346</v>
      </c>
    </row>
    <row r="443" spans="1:21" x14ac:dyDescent="0.25">
      <c r="A443" s="61">
        <v>120164</v>
      </c>
      <c r="B443" s="35">
        <v>702019076421</v>
      </c>
      <c r="C443" s="61" t="s">
        <v>136</v>
      </c>
      <c r="D443" s="61">
        <v>120164</v>
      </c>
      <c r="E443" s="61" t="s">
        <v>113</v>
      </c>
      <c r="F443" s="61" t="s">
        <v>113</v>
      </c>
      <c r="G443" s="61" t="s">
        <v>922</v>
      </c>
      <c r="H443" s="61" t="s">
        <v>225</v>
      </c>
      <c r="I443" s="61">
        <v>2019</v>
      </c>
      <c r="J443" s="61">
        <v>7</v>
      </c>
      <c r="K443" s="61">
        <v>301</v>
      </c>
      <c r="L443" s="61" t="s">
        <v>21</v>
      </c>
      <c r="M443" s="61">
        <v>1800</v>
      </c>
      <c r="N443" s="61">
        <v>13.587999999999999</v>
      </c>
      <c r="O443" s="61">
        <v>12103</v>
      </c>
      <c r="P443" s="61" t="s">
        <v>137</v>
      </c>
      <c r="Q443" s="61" t="s">
        <v>531</v>
      </c>
      <c r="R443" s="61" t="s">
        <v>253</v>
      </c>
      <c r="S443" s="61">
        <v>12</v>
      </c>
      <c r="T443" s="61">
        <v>2424</v>
      </c>
      <c r="U443" s="61">
        <v>17.346</v>
      </c>
    </row>
    <row r="444" spans="1:21" x14ac:dyDescent="0.25">
      <c r="A444" s="61">
        <v>120164</v>
      </c>
      <c r="B444" s="35">
        <v>702019076522</v>
      </c>
      <c r="C444" s="61" t="s">
        <v>136</v>
      </c>
      <c r="D444" s="61">
        <v>120164</v>
      </c>
      <c r="E444" s="61" t="s">
        <v>113</v>
      </c>
      <c r="F444" s="61" t="s">
        <v>113</v>
      </c>
      <c r="G444" s="61" t="s">
        <v>923</v>
      </c>
      <c r="H444" s="61" t="s">
        <v>224</v>
      </c>
      <c r="I444" s="61">
        <v>2019</v>
      </c>
      <c r="J444" s="61">
        <v>7</v>
      </c>
      <c r="K444" s="61">
        <v>301</v>
      </c>
      <c r="L444" s="61" t="s">
        <v>21</v>
      </c>
      <c r="M444" s="61">
        <v>1650</v>
      </c>
      <c r="N444" s="61">
        <v>12.456</v>
      </c>
      <c r="O444" s="61">
        <v>12103</v>
      </c>
      <c r="P444" s="61" t="s">
        <v>137</v>
      </c>
      <c r="Q444" s="61" t="s">
        <v>832</v>
      </c>
      <c r="R444" s="61" t="s">
        <v>253</v>
      </c>
      <c r="S444" s="61">
        <v>12</v>
      </c>
      <c r="T444" s="61">
        <v>1900</v>
      </c>
      <c r="U444" s="61">
        <v>13.662000000000001</v>
      </c>
    </row>
    <row r="445" spans="1:21" x14ac:dyDescent="0.25">
      <c r="A445" s="61">
        <v>120164</v>
      </c>
      <c r="B445" s="35">
        <v>702019076525</v>
      </c>
      <c r="C445" s="61" t="s">
        <v>136</v>
      </c>
      <c r="D445" s="61">
        <v>120164</v>
      </c>
      <c r="E445" s="61" t="s">
        <v>113</v>
      </c>
      <c r="F445" s="61" t="s">
        <v>113</v>
      </c>
      <c r="G445" s="61" t="s">
        <v>924</v>
      </c>
      <c r="H445" s="61" t="s">
        <v>224</v>
      </c>
      <c r="I445" s="61">
        <v>2019</v>
      </c>
      <c r="J445" s="61">
        <v>7</v>
      </c>
      <c r="K445" s="61">
        <v>301</v>
      </c>
      <c r="L445" s="61" t="s">
        <v>21</v>
      </c>
      <c r="M445" s="61">
        <v>1650</v>
      </c>
      <c r="N445" s="61">
        <v>12.456</v>
      </c>
      <c r="O445" s="61">
        <v>12103</v>
      </c>
      <c r="P445" s="61" t="s">
        <v>137</v>
      </c>
      <c r="Q445" s="61" t="s">
        <v>832</v>
      </c>
      <c r="R445" s="61" t="s">
        <v>253</v>
      </c>
      <c r="S445" s="61">
        <v>12</v>
      </c>
      <c r="T445" s="61">
        <v>1910</v>
      </c>
      <c r="U445" s="61">
        <v>13.736000000000001</v>
      </c>
    </row>
    <row r="446" spans="1:21" x14ac:dyDescent="0.25">
      <c r="A446" s="61">
        <v>120164</v>
      </c>
      <c r="B446" s="35">
        <v>702019082081</v>
      </c>
      <c r="C446" s="61" t="s">
        <v>136</v>
      </c>
      <c r="D446" s="61">
        <v>120164</v>
      </c>
      <c r="E446" s="61" t="s">
        <v>113</v>
      </c>
      <c r="F446" s="61" t="s">
        <v>113</v>
      </c>
      <c r="G446" s="61" t="s">
        <v>925</v>
      </c>
      <c r="H446" s="61" t="s">
        <v>219</v>
      </c>
      <c r="I446" s="61">
        <v>2019</v>
      </c>
      <c r="J446" s="61">
        <v>8</v>
      </c>
      <c r="K446" s="61">
        <v>301</v>
      </c>
      <c r="L446" s="61" t="s">
        <v>21</v>
      </c>
      <c r="M446" s="61">
        <v>2141</v>
      </c>
      <c r="N446" s="61">
        <v>13.991</v>
      </c>
      <c r="O446" s="61">
        <v>12103</v>
      </c>
      <c r="P446" s="61" t="s">
        <v>137</v>
      </c>
      <c r="Q446" s="61" t="s">
        <v>542</v>
      </c>
      <c r="R446" s="61" t="s">
        <v>266</v>
      </c>
      <c r="S446" s="61">
        <v>12</v>
      </c>
      <c r="T446" s="61">
        <v>1973</v>
      </c>
      <c r="U446" s="61">
        <v>14.064</v>
      </c>
    </row>
    <row r="447" spans="1:21" x14ac:dyDescent="0.25">
      <c r="A447" s="61">
        <v>120164</v>
      </c>
      <c r="B447" s="35">
        <v>702019082085</v>
      </c>
      <c r="C447" s="61" t="s">
        <v>136</v>
      </c>
      <c r="D447" s="61">
        <v>120164</v>
      </c>
      <c r="E447" s="61" t="s">
        <v>113</v>
      </c>
      <c r="F447" s="61" t="s">
        <v>113</v>
      </c>
      <c r="G447" s="61" t="s">
        <v>926</v>
      </c>
      <c r="H447" s="61" t="s">
        <v>219</v>
      </c>
      <c r="I447" s="61">
        <v>2019</v>
      </c>
      <c r="J447" s="61">
        <v>8</v>
      </c>
      <c r="K447" s="61">
        <v>301</v>
      </c>
      <c r="L447" s="61" t="s">
        <v>21</v>
      </c>
      <c r="M447" s="61">
        <v>1780</v>
      </c>
      <c r="N447" s="61">
        <v>13.028</v>
      </c>
      <c r="O447" s="61">
        <v>12103</v>
      </c>
      <c r="P447" s="61" t="s">
        <v>137</v>
      </c>
      <c r="Q447" s="61" t="s">
        <v>702</v>
      </c>
      <c r="R447" s="61" t="s">
        <v>232</v>
      </c>
      <c r="S447" s="61">
        <v>12</v>
      </c>
      <c r="T447" s="61">
        <v>1929</v>
      </c>
      <c r="U447" s="61">
        <v>13.815</v>
      </c>
    </row>
    <row r="448" spans="1:21" x14ac:dyDescent="0.25">
      <c r="A448" s="61">
        <v>120164</v>
      </c>
      <c r="B448" s="35">
        <v>702019082088</v>
      </c>
      <c r="C448" s="61" t="s">
        <v>136</v>
      </c>
      <c r="D448" s="61">
        <v>120164</v>
      </c>
      <c r="E448" s="61" t="s">
        <v>113</v>
      </c>
      <c r="F448" s="61" t="s">
        <v>113</v>
      </c>
      <c r="G448" s="61" t="s">
        <v>927</v>
      </c>
      <c r="H448" s="61" t="s">
        <v>219</v>
      </c>
      <c r="I448" s="61">
        <v>2019</v>
      </c>
      <c r="J448" s="61">
        <v>8</v>
      </c>
      <c r="K448" s="61">
        <v>301</v>
      </c>
      <c r="L448" s="61" t="s">
        <v>21</v>
      </c>
      <c r="M448" s="61">
        <v>1780</v>
      </c>
      <c r="N448" s="61">
        <v>13.028</v>
      </c>
      <c r="O448" s="61">
        <v>12103</v>
      </c>
      <c r="P448" s="61" t="s">
        <v>137</v>
      </c>
      <c r="Q448" s="61" t="s">
        <v>702</v>
      </c>
      <c r="R448" s="61" t="s">
        <v>232</v>
      </c>
      <c r="S448" s="61">
        <v>12</v>
      </c>
      <c r="T448" s="61">
        <v>1929</v>
      </c>
      <c r="U448" s="61">
        <v>13.817</v>
      </c>
    </row>
    <row r="449" spans="1:21" x14ac:dyDescent="0.25">
      <c r="A449" s="61">
        <v>120164</v>
      </c>
      <c r="B449" s="35">
        <v>702019073792</v>
      </c>
      <c r="C449" s="61" t="s">
        <v>136</v>
      </c>
      <c r="D449" s="61">
        <v>120164</v>
      </c>
      <c r="E449" s="61" t="s">
        <v>113</v>
      </c>
      <c r="F449" s="61" t="s">
        <v>113</v>
      </c>
      <c r="G449" s="61" t="s">
        <v>928</v>
      </c>
      <c r="H449" s="61" t="s">
        <v>215</v>
      </c>
      <c r="I449" s="61">
        <v>2019</v>
      </c>
      <c r="J449" s="61">
        <v>7</v>
      </c>
      <c r="K449" s="61">
        <v>301</v>
      </c>
      <c r="L449" s="61" t="s">
        <v>21</v>
      </c>
      <c r="M449" s="61">
        <v>1600</v>
      </c>
      <c r="N449" s="61">
        <v>12.285</v>
      </c>
      <c r="O449" s="61">
        <v>12103</v>
      </c>
      <c r="P449" s="61" t="s">
        <v>137</v>
      </c>
      <c r="Q449" s="61" t="s">
        <v>839</v>
      </c>
      <c r="R449" s="61" t="s">
        <v>216</v>
      </c>
      <c r="S449" s="61">
        <v>12</v>
      </c>
      <c r="T449" s="61">
        <v>2008</v>
      </c>
      <c r="U449" s="61">
        <v>13.452999999999999</v>
      </c>
    </row>
    <row r="450" spans="1:21" x14ac:dyDescent="0.25">
      <c r="A450" s="61">
        <v>120164</v>
      </c>
      <c r="B450" s="35">
        <v>702019073795</v>
      </c>
      <c r="C450" s="61" t="s">
        <v>136</v>
      </c>
      <c r="D450" s="61">
        <v>120164</v>
      </c>
      <c r="E450" s="61" t="s">
        <v>113</v>
      </c>
      <c r="F450" s="61" t="s">
        <v>113</v>
      </c>
      <c r="G450" s="61" t="s">
        <v>929</v>
      </c>
      <c r="H450" s="61" t="s">
        <v>215</v>
      </c>
      <c r="I450" s="61">
        <v>2019</v>
      </c>
      <c r="J450" s="61">
        <v>7</v>
      </c>
      <c r="K450" s="61">
        <v>301</v>
      </c>
      <c r="L450" s="61" t="s">
        <v>21</v>
      </c>
      <c r="M450" s="61">
        <v>1600</v>
      </c>
      <c r="N450" s="61">
        <v>12.285</v>
      </c>
      <c r="O450" s="61">
        <v>12103</v>
      </c>
      <c r="P450" s="61" t="s">
        <v>137</v>
      </c>
      <c r="Q450" s="61" t="s">
        <v>839</v>
      </c>
      <c r="R450" s="61" t="s">
        <v>216</v>
      </c>
      <c r="S450" s="61">
        <v>12</v>
      </c>
      <c r="T450" s="61">
        <v>2008</v>
      </c>
      <c r="U450" s="61">
        <v>13.452999999999999</v>
      </c>
    </row>
    <row r="451" spans="1:21" x14ac:dyDescent="0.25">
      <c r="A451" s="61">
        <v>120164</v>
      </c>
      <c r="B451" s="35">
        <v>702019077372</v>
      </c>
      <c r="C451" s="61" t="s">
        <v>136</v>
      </c>
      <c r="D451" s="61">
        <v>120164</v>
      </c>
      <c r="E451" s="61" t="s">
        <v>113</v>
      </c>
      <c r="F451" s="61" t="s">
        <v>113</v>
      </c>
      <c r="G451" s="61" t="s">
        <v>930</v>
      </c>
      <c r="H451" s="61" t="s">
        <v>252</v>
      </c>
      <c r="I451" s="61">
        <v>2019</v>
      </c>
      <c r="J451" s="61">
        <v>7</v>
      </c>
      <c r="K451" s="61">
        <v>301</v>
      </c>
      <c r="L451" s="61" t="s">
        <v>21</v>
      </c>
      <c r="M451" s="61">
        <v>1802</v>
      </c>
      <c r="N451" s="61">
        <v>13.603</v>
      </c>
      <c r="O451" s="61">
        <v>12103</v>
      </c>
      <c r="P451" s="61" t="s">
        <v>137</v>
      </c>
      <c r="Q451" s="61" t="s">
        <v>931</v>
      </c>
      <c r="R451" s="61" t="s">
        <v>254</v>
      </c>
      <c r="S451" s="61">
        <v>12</v>
      </c>
      <c r="T451" s="61">
        <v>1802</v>
      </c>
      <c r="U451" s="61">
        <v>13.08</v>
      </c>
    </row>
    <row r="452" spans="1:21" x14ac:dyDescent="0.25">
      <c r="A452" s="61">
        <v>120164</v>
      </c>
      <c r="B452" s="35">
        <v>702019074987</v>
      </c>
      <c r="C452" s="61" t="s">
        <v>136</v>
      </c>
      <c r="D452" s="61">
        <v>120164</v>
      </c>
      <c r="E452" s="61" t="s">
        <v>113</v>
      </c>
      <c r="F452" s="61" t="s">
        <v>113</v>
      </c>
      <c r="G452" s="61" t="s">
        <v>932</v>
      </c>
      <c r="H452" s="61" t="s">
        <v>265</v>
      </c>
      <c r="I452" s="61">
        <v>2019</v>
      </c>
      <c r="J452" s="61">
        <v>7</v>
      </c>
      <c r="K452" s="61">
        <v>301</v>
      </c>
      <c r="L452" s="61" t="s">
        <v>21</v>
      </c>
      <c r="M452" s="61">
        <v>1087</v>
      </c>
      <c r="N452" s="61">
        <v>8.3460000000000001</v>
      </c>
      <c r="O452" s="61">
        <v>12103</v>
      </c>
      <c r="P452" s="61" t="s">
        <v>137</v>
      </c>
      <c r="Q452" s="61" t="s">
        <v>933</v>
      </c>
      <c r="R452" s="61" t="s">
        <v>230</v>
      </c>
      <c r="S452" s="61">
        <v>12</v>
      </c>
      <c r="T452" s="61">
        <v>2028</v>
      </c>
      <c r="U452" s="61">
        <v>12.452</v>
      </c>
    </row>
    <row r="453" spans="1:21" x14ac:dyDescent="0.25">
      <c r="A453" s="61">
        <v>120164</v>
      </c>
      <c r="B453" s="35">
        <v>702019070934</v>
      </c>
      <c r="C453" s="61" t="s">
        <v>136</v>
      </c>
      <c r="D453" s="61">
        <v>120164</v>
      </c>
      <c r="E453" s="61" t="s">
        <v>113</v>
      </c>
      <c r="F453" s="61" t="s">
        <v>113</v>
      </c>
      <c r="G453" s="61" t="s">
        <v>934</v>
      </c>
      <c r="H453" s="61" t="s">
        <v>935</v>
      </c>
      <c r="I453" s="61">
        <v>2019</v>
      </c>
      <c r="J453" s="61">
        <v>6</v>
      </c>
      <c r="K453" s="61">
        <v>301</v>
      </c>
      <c r="L453" s="61" t="s">
        <v>21</v>
      </c>
      <c r="M453" s="61">
        <v>1608</v>
      </c>
      <c r="N453" s="61">
        <v>12.957000000000001</v>
      </c>
      <c r="O453" s="61">
        <v>12030</v>
      </c>
      <c r="P453" s="61" t="s">
        <v>241</v>
      </c>
      <c r="Q453" s="61" t="s">
        <v>936</v>
      </c>
      <c r="R453" s="61" t="s">
        <v>242</v>
      </c>
      <c r="S453" s="61">
        <v>12</v>
      </c>
      <c r="T453" s="61">
        <v>1954</v>
      </c>
      <c r="U453" s="61">
        <v>14.85</v>
      </c>
    </row>
    <row r="454" spans="1:21" x14ac:dyDescent="0.25">
      <c r="A454" s="61">
        <v>120164</v>
      </c>
      <c r="B454" s="35">
        <v>702019071533</v>
      </c>
      <c r="C454" s="61" t="s">
        <v>136</v>
      </c>
      <c r="D454" s="61">
        <v>120164</v>
      </c>
      <c r="E454" s="61" t="s">
        <v>113</v>
      </c>
      <c r="F454" s="61" t="s">
        <v>113</v>
      </c>
      <c r="G454" s="61" t="s">
        <v>937</v>
      </c>
      <c r="H454" s="61" t="s">
        <v>213</v>
      </c>
      <c r="I454" s="61">
        <v>2019</v>
      </c>
      <c r="J454" s="61">
        <v>7</v>
      </c>
      <c r="K454" s="61">
        <v>301</v>
      </c>
      <c r="L454" s="61" t="s">
        <v>21</v>
      </c>
      <c r="M454" s="61">
        <v>2024</v>
      </c>
      <c r="N454" s="61">
        <v>12.157999999999999</v>
      </c>
      <c r="O454" s="61">
        <v>12030</v>
      </c>
      <c r="P454" s="61" t="s">
        <v>241</v>
      </c>
      <c r="Q454" s="61" t="s">
        <v>938</v>
      </c>
      <c r="R454" s="61" t="s">
        <v>223</v>
      </c>
      <c r="S454" s="61">
        <v>12</v>
      </c>
      <c r="T454" s="61">
        <v>1927</v>
      </c>
      <c r="U454" s="61">
        <v>13.986000000000001</v>
      </c>
    </row>
    <row r="455" spans="1:21" x14ac:dyDescent="0.25">
      <c r="A455" s="61">
        <v>120164</v>
      </c>
      <c r="B455" s="35">
        <v>702019086952</v>
      </c>
      <c r="C455" s="61" t="s">
        <v>136</v>
      </c>
      <c r="D455" s="61">
        <v>120164</v>
      </c>
      <c r="E455" s="61" t="s">
        <v>113</v>
      </c>
      <c r="F455" s="61" t="s">
        <v>113</v>
      </c>
      <c r="G455" s="61" t="s">
        <v>939</v>
      </c>
      <c r="H455" s="61" t="s">
        <v>232</v>
      </c>
      <c r="I455" s="61">
        <v>2019</v>
      </c>
      <c r="J455" s="61">
        <v>8</v>
      </c>
      <c r="K455" s="61">
        <v>301</v>
      </c>
      <c r="L455" s="61" t="s">
        <v>21</v>
      </c>
      <c r="M455" s="61">
        <v>2062</v>
      </c>
      <c r="N455" s="61">
        <v>15.010999999999999</v>
      </c>
      <c r="O455" s="61">
        <v>12030</v>
      </c>
      <c r="P455" s="61" t="s">
        <v>241</v>
      </c>
      <c r="Q455" s="61" t="s">
        <v>940</v>
      </c>
      <c r="R455" s="61" t="s">
        <v>262</v>
      </c>
      <c r="S455" s="61">
        <v>12</v>
      </c>
      <c r="T455" s="61">
        <v>1884</v>
      </c>
      <c r="U455" s="61">
        <v>13.715</v>
      </c>
    </row>
    <row r="456" spans="1:21" x14ac:dyDescent="0.25">
      <c r="A456" s="61">
        <v>120164</v>
      </c>
      <c r="B456" s="35">
        <v>702019077354</v>
      </c>
      <c r="C456" s="61" t="s">
        <v>136</v>
      </c>
      <c r="D456" s="61">
        <v>120164</v>
      </c>
      <c r="E456" s="61" t="s">
        <v>113</v>
      </c>
      <c r="F456" s="61" t="s">
        <v>113</v>
      </c>
      <c r="G456" s="61" t="s">
        <v>941</v>
      </c>
      <c r="H456" s="61" t="s">
        <v>252</v>
      </c>
      <c r="I456" s="61">
        <v>2019</v>
      </c>
      <c r="J456" s="61">
        <v>7</v>
      </c>
      <c r="K456" s="61">
        <v>301</v>
      </c>
      <c r="L456" s="61" t="s">
        <v>21</v>
      </c>
      <c r="M456" s="61">
        <v>1802</v>
      </c>
      <c r="N456" s="61">
        <v>13.603</v>
      </c>
      <c r="O456" s="61">
        <v>12030</v>
      </c>
      <c r="P456" s="61" t="s">
        <v>241</v>
      </c>
      <c r="Q456" s="61" t="s">
        <v>912</v>
      </c>
      <c r="R456" s="61" t="s">
        <v>254</v>
      </c>
      <c r="S456" s="61">
        <v>12</v>
      </c>
      <c r="T456" s="61">
        <v>1942</v>
      </c>
      <c r="U456" s="61">
        <v>13.869</v>
      </c>
    </row>
    <row r="457" spans="1:21" x14ac:dyDescent="0.25">
      <c r="A457" s="61">
        <v>120164</v>
      </c>
      <c r="B457" s="35">
        <v>702019070933</v>
      </c>
      <c r="C457" s="61" t="s">
        <v>136</v>
      </c>
      <c r="D457" s="61">
        <v>120164</v>
      </c>
      <c r="E457" s="61" t="s">
        <v>113</v>
      </c>
      <c r="F457" s="61" t="s">
        <v>113</v>
      </c>
      <c r="G457" s="61" t="s">
        <v>942</v>
      </c>
      <c r="H457" s="61" t="s">
        <v>935</v>
      </c>
      <c r="I457" s="61">
        <v>2019</v>
      </c>
      <c r="J457" s="61">
        <v>6</v>
      </c>
      <c r="K457" s="61">
        <v>301</v>
      </c>
      <c r="L457" s="61" t="s">
        <v>21</v>
      </c>
      <c r="M457" s="61">
        <v>1608</v>
      </c>
      <c r="N457" s="61">
        <v>12.957000000000001</v>
      </c>
      <c r="O457" s="61">
        <v>12030</v>
      </c>
      <c r="P457" s="61" t="s">
        <v>241</v>
      </c>
      <c r="Q457" s="61" t="s">
        <v>936</v>
      </c>
      <c r="R457" s="61" t="s">
        <v>242</v>
      </c>
      <c r="S457" s="61">
        <v>12</v>
      </c>
      <c r="T457" s="61">
        <v>1954</v>
      </c>
      <c r="U457" s="61">
        <v>14.85</v>
      </c>
    </row>
    <row r="458" spans="1:21" x14ac:dyDescent="0.25">
      <c r="A458" s="61">
        <v>120164</v>
      </c>
      <c r="B458" s="35">
        <v>702019071010</v>
      </c>
      <c r="C458" s="61" t="s">
        <v>136</v>
      </c>
      <c r="D458" s="61">
        <v>120164</v>
      </c>
      <c r="E458" s="61" t="s">
        <v>113</v>
      </c>
      <c r="F458" s="61" t="s">
        <v>113</v>
      </c>
      <c r="G458" s="61" t="s">
        <v>943</v>
      </c>
      <c r="H458" s="61" t="s">
        <v>243</v>
      </c>
      <c r="I458" s="61">
        <v>2019</v>
      </c>
      <c r="J458" s="61">
        <v>6</v>
      </c>
      <c r="K458" s="61">
        <v>301</v>
      </c>
      <c r="L458" s="61" t="s">
        <v>21</v>
      </c>
      <c r="M458" s="61">
        <v>2042</v>
      </c>
      <c r="N458" s="61">
        <v>12.266</v>
      </c>
      <c r="O458" s="61">
        <v>12030</v>
      </c>
      <c r="P458" s="61" t="s">
        <v>241</v>
      </c>
      <c r="Q458" s="61" t="s">
        <v>917</v>
      </c>
      <c r="R458" s="61" t="s">
        <v>242</v>
      </c>
      <c r="S458" s="61">
        <v>12</v>
      </c>
      <c r="T458" s="61">
        <v>1539</v>
      </c>
      <c r="U458" s="61">
        <v>11.204000000000001</v>
      </c>
    </row>
    <row r="459" spans="1:21" x14ac:dyDescent="0.25">
      <c r="A459" s="61">
        <v>120164</v>
      </c>
      <c r="B459" s="35">
        <v>702019071532</v>
      </c>
      <c r="C459" s="61" t="s">
        <v>136</v>
      </c>
      <c r="D459" s="61">
        <v>120164</v>
      </c>
      <c r="E459" s="61" t="s">
        <v>113</v>
      </c>
      <c r="F459" s="61" t="s">
        <v>113</v>
      </c>
      <c r="G459" s="61" t="s">
        <v>944</v>
      </c>
      <c r="H459" s="61" t="s">
        <v>213</v>
      </c>
      <c r="I459" s="61">
        <v>2019</v>
      </c>
      <c r="J459" s="61">
        <v>7</v>
      </c>
      <c r="K459" s="61">
        <v>301</v>
      </c>
      <c r="L459" s="61" t="s">
        <v>21</v>
      </c>
      <c r="M459" s="61">
        <v>2024</v>
      </c>
      <c r="N459" s="61">
        <v>12.157999999999999</v>
      </c>
      <c r="O459" s="61">
        <v>12030</v>
      </c>
      <c r="P459" s="61" t="s">
        <v>241</v>
      </c>
      <c r="Q459" s="61" t="s">
        <v>938</v>
      </c>
      <c r="R459" s="61" t="s">
        <v>223</v>
      </c>
      <c r="S459" s="61">
        <v>12</v>
      </c>
      <c r="T459" s="61">
        <v>1926</v>
      </c>
      <c r="U459" s="61">
        <v>13.984999999999999</v>
      </c>
    </row>
    <row r="460" spans="1:21" x14ac:dyDescent="0.25">
      <c r="A460" s="61">
        <v>120164</v>
      </c>
      <c r="B460" s="35">
        <v>702019071531</v>
      </c>
      <c r="C460" s="61" t="s">
        <v>136</v>
      </c>
      <c r="D460" s="61">
        <v>120164</v>
      </c>
      <c r="E460" s="61" t="s">
        <v>113</v>
      </c>
      <c r="F460" s="61" t="s">
        <v>113</v>
      </c>
      <c r="G460" s="61" t="s">
        <v>945</v>
      </c>
      <c r="H460" s="61" t="s">
        <v>213</v>
      </c>
      <c r="I460" s="61">
        <v>2019</v>
      </c>
      <c r="J460" s="61">
        <v>7</v>
      </c>
      <c r="K460" s="61">
        <v>301</v>
      </c>
      <c r="L460" s="61" t="s">
        <v>21</v>
      </c>
      <c r="M460" s="61">
        <v>2024</v>
      </c>
      <c r="N460" s="61">
        <v>12.157999999999999</v>
      </c>
      <c r="O460" s="61">
        <v>12030</v>
      </c>
      <c r="P460" s="61" t="s">
        <v>241</v>
      </c>
      <c r="Q460" s="61" t="s">
        <v>938</v>
      </c>
      <c r="R460" s="61" t="s">
        <v>223</v>
      </c>
      <c r="S460" s="61">
        <v>12</v>
      </c>
      <c r="T460" s="61">
        <v>1926</v>
      </c>
      <c r="U460" s="61">
        <v>13.984999999999999</v>
      </c>
    </row>
    <row r="461" spans="1:21" x14ac:dyDescent="0.25">
      <c r="A461" s="61">
        <v>120164</v>
      </c>
      <c r="B461" s="35">
        <v>702019071914</v>
      </c>
      <c r="C461" s="61" t="s">
        <v>136</v>
      </c>
      <c r="D461" s="61">
        <v>120164</v>
      </c>
      <c r="E461" s="61" t="s">
        <v>113</v>
      </c>
      <c r="F461" s="61" t="s">
        <v>113</v>
      </c>
      <c r="G461" s="61" t="s">
        <v>946</v>
      </c>
      <c r="H461" s="61" t="s">
        <v>213</v>
      </c>
      <c r="I461" s="61">
        <v>2019</v>
      </c>
      <c r="J461" s="61">
        <v>7</v>
      </c>
      <c r="K461" s="61">
        <v>301</v>
      </c>
      <c r="L461" s="61" t="s">
        <v>21</v>
      </c>
      <c r="M461" s="61">
        <v>1866</v>
      </c>
      <c r="N461" s="61">
        <v>11.209</v>
      </c>
      <c r="O461" s="61">
        <v>12030</v>
      </c>
      <c r="P461" s="61" t="s">
        <v>241</v>
      </c>
      <c r="Q461" s="61" t="s">
        <v>947</v>
      </c>
      <c r="R461" s="61" t="s">
        <v>223</v>
      </c>
      <c r="S461" s="61">
        <v>12</v>
      </c>
      <c r="T461" s="61">
        <v>1913</v>
      </c>
      <c r="U461" s="61">
        <v>13.601000000000001</v>
      </c>
    </row>
    <row r="462" spans="1:21" x14ac:dyDescent="0.25">
      <c r="A462" s="61">
        <v>120164</v>
      </c>
      <c r="B462" s="35">
        <v>702019072536</v>
      </c>
      <c r="C462" s="61" t="s">
        <v>136</v>
      </c>
      <c r="D462" s="61">
        <v>120164</v>
      </c>
      <c r="E462" s="61" t="s">
        <v>113</v>
      </c>
      <c r="F462" s="61" t="s">
        <v>113</v>
      </c>
      <c r="G462" s="61" t="s">
        <v>948</v>
      </c>
      <c r="H462" s="61" t="s">
        <v>237</v>
      </c>
      <c r="I462" s="61">
        <v>2019</v>
      </c>
      <c r="J462" s="61">
        <v>7</v>
      </c>
      <c r="K462" s="61">
        <v>301</v>
      </c>
      <c r="L462" s="61" t="s">
        <v>21</v>
      </c>
      <c r="M462" s="61">
        <v>2010</v>
      </c>
      <c r="N462" s="61">
        <v>12.074</v>
      </c>
      <c r="O462" s="61">
        <v>12030</v>
      </c>
      <c r="P462" s="61" t="s">
        <v>241</v>
      </c>
      <c r="Q462" s="61" t="s">
        <v>949</v>
      </c>
      <c r="R462" s="61" t="s">
        <v>223</v>
      </c>
      <c r="S462" s="61">
        <v>12</v>
      </c>
      <c r="T462" s="61">
        <v>1714</v>
      </c>
      <c r="U462" s="61">
        <v>12.56</v>
      </c>
    </row>
    <row r="463" spans="1:21" x14ac:dyDescent="0.25">
      <c r="A463" s="61">
        <v>120164</v>
      </c>
      <c r="B463" s="35">
        <v>702019071530</v>
      </c>
      <c r="C463" s="61" t="s">
        <v>136</v>
      </c>
      <c r="D463" s="61">
        <v>120164</v>
      </c>
      <c r="E463" s="61" t="s">
        <v>113</v>
      </c>
      <c r="F463" s="61" t="s">
        <v>113</v>
      </c>
      <c r="G463" s="61" t="s">
        <v>950</v>
      </c>
      <c r="H463" s="61" t="s">
        <v>213</v>
      </c>
      <c r="I463" s="61">
        <v>2019</v>
      </c>
      <c r="J463" s="61">
        <v>7</v>
      </c>
      <c r="K463" s="61">
        <v>301</v>
      </c>
      <c r="L463" s="61" t="s">
        <v>21</v>
      </c>
      <c r="M463" s="61">
        <v>2024</v>
      </c>
      <c r="N463" s="61">
        <v>12.157999999999999</v>
      </c>
      <c r="O463" s="61">
        <v>12030</v>
      </c>
      <c r="P463" s="61" t="s">
        <v>241</v>
      </c>
      <c r="Q463" s="61" t="s">
        <v>938</v>
      </c>
      <c r="R463" s="61" t="s">
        <v>223</v>
      </c>
      <c r="S463" s="61">
        <v>12</v>
      </c>
      <c r="T463" s="61">
        <v>1926</v>
      </c>
      <c r="U463" s="61">
        <v>13.986000000000001</v>
      </c>
    </row>
    <row r="464" spans="1:21" x14ac:dyDescent="0.25">
      <c r="A464" s="61">
        <v>120164</v>
      </c>
      <c r="B464" s="35">
        <v>702019072537</v>
      </c>
      <c r="C464" s="61" t="s">
        <v>136</v>
      </c>
      <c r="D464" s="61">
        <v>120164</v>
      </c>
      <c r="E464" s="61" t="s">
        <v>113</v>
      </c>
      <c r="F464" s="61" t="s">
        <v>113</v>
      </c>
      <c r="G464" s="61" t="s">
        <v>951</v>
      </c>
      <c r="H464" s="61" t="s">
        <v>237</v>
      </c>
      <c r="I464" s="61">
        <v>2019</v>
      </c>
      <c r="J464" s="61">
        <v>7</v>
      </c>
      <c r="K464" s="61">
        <v>301</v>
      </c>
      <c r="L464" s="61" t="s">
        <v>21</v>
      </c>
      <c r="M464" s="61">
        <v>2010</v>
      </c>
      <c r="N464" s="61">
        <v>12.074</v>
      </c>
      <c r="O464" s="61">
        <v>12030</v>
      </c>
      <c r="P464" s="61" t="s">
        <v>241</v>
      </c>
      <c r="Q464" s="61" t="s">
        <v>949</v>
      </c>
      <c r="R464" s="61" t="s">
        <v>223</v>
      </c>
      <c r="S464" s="61">
        <v>12</v>
      </c>
      <c r="T464" s="61">
        <v>1713</v>
      </c>
      <c r="U464" s="61">
        <v>12.56</v>
      </c>
    </row>
    <row r="465" spans="1:21" x14ac:dyDescent="0.25">
      <c r="A465" s="61">
        <v>120164</v>
      </c>
      <c r="B465" s="35">
        <v>702019071903</v>
      </c>
      <c r="C465" s="61" t="s">
        <v>136</v>
      </c>
      <c r="D465" s="61">
        <v>120164</v>
      </c>
      <c r="E465" s="61" t="s">
        <v>113</v>
      </c>
      <c r="F465" s="61" t="s">
        <v>113</v>
      </c>
      <c r="G465" s="61" t="s">
        <v>952</v>
      </c>
      <c r="H465" s="61" t="s">
        <v>213</v>
      </c>
      <c r="I465" s="61">
        <v>2019</v>
      </c>
      <c r="J465" s="61">
        <v>7</v>
      </c>
      <c r="K465" s="61">
        <v>301</v>
      </c>
      <c r="L465" s="61" t="s">
        <v>21</v>
      </c>
      <c r="M465" s="61">
        <v>1866</v>
      </c>
      <c r="N465" s="61">
        <v>11.209</v>
      </c>
      <c r="O465" s="61">
        <v>12030</v>
      </c>
      <c r="P465" s="61" t="s">
        <v>241</v>
      </c>
      <c r="Q465" s="61" t="s">
        <v>947</v>
      </c>
      <c r="R465" s="61" t="s">
        <v>223</v>
      </c>
      <c r="S465" s="61">
        <v>12</v>
      </c>
      <c r="T465" s="61">
        <v>1913</v>
      </c>
      <c r="U465" s="61">
        <v>13.602</v>
      </c>
    </row>
    <row r="466" spans="1:21" x14ac:dyDescent="0.25">
      <c r="A466" s="61">
        <v>120164</v>
      </c>
      <c r="B466" s="35">
        <v>702019086954</v>
      </c>
      <c r="C466" s="61" t="s">
        <v>136</v>
      </c>
      <c r="D466" s="61">
        <v>120164</v>
      </c>
      <c r="E466" s="61" t="s">
        <v>113</v>
      </c>
      <c r="F466" s="61" t="s">
        <v>113</v>
      </c>
      <c r="G466" s="61" t="s">
        <v>953</v>
      </c>
      <c r="H466" s="61" t="s">
        <v>232</v>
      </c>
      <c r="I466" s="61">
        <v>2019</v>
      </c>
      <c r="J466" s="61">
        <v>8</v>
      </c>
      <c r="K466" s="61">
        <v>301</v>
      </c>
      <c r="L466" s="61" t="s">
        <v>21</v>
      </c>
      <c r="M466" s="61">
        <v>2062</v>
      </c>
      <c r="N466" s="61">
        <v>15.010999999999999</v>
      </c>
      <c r="O466" s="61">
        <v>12030</v>
      </c>
      <c r="P466" s="61" t="s">
        <v>241</v>
      </c>
      <c r="Q466" s="61" t="s">
        <v>954</v>
      </c>
      <c r="R466" s="61" t="s">
        <v>262</v>
      </c>
      <c r="S466" s="61">
        <v>12</v>
      </c>
      <c r="T466" s="61">
        <v>1884</v>
      </c>
      <c r="U466" s="61">
        <v>13.715</v>
      </c>
    </row>
    <row r="467" spans="1:21" x14ac:dyDescent="0.25">
      <c r="A467" s="61">
        <v>120164</v>
      </c>
      <c r="B467" s="35">
        <v>702019070106</v>
      </c>
      <c r="C467" s="61" t="s">
        <v>136</v>
      </c>
      <c r="D467" s="61">
        <v>120164</v>
      </c>
      <c r="E467" s="61" t="s">
        <v>113</v>
      </c>
      <c r="F467" s="61" t="s">
        <v>113</v>
      </c>
      <c r="G467" s="61" t="s">
        <v>955</v>
      </c>
      <c r="H467" s="61" t="s">
        <v>229</v>
      </c>
      <c r="I467" s="61">
        <v>2019</v>
      </c>
      <c r="J467" s="61">
        <v>6</v>
      </c>
      <c r="K467" s="61">
        <v>301</v>
      </c>
      <c r="L467" s="61" t="s">
        <v>21</v>
      </c>
      <c r="M467" s="61">
        <v>1852</v>
      </c>
      <c r="N467" s="61">
        <v>14.923</v>
      </c>
      <c r="O467" s="61">
        <v>12030</v>
      </c>
      <c r="P467" s="61" t="s">
        <v>241</v>
      </c>
      <c r="Q467" s="61" t="s">
        <v>909</v>
      </c>
      <c r="R467" s="61" t="s">
        <v>242</v>
      </c>
      <c r="S467" s="61">
        <v>12</v>
      </c>
      <c r="T467" s="61">
        <v>1634</v>
      </c>
      <c r="U467" s="61">
        <v>12.682</v>
      </c>
    </row>
    <row r="468" spans="1:21" x14ac:dyDescent="0.25">
      <c r="A468" s="61">
        <v>120164</v>
      </c>
      <c r="B468" s="35">
        <v>702019070935</v>
      </c>
      <c r="C468" s="61" t="s">
        <v>136</v>
      </c>
      <c r="D468" s="61">
        <v>120164</v>
      </c>
      <c r="E468" s="61" t="s">
        <v>113</v>
      </c>
      <c r="F468" s="61" t="s">
        <v>113</v>
      </c>
      <c r="G468" s="61" t="s">
        <v>956</v>
      </c>
      <c r="H468" s="61" t="s">
        <v>935</v>
      </c>
      <c r="I468" s="61">
        <v>2019</v>
      </c>
      <c r="J468" s="61">
        <v>6</v>
      </c>
      <c r="K468" s="61">
        <v>301</v>
      </c>
      <c r="L468" s="61" t="s">
        <v>21</v>
      </c>
      <c r="M468" s="61">
        <v>1612</v>
      </c>
      <c r="N468" s="61">
        <v>12.989000000000001</v>
      </c>
      <c r="O468" s="61">
        <v>12030</v>
      </c>
      <c r="P468" s="61" t="s">
        <v>241</v>
      </c>
      <c r="Q468" s="61" t="s">
        <v>936</v>
      </c>
      <c r="R468" s="61" t="s">
        <v>242</v>
      </c>
      <c r="S468" s="61">
        <v>12</v>
      </c>
      <c r="T468" s="61">
        <v>1954</v>
      </c>
      <c r="U468" s="61">
        <v>14.85</v>
      </c>
    </row>
    <row r="469" spans="1:21" x14ac:dyDescent="0.25">
      <c r="A469" s="61">
        <v>120164</v>
      </c>
      <c r="B469" s="35">
        <v>702019071008</v>
      </c>
      <c r="C469" s="61" t="s">
        <v>136</v>
      </c>
      <c r="D469" s="61">
        <v>120164</v>
      </c>
      <c r="E469" s="61" t="s">
        <v>113</v>
      </c>
      <c r="F469" s="61" t="s">
        <v>113</v>
      </c>
      <c r="G469" s="61" t="s">
        <v>957</v>
      </c>
      <c r="H469" s="61" t="s">
        <v>243</v>
      </c>
      <c r="I469" s="61">
        <v>2019</v>
      </c>
      <c r="J469" s="61">
        <v>6</v>
      </c>
      <c r="K469" s="61">
        <v>301</v>
      </c>
      <c r="L469" s="61" t="s">
        <v>21</v>
      </c>
      <c r="M469" s="61">
        <v>2042</v>
      </c>
      <c r="N469" s="61">
        <v>12.266</v>
      </c>
      <c r="O469" s="61">
        <v>12030</v>
      </c>
      <c r="P469" s="61" t="s">
        <v>241</v>
      </c>
      <c r="Q469" s="61" t="s">
        <v>917</v>
      </c>
      <c r="R469" s="61" t="s">
        <v>242</v>
      </c>
      <c r="S469" s="61">
        <v>12</v>
      </c>
      <c r="T469" s="61">
        <v>1539</v>
      </c>
      <c r="U469" s="61">
        <v>11.204000000000001</v>
      </c>
    </row>
    <row r="470" spans="1:21" x14ac:dyDescent="0.25">
      <c r="A470" s="61">
        <v>120164</v>
      </c>
      <c r="B470" s="35">
        <v>702019071534</v>
      </c>
      <c r="C470" s="61" t="s">
        <v>136</v>
      </c>
      <c r="D470" s="61">
        <v>120164</v>
      </c>
      <c r="E470" s="61" t="s">
        <v>113</v>
      </c>
      <c r="F470" s="61" t="s">
        <v>113</v>
      </c>
      <c r="G470" s="61" t="s">
        <v>958</v>
      </c>
      <c r="H470" s="61" t="s">
        <v>213</v>
      </c>
      <c r="I470" s="61">
        <v>2019</v>
      </c>
      <c r="J470" s="61">
        <v>7</v>
      </c>
      <c r="K470" s="61">
        <v>301</v>
      </c>
      <c r="L470" s="61" t="s">
        <v>21</v>
      </c>
      <c r="M470" s="61">
        <v>2024</v>
      </c>
      <c r="N470" s="61">
        <v>12.157999999999999</v>
      </c>
      <c r="O470" s="61">
        <v>12030</v>
      </c>
      <c r="P470" s="61" t="s">
        <v>241</v>
      </c>
      <c r="Q470" s="61" t="s">
        <v>938</v>
      </c>
      <c r="R470" s="61" t="s">
        <v>223</v>
      </c>
      <c r="S470" s="61">
        <v>12</v>
      </c>
      <c r="T470" s="61">
        <v>1927</v>
      </c>
      <c r="U470" s="61">
        <v>13.986000000000001</v>
      </c>
    </row>
    <row r="471" spans="1:21" x14ac:dyDescent="0.25">
      <c r="A471" s="61">
        <v>120164</v>
      </c>
      <c r="B471" s="35">
        <v>702019070938</v>
      </c>
      <c r="C471" s="61" t="s">
        <v>136</v>
      </c>
      <c r="D471" s="61">
        <v>120164</v>
      </c>
      <c r="E471" s="61" t="s">
        <v>113</v>
      </c>
      <c r="F471" s="61" t="s">
        <v>113</v>
      </c>
      <c r="G471" s="61" t="s">
        <v>959</v>
      </c>
      <c r="H471" s="61" t="s">
        <v>935</v>
      </c>
      <c r="I471" s="61">
        <v>2019</v>
      </c>
      <c r="J471" s="61">
        <v>6</v>
      </c>
      <c r="K471" s="61">
        <v>301</v>
      </c>
      <c r="L471" s="61" t="s">
        <v>21</v>
      </c>
      <c r="M471" s="61">
        <v>2042</v>
      </c>
      <c r="N471" s="61">
        <v>12.266</v>
      </c>
      <c r="O471" s="61">
        <v>12030</v>
      </c>
      <c r="P471" s="61" t="s">
        <v>241</v>
      </c>
      <c r="Q471" s="61" t="s">
        <v>936</v>
      </c>
      <c r="R471" s="61" t="s">
        <v>242</v>
      </c>
      <c r="S471" s="61">
        <v>12</v>
      </c>
      <c r="T471" s="61">
        <v>1954</v>
      </c>
      <c r="U471" s="61">
        <v>14.851000000000001</v>
      </c>
    </row>
    <row r="472" spans="1:21" x14ac:dyDescent="0.25">
      <c r="A472" s="61">
        <v>120164</v>
      </c>
      <c r="B472" s="35">
        <v>702019073797</v>
      </c>
      <c r="C472" s="61" t="s">
        <v>136</v>
      </c>
      <c r="D472" s="61">
        <v>120164</v>
      </c>
      <c r="E472" s="61" t="s">
        <v>113</v>
      </c>
      <c r="F472" s="61" t="s">
        <v>113</v>
      </c>
      <c r="G472" s="61" t="s">
        <v>960</v>
      </c>
      <c r="H472" s="61" t="s">
        <v>215</v>
      </c>
      <c r="I472" s="61">
        <v>2019</v>
      </c>
      <c r="J472" s="61">
        <v>7</v>
      </c>
      <c r="K472" s="61">
        <v>301</v>
      </c>
      <c r="L472" s="61" t="s">
        <v>21</v>
      </c>
      <c r="M472" s="61">
        <v>1600</v>
      </c>
      <c r="N472" s="61">
        <v>12.285</v>
      </c>
      <c r="O472" s="61">
        <v>12103</v>
      </c>
      <c r="P472" s="61" t="s">
        <v>137</v>
      </c>
      <c r="Q472" s="61" t="s">
        <v>839</v>
      </c>
      <c r="R472" s="61" t="s">
        <v>216</v>
      </c>
      <c r="S472" s="61">
        <v>12</v>
      </c>
      <c r="T472" s="61">
        <v>2011</v>
      </c>
      <c r="U472" s="61">
        <v>13.477</v>
      </c>
    </row>
    <row r="473" spans="1:21" x14ac:dyDescent="0.25">
      <c r="A473" s="61">
        <v>120164</v>
      </c>
      <c r="B473" s="35">
        <v>702019075028</v>
      </c>
      <c r="C473" s="61" t="s">
        <v>136</v>
      </c>
      <c r="D473" s="61">
        <v>120164</v>
      </c>
      <c r="E473" s="61" t="s">
        <v>113</v>
      </c>
      <c r="F473" s="61" t="s">
        <v>113</v>
      </c>
      <c r="G473" s="61" t="s">
        <v>961</v>
      </c>
      <c r="H473" s="61" t="s">
        <v>265</v>
      </c>
      <c r="I473" s="61">
        <v>2019</v>
      </c>
      <c r="J473" s="61">
        <v>7</v>
      </c>
      <c r="K473" s="61">
        <v>301</v>
      </c>
      <c r="L473" s="61" t="s">
        <v>21</v>
      </c>
      <c r="M473" s="61">
        <v>1500</v>
      </c>
      <c r="N473" s="61">
        <v>11.47</v>
      </c>
      <c r="O473" s="61">
        <v>12103</v>
      </c>
      <c r="P473" s="61" t="s">
        <v>137</v>
      </c>
      <c r="Q473" s="61" t="s">
        <v>906</v>
      </c>
      <c r="R473" s="61" t="s">
        <v>217</v>
      </c>
      <c r="S473" s="61">
        <v>12</v>
      </c>
      <c r="T473" s="61">
        <v>2064</v>
      </c>
      <c r="U473" s="61">
        <v>12.909000000000001</v>
      </c>
    </row>
    <row r="474" spans="1:21" x14ac:dyDescent="0.25">
      <c r="A474" s="61">
        <v>120164</v>
      </c>
      <c r="B474" s="35">
        <v>702019074895</v>
      </c>
      <c r="C474" s="61" t="s">
        <v>136</v>
      </c>
      <c r="D474" s="61">
        <v>120164</v>
      </c>
      <c r="E474" s="61" t="s">
        <v>113</v>
      </c>
      <c r="F474" s="61" t="s">
        <v>113</v>
      </c>
      <c r="G474" s="61" t="s">
        <v>962</v>
      </c>
      <c r="H474" s="61" t="s">
        <v>258</v>
      </c>
      <c r="I474" s="61">
        <v>2019</v>
      </c>
      <c r="J474" s="61">
        <v>7</v>
      </c>
      <c r="K474" s="61">
        <v>301</v>
      </c>
      <c r="L474" s="61" t="s">
        <v>21</v>
      </c>
      <c r="M474" s="61">
        <v>1030</v>
      </c>
      <c r="N474" s="61">
        <v>7.9080000000000004</v>
      </c>
      <c r="O474" s="61">
        <v>12103</v>
      </c>
      <c r="P474" s="61" t="s">
        <v>137</v>
      </c>
      <c r="Q474" s="61" t="s">
        <v>963</v>
      </c>
      <c r="R474" s="61" t="s">
        <v>230</v>
      </c>
      <c r="S474" s="61">
        <v>12</v>
      </c>
      <c r="T474" s="61">
        <v>2180</v>
      </c>
      <c r="U474" s="61">
        <v>14.712999999999999</v>
      </c>
    </row>
    <row r="475" spans="1:21" x14ac:dyDescent="0.25">
      <c r="A475" s="61">
        <v>120164</v>
      </c>
      <c r="B475" s="35">
        <v>702019077359</v>
      </c>
      <c r="C475" s="61" t="s">
        <v>136</v>
      </c>
      <c r="D475" s="61">
        <v>120164</v>
      </c>
      <c r="E475" s="61" t="s">
        <v>113</v>
      </c>
      <c r="F475" s="61" t="s">
        <v>113</v>
      </c>
      <c r="G475" s="61" t="s">
        <v>964</v>
      </c>
      <c r="H475" s="61" t="s">
        <v>252</v>
      </c>
      <c r="I475" s="61">
        <v>2019</v>
      </c>
      <c r="J475" s="61">
        <v>7</v>
      </c>
      <c r="K475" s="61">
        <v>301</v>
      </c>
      <c r="L475" s="61" t="s">
        <v>21</v>
      </c>
      <c r="M475" s="61">
        <v>1802</v>
      </c>
      <c r="N475" s="61">
        <v>13.603</v>
      </c>
      <c r="O475" s="61">
        <v>12103</v>
      </c>
      <c r="P475" s="61" t="s">
        <v>137</v>
      </c>
      <c r="Q475" s="61" t="s">
        <v>931</v>
      </c>
      <c r="R475" s="61" t="s">
        <v>254</v>
      </c>
      <c r="S475" s="61">
        <v>12</v>
      </c>
      <c r="T475" s="61">
        <v>1802</v>
      </c>
      <c r="U475" s="61">
        <v>13.08</v>
      </c>
    </row>
    <row r="476" spans="1:21" x14ac:dyDescent="0.25">
      <c r="A476" s="61">
        <v>120164</v>
      </c>
      <c r="B476" s="35">
        <v>702019071006</v>
      </c>
      <c r="C476" s="61" t="s">
        <v>136</v>
      </c>
      <c r="D476" s="61">
        <v>120164</v>
      </c>
      <c r="E476" s="61" t="s">
        <v>113</v>
      </c>
      <c r="F476" s="61" t="s">
        <v>113</v>
      </c>
      <c r="G476" s="61" t="s">
        <v>965</v>
      </c>
      <c r="H476" s="61" t="s">
        <v>243</v>
      </c>
      <c r="I476" s="61">
        <v>2019</v>
      </c>
      <c r="J476" s="61">
        <v>6</v>
      </c>
      <c r="K476" s="61">
        <v>301</v>
      </c>
      <c r="L476" s="61" t="s">
        <v>21</v>
      </c>
      <c r="M476" s="61">
        <v>2042</v>
      </c>
      <c r="N476" s="61">
        <v>12.266</v>
      </c>
      <c r="O476" s="61">
        <v>12103</v>
      </c>
      <c r="P476" s="61" t="s">
        <v>137</v>
      </c>
      <c r="Q476" s="61" t="s">
        <v>966</v>
      </c>
      <c r="R476" s="61" t="s">
        <v>237</v>
      </c>
      <c r="S476" s="61">
        <v>12</v>
      </c>
      <c r="T476" s="61">
        <v>2140</v>
      </c>
      <c r="U476" s="61">
        <v>15.79</v>
      </c>
    </row>
    <row r="477" spans="1:21" x14ac:dyDescent="0.25">
      <c r="A477" s="61">
        <v>120164</v>
      </c>
      <c r="B477" s="35">
        <v>702019071005</v>
      </c>
      <c r="C477" s="61" t="s">
        <v>136</v>
      </c>
      <c r="D477" s="61">
        <v>120164</v>
      </c>
      <c r="E477" s="61" t="s">
        <v>113</v>
      </c>
      <c r="F477" s="61" t="s">
        <v>113</v>
      </c>
      <c r="G477" s="61" t="s">
        <v>967</v>
      </c>
      <c r="H477" s="61" t="s">
        <v>243</v>
      </c>
      <c r="I477" s="61">
        <v>2019</v>
      </c>
      <c r="J477" s="61">
        <v>6</v>
      </c>
      <c r="K477" s="61">
        <v>301</v>
      </c>
      <c r="L477" s="61" t="s">
        <v>21</v>
      </c>
      <c r="M477" s="61">
        <v>2042</v>
      </c>
      <c r="N477" s="61">
        <v>12.266</v>
      </c>
      <c r="O477" s="61">
        <v>12103</v>
      </c>
      <c r="P477" s="61" t="s">
        <v>137</v>
      </c>
      <c r="Q477" s="61" t="s">
        <v>966</v>
      </c>
      <c r="R477" s="61" t="s">
        <v>237</v>
      </c>
      <c r="S477" s="61">
        <v>12</v>
      </c>
      <c r="T477" s="61">
        <v>2140</v>
      </c>
      <c r="U477" s="61">
        <v>15.79</v>
      </c>
    </row>
    <row r="478" spans="1:21" x14ac:dyDescent="0.25">
      <c r="A478" s="61">
        <v>120164</v>
      </c>
      <c r="B478" s="35">
        <v>702019070925</v>
      </c>
      <c r="C478" s="61" t="s">
        <v>136</v>
      </c>
      <c r="D478" s="61">
        <v>120164</v>
      </c>
      <c r="E478" s="61" t="s">
        <v>113</v>
      </c>
      <c r="F478" s="61" t="s">
        <v>113</v>
      </c>
      <c r="G478" s="61" t="s">
        <v>968</v>
      </c>
      <c r="H478" s="61" t="s">
        <v>935</v>
      </c>
      <c r="I478" s="61">
        <v>2019</v>
      </c>
      <c r="J478" s="61">
        <v>6</v>
      </c>
      <c r="K478" s="61">
        <v>301</v>
      </c>
      <c r="L478" s="61" t="s">
        <v>21</v>
      </c>
      <c r="M478" s="61">
        <v>1608</v>
      </c>
      <c r="N478" s="61">
        <v>12.957000000000001</v>
      </c>
      <c r="O478" s="61">
        <v>12103</v>
      </c>
      <c r="P478" s="61" t="s">
        <v>137</v>
      </c>
      <c r="Q478" s="61" t="s">
        <v>969</v>
      </c>
      <c r="R478" s="61" t="s">
        <v>237</v>
      </c>
      <c r="S478" s="61">
        <v>12</v>
      </c>
      <c r="T478" s="61">
        <v>1958</v>
      </c>
      <c r="U478" s="61">
        <v>14.388</v>
      </c>
    </row>
    <row r="479" spans="1:21" x14ac:dyDescent="0.25">
      <c r="A479" s="61">
        <v>120164</v>
      </c>
      <c r="B479" s="35">
        <v>702019071526</v>
      </c>
      <c r="C479" s="61" t="s">
        <v>136</v>
      </c>
      <c r="D479" s="61">
        <v>120164</v>
      </c>
      <c r="E479" s="61" t="s">
        <v>113</v>
      </c>
      <c r="F479" s="61" t="s">
        <v>113</v>
      </c>
      <c r="G479" s="61" t="s">
        <v>970</v>
      </c>
      <c r="H479" s="61" t="s">
        <v>213</v>
      </c>
      <c r="I479" s="61">
        <v>2019</v>
      </c>
      <c r="J479" s="61">
        <v>7</v>
      </c>
      <c r="K479" s="61">
        <v>301</v>
      </c>
      <c r="L479" s="61" t="s">
        <v>21</v>
      </c>
      <c r="M479" s="61">
        <v>2024</v>
      </c>
      <c r="N479" s="61">
        <v>12.157999999999999</v>
      </c>
      <c r="O479" s="61">
        <v>12103</v>
      </c>
      <c r="P479" s="61" t="s">
        <v>137</v>
      </c>
      <c r="Q479" s="61" t="s">
        <v>971</v>
      </c>
      <c r="R479" s="61" t="s">
        <v>237</v>
      </c>
      <c r="S479" s="61">
        <v>12</v>
      </c>
      <c r="T479" s="61">
        <v>2024</v>
      </c>
      <c r="U479" s="61">
        <v>14.686999999999999</v>
      </c>
    </row>
    <row r="480" spans="1:21" x14ac:dyDescent="0.25">
      <c r="A480" s="61">
        <v>120164</v>
      </c>
      <c r="B480" s="35">
        <v>702019071527</v>
      </c>
      <c r="C480" s="61" t="s">
        <v>136</v>
      </c>
      <c r="D480" s="61">
        <v>120164</v>
      </c>
      <c r="E480" s="61" t="s">
        <v>113</v>
      </c>
      <c r="F480" s="61" t="s">
        <v>113</v>
      </c>
      <c r="G480" s="61" t="s">
        <v>972</v>
      </c>
      <c r="H480" s="61" t="s">
        <v>213</v>
      </c>
      <c r="I480" s="61">
        <v>2019</v>
      </c>
      <c r="J480" s="61">
        <v>7</v>
      </c>
      <c r="K480" s="61">
        <v>301</v>
      </c>
      <c r="L480" s="61" t="s">
        <v>21</v>
      </c>
      <c r="M480" s="61">
        <v>2024</v>
      </c>
      <c r="N480" s="61">
        <v>12.157999999999999</v>
      </c>
      <c r="O480" s="61">
        <v>12103</v>
      </c>
      <c r="P480" s="61" t="s">
        <v>137</v>
      </c>
      <c r="Q480" s="61" t="s">
        <v>971</v>
      </c>
      <c r="R480" s="61" t="s">
        <v>237</v>
      </c>
      <c r="S480" s="61">
        <v>12</v>
      </c>
      <c r="T480" s="61">
        <v>2135</v>
      </c>
      <c r="U480" s="61">
        <v>15.494</v>
      </c>
    </row>
    <row r="481" spans="1:21" x14ac:dyDescent="0.25">
      <c r="A481" s="61">
        <v>120164</v>
      </c>
      <c r="B481" s="35">
        <v>702019072535</v>
      </c>
      <c r="C481" s="61" t="s">
        <v>136</v>
      </c>
      <c r="D481" s="61">
        <v>120164</v>
      </c>
      <c r="E481" s="61" t="s">
        <v>113</v>
      </c>
      <c r="F481" s="61" t="s">
        <v>113</v>
      </c>
      <c r="G481" s="61" t="s">
        <v>973</v>
      </c>
      <c r="H481" s="61" t="s">
        <v>237</v>
      </c>
      <c r="I481" s="61">
        <v>2019</v>
      </c>
      <c r="J481" s="61">
        <v>7</v>
      </c>
      <c r="K481" s="61">
        <v>301</v>
      </c>
      <c r="L481" s="61" t="s">
        <v>21</v>
      </c>
      <c r="M481" s="61">
        <v>2010</v>
      </c>
      <c r="N481" s="61">
        <v>12.074</v>
      </c>
      <c r="O481" s="61">
        <v>12103</v>
      </c>
      <c r="P481" s="61" t="s">
        <v>137</v>
      </c>
      <c r="Q481" s="61" t="s">
        <v>974</v>
      </c>
      <c r="R481" s="61" t="s">
        <v>215</v>
      </c>
      <c r="S481" s="61">
        <v>12</v>
      </c>
      <c r="T481" s="61">
        <v>2130</v>
      </c>
      <c r="U481" s="61">
        <v>15.407999999999999</v>
      </c>
    </row>
    <row r="482" spans="1:21" x14ac:dyDescent="0.25">
      <c r="A482" s="61">
        <v>120164</v>
      </c>
      <c r="B482" s="35">
        <v>702019075457</v>
      </c>
      <c r="C482" s="61" t="s">
        <v>136</v>
      </c>
      <c r="D482" s="61">
        <v>120164</v>
      </c>
      <c r="E482" s="61" t="s">
        <v>113</v>
      </c>
      <c r="F482" s="61" t="s">
        <v>113</v>
      </c>
      <c r="G482" s="61" t="s">
        <v>975</v>
      </c>
      <c r="H482" s="61" t="s">
        <v>247</v>
      </c>
      <c r="I482" s="61">
        <v>2019</v>
      </c>
      <c r="J482" s="61">
        <v>7</v>
      </c>
      <c r="K482" s="61">
        <v>301</v>
      </c>
      <c r="L482" s="61" t="s">
        <v>21</v>
      </c>
      <c r="M482" s="61">
        <v>1550</v>
      </c>
      <c r="N482" s="61">
        <v>11.853</v>
      </c>
      <c r="O482" s="61">
        <v>12103</v>
      </c>
      <c r="P482" s="61" t="s">
        <v>137</v>
      </c>
      <c r="Q482" s="61" t="s">
        <v>829</v>
      </c>
      <c r="R482" s="61" t="s">
        <v>217</v>
      </c>
      <c r="S482" s="61">
        <v>12</v>
      </c>
      <c r="T482" s="61">
        <v>2085</v>
      </c>
      <c r="U482" s="61">
        <v>12.544</v>
      </c>
    </row>
    <row r="483" spans="1:21" x14ac:dyDescent="0.25">
      <c r="A483" s="61">
        <v>120164</v>
      </c>
      <c r="B483" s="35">
        <v>702019070917</v>
      </c>
      <c r="C483" s="61" t="s">
        <v>136</v>
      </c>
      <c r="D483" s="61">
        <v>120164</v>
      </c>
      <c r="E483" s="61" t="s">
        <v>113</v>
      </c>
      <c r="F483" s="61" t="s">
        <v>113</v>
      </c>
      <c r="G483" s="61" t="s">
        <v>976</v>
      </c>
      <c r="H483" s="61" t="s">
        <v>935</v>
      </c>
      <c r="I483" s="61">
        <v>2019</v>
      </c>
      <c r="J483" s="61">
        <v>6</v>
      </c>
      <c r="K483" s="61">
        <v>301</v>
      </c>
      <c r="L483" s="61" t="s">
        <v>21</v>
      </c>
      <c r="M483" s="61">
        <v>1608</v>
      </c>
      <c r="N483" s="61">
        <v>12.957000000000001</v>
      </c>
      <c r="O483" s="61">
        <v>12103</v>
      </c>
      <c r="P483" s="61" t="s">
        <v>137</v>
      </c>
      <c r="Q483" s="61" t="s">
        <v>969</v>
      </c>
      <c r="R483" s="61" t="s">
        <v>237</v>
      </c>
      <c r="S483" s="61">
        <v>12</v>
      </c>
      <c r="T483" s="61">
        <v>1920</v>
      </c>
      <c r="U483" s="61">
        <v>14.108000000000001</v>
      </c>
    </row>
    <row r="484" spans="1:21" x14ac:dyDescent="0.25">
      <c r="A484" s="61">
        <v>120164</v>
      </c>
      <c r="B484" s="35">
        <v>702019071934</v>
      </c>
      <c r="C484" s="61" t="s">
        <v>136</v>
      </c>
      <c r="D484" s="61">
        <v>120164</v>
      </c>
      <c r="E484" s="61" t="s">
        <v>113</v>
      </c>
      <c r="F484" s="61" t="s">
        <v>113</v>
      </c>
      <c r="G484" s="61" t="s">
        <v>977</v>
      </c>
      <c r="H484" s="61" t="s">
        <v>213</v>
      </c>
      <c r="I484" s="61">
        <v>2019</v>
      </c>
      <c r="J484" s="61">
        <v>7</v>
      </c>
      <c r="K484" s="61">
        <v>301</v>
      </c>
      <c r="L484" s="61" t="s">
        <v>21</v>
      </c>
      <c r="M484" s="61">
        <v>1866</v>
      </c>
      <c r="N484" s="61">
        <v>11.209</v>
      </c>
      <c r="O484" s="61">
        <v>12103</v>
      </c>
      <c r="P484" s="61" t="s">
        <v>137</v>
      </c>
      <c r="Q484" s="61" t="s">
        <v>978</v>
      </c>
      <c r="R484" s="61" t="s">
        <v>214</v>
      </c>
      <c r="S484" s="61">
        <v>12</v>
      </c>
      <c r="T484" s="61">
        <v>1954</v>
      </c>
      <c r="U484" s="61">
        <v>14.093999999999999</v>
      </c>
    </row>
    <row r="485" spans="1:21" x14ac:dyDescent="0.25">
      <c r="A485" s="61">
        <v>120164</v>
      </c>
      <c r="B485" s="35">
        <v>702019073794</v>
      </c>
      <c r="C485" s="61" t="s">
        <v>136</v>
      </c>
      <c r="D485" s="61">
        <v>120164</v>
      </c>
      <c r="E485" s="61" t="s">
        <v>113</v>
      </c>
      <c r="F485" s="61" t="s">
        <v>113</v>
      </c>
      <c r="G485" s="61" t="s">
        <v>979</v>
      </c>
      <c r="H485" s="61" t="s">
        <v>215</v>
      </c>
      <c r="I485" s="61">
        <v>2019</v>
      </c>
      <c r="J485" s="61">
        <v>7</v>
      </c>
      <c r="K485" s="61">
        <v>301</v>
      </c>
      <c r="L485" s="61" t="s">
        <v>21</v>
      </c>
      <c r="M485" s="61">
        <v>1600</v>
      </c>
      <c r="N485" s="61">
        <v>12.285</v>
      </c>
      <c r="O485" s="61">
        <v>12103</v>
      </c>
      <c r="P485" s="61" t="s">
        <v>137</v>
      </c>
      <c r="Q485" s="61" t="s">
        <v>839</v>
      </c>
      <c r="R485" s="61" t="s">
        <v>216</v>
      </c>
      <c r="S485" s="61">
        <v>12</v>
      </c>
      <c r="T485" s="61">
        <v>2008</v>
      </c>
      <c r="U485" s="61">
        <v>13.452999999999999</v>
      </c>
    </row>
    <row r="486" spans="1:21" x14ac:dyDescent="0.25">
      <c r="A486" s="61">
        <v>120164</v>
      </c>
      <c r="B486" s="35">
        <v>702019077377</v>
      </c>
      <c r="C486" s="61" t="s">
        <v>136</v>
      </c>
      <c r="D486" s="61">
        <v>120164</v>
      </c>
      <c r="E486" s="61" t="s">
        <v>113</v>
      </c>
      <c r="F486" s="61" t="s">
        <v>113</v>
      </c>
      <c r="G486" s="61" t="s">
        <v>980</v>
      </c>
      <c r="H486" s="61" t="s">
        <v>252</v>
      </c>
      <c r="I486" s="61">
        <v>2019</v>
      </c>
      <c r="J486" s="61">
        <v>7</v>
      </c>
      <c r="K486" s="61">
        <v>301</v>
      </c>
      <c r="L486" s="61" t="s">
        <v>21</v>
      </c>
      <c r="M486" s="61">
        <v>1657</v>
      </c>
      <c r="N486" s="61">
        <v>12.509</v>
      </c>
      <c r="O486" s="61">
        <v>12103</v>
      </c>
      <c r="P486" s="61" t="s">
        <v>137</v>
      </c>
      <c r="Q486" s="61" t="s">
        <v>931</v>
      </c>
      <c r="R486" s="61" t="s">
        <v>254</v>
      </c>
      <c r="S486" s="61">
        <v>12</v>
      </c>
      <c r="T486" s="61">
        <v>1881</v>
      </c>
      <c r="U486" s="61">
        <v>13.656000000000001</v>
      </c>
    </row>
    <row r="487" spans="1:21" x14ac:dyDescent="0.25">
      <c r="A487" s="61">
        <v>120164</v>
      </c>
      <c r="B487" s="35">
        <v>702019075458</v>
      </c>
      <c r="C487" s="61" t="s">
        <v>136</v>
      </c>
      <c r="D487" s="61">
        <v>120164</v>
      </c>
      <c r="E487" s="61" t="s">
        <v>113</v>
      </c>
      <c r="F487" s="61" t="s">
        <v>113</v>
      </c>
      <c r="G487" s="61" t="s">
        <v>981</v>
      </c>
      <c r="H487" s="61" t="s">
        <v>247</v>
      </c>
      <c r="I487" s="61">
        <v>2019</v>
      </c>
      <c r="J487" s="61">
        <v>7</v>
      </c>
      <c r="K487" s="61">
        <v>301</v>
      </c>
      <c r="L487" s="61" t="s">
        <v>21</v>
      </c>
      <c r="M487" s="61">
        <v>1550</v>
      </c>
      <c r="N487" s="61">
        <v>11.853</v>
      </c>
      <c r="O487" s="61">
        <v>12103</v>
      </c>
      <c r="P487" s="61" t="s">
        <v>137</v>
      </c>
      <c r="Q487" s="61" t="s">
        <v>829</v>
      </c>
      <c r="R487" s="61" t="s">
        <v>217</v>
      </c>
      <c r="S487" s="61">
        <v>12</v>
      </c>
      <c r="T487" s="61">
        <v>2089</v>
      </c>
      <c r="U487" s="61">
        <v>12.57</v>
      </c>
    </row>
    <row r="488" spans="1:21" x14ac:dyDescent="0.25">
      <c r="A488" s="61">
        <v>120164</v>
      </c>
      <c r="B488" s="35">
        <v>702019070918</v>
      </c>
      <c r="C488" s="61" t="s">
        <v>136</v>
      </c>
      <c r="D488" s="61">
        <v>120164</v>
      </c>
      <c r="E488" s="61" t="s">
        <v>113</v>
      </c>
      <c r="F488" s="61" t="s">
        <v>113</v>
      </c>
      <c r="G488" s="61" t="s">
        <v>982</v>
      </c>
      <c r="H488" s="61" t="s">
        <v>935</v>
      </c>
      <c r="I488" s="61">
        <v>2019</v>
      </c>
      <c r="J488" s="61">
        <v>6</v>
      </c>
      <c r="K488" s="61">
        <v>301</v>
      </c>
      <c r="L488" s="61" t="s">
        <v>21</v>
      </c>
      <c r="M488" s="61">
        <v>1608</v>
      </c>
      <c r="N488" s="61">
        <v>12.957000000000001</v>
      </c>
      <c r="O488" s="61">
        <v>12103</v>
      </c>
      <c r="P488" s="61" t="s">
        <v>137</v>
      </c>
      <c r="Q488" s="61" t="s">
        <v>969</v>
      </c>
      <c r="R488" s="61" t="s">
        <v>237</v>
      </c>
      <c r="S488" s="61">
        <v>12</v>
      </c>
      <c r="T488" s="61">
        <v>1920</v>
      </c>
      <c r="U488" s="61">
        <v>14.108000000000001</v>
      </c>
    </row>
    <row r="489" spans="1:21" x14ac:dyDescent="0.25">
      <c r="A489" s="61">
        <v>120164</v>
      </c>
      <c r="B489" s="35">
        <v>702019071529</v>
      </c>
      <c r="C489" s="61" t="s">
        <v>136</v>
      </c>
      <c r="D489" s="61">
        <v>120164</v>
      </c>
      <c r="E489" s="61" t="s">
        <v>113</v>
      </c>
      <c r="F489" s="61" t="s">
        <v>113</v>
      </c>
      <c r="G489" s="61" t="s">
        <v>983</v>
      </c>
      <c r="H489" s="61" t="s">
        <v>213</v>
      </c>
      <c r="I489" s="61">
        <v>2019</v>
      </c>
      <c r="J489" s="61">
        <v>7</v>
      </c>
      <c r="K489" s="61">
        <v>301</v>
      </c>
      <c r="L489" s="61" t="s">
        <v>21</v>
      </c>
      <c r="M489" s="61">
        <v>2024</v>
      </c>
      <c r="N489" s="61">
        <v>12.157999999999999</v>
      </c>
      <c r="O489" s="61">
        <v>12103</v>
      </c>
      <c r="P489" s="61" t="s">
        <v>137</v>
      </c>
      <c r="Q489" s="61" t="s">
        <v>984</v>
      </c>
      <c r="R489" s="61" t="s">
        <v>214</v>
      </c>
      <c r="S489" s="61">
        <v>12</v>
      </c>
      <c r="T489" s="61">
        <v>2045</v>
      </c>
      <c r="U489" s="61">
        <v>14.766999999999999</v>
      </c>
    </row>
    <row r="490" spans="1:21" x14ac:dyDescent="0.25">
      <c r="A490" s="61">
        <v>120164</v>
      </c>
      <c r="B490" s="35">
        <v>702019075604</v>
      </c>
      <c r="C490" s="61" t="s">
        <v>136</v>
      </c>
      <c r="D490" s="61">
        <v>120164</v>
      </c>
      <c r="E490" s="61" t="s">
        <v>113</v>
      </c>
      <c r="F490" s="61" t="s">
        <v>113</v>
      </c>
      <c r="G490" s="61" t="s">
        <v>985</v>
      </c>
      <c r="H490" s="61" t="s">
        <v>248</v>
      </c>
      <c r="I490" s="61">
        <v>2019</v>
      </c>
      <c r="J490" s="61">
        <v>7</v>
      </c>
      <c r="K490" s="61">
        <v>301</v>
      </c>
      <c r="L490" s="61" t="s">
        <v>21</v>
      </c>
      <c r="M490" s="61">
        <v>800</v>
      </c>
      <c r="N490" s="61">
        <v>6.1180000000000003</v>
      </c>
      <c r="O490" s="61">
        <v>12103</v>
      </c>
      <c r="P490" s="61" t="s">
        <v>137</v>
      </c>
      <c r="Q490" s="61" t="s">
        <v>824</v>
      </c>
      <c r="R490" s="61" t="s">
        <v>225</v>
      </c>
      <c r="S490" s="61">
        <v>12</v>
      </c>
      <c r="T490" s="61">
        <v>1944</v>
      </c>
      <c r="U490" s="61">
        <v>11.763999999999999</v>
      </c>
    </row>
    <row r="491" spans="1:21" x14ac:dyDescent="0.25">
      <c r="A491" s="61">
        <v>120164</v>
      </c>
      <c r="B491" s="35">
        <v>702019075448</v>
      </c>
      <c r="C491" s="61" t="s">
        <v>136</v>
      </c>
      <c r="D491" s="61">
        <v>120164</v>
      </c>
      <c r="E491" s="61" t="s">
        <v>113</v>
      </c>
      <c r="F491" s="61" t="s">
        <v>113</v>
      </c>
      <c r="G491" s="61" t="s">
        <v>986</v>
      </c>
      <c r="H491" s="61" t="s">
        <v>247</v>
      </c>
      <c r="I491" s="61">
        <v>2019</v>
      </c>
      <c r="J491" s="61">
        <v>7</v>
      </c>
      <c r="K491" s="61">
        <v>301</v>
      </c>
      <c r="L491" s="61" t="s">
        <v>21</v>
      </c>
      <c r="M491" s="61">
        <v>1550</v>
      </c>
      <c r="N491" s="61">
        <v>11.853</v>
      </c>
      <c r="O491" s="61">
        <v>12103</v>
      </c>
      <c r="P491" s="61" t="s">
        <v>137</v>
      </c>
      <c r="Q491" s="61" t="s">
        <v>829</v>
      </c>
      <c r="R491" s="61" t="s">
        <v>217</v>
      </c>
      <c r="S491" s="61">
        <v>12</v>
      </c>
      <c r="T491" s="61">
        <v>2085</v>
      </c>
      <c r="U491" s="61">
        <v>12.544</v>
      </c>
    </row>
    <row r="492" spans="1:21" x14ac:dyDescent="0.25">
      <c r="A492" s="61">
        <v>120164</v>
      </c>
      <c r="B492" s="35">
        <v>702019075894</v>
      </c>
      <c r="C492" s="61" t="s">
        <v>136</v>
      </c>
      <c r="D492" s="61">
        <v>120164</v>
      </c>
      <c r="E492" s="61" t="s">
        <v>113</v>
      </c>
      <c r="F492" s="61" t="s">
        <v>113</v>
      </c>
      <c r="G492" s="61" t="s">
        <v>987</v>
      </c>
      <c r="H492" s="61" t="s">
        <v>230</v>
      </c>
      <c r="I492" s="61">
        <v>2019</v>
      </c>
      <c r="J492" s="61">
        <v>7</v>
      </c>
      <c r="K492" s="61">
        <v>301</v>
      </c>
      <c r="L492" s="61" t="s">
        <v>21</v>
      </c>
      <c r="M492" s="61">
        <v>2122</v>
      </c>
      <c r="N492" s="61">
        <v>14.105</v>
      </c>
      <c r="O492" s="61">
        <v>12103</v>
      </c>
      <c r="P492" s="61" t="s">
        <v>137</v>
      </c>
      <c r="Q492" s="61" t="s">
        <v>988</v>
      </c>
      <c r="R492" s="61" t="s">
        <v>249</v>
      </c>
      <c r="S492" s="61">
        <v>12</v>
      </c>
      <c r="T492" s="61">
        <v>2200</v>
      </c>
      <c r="U492" s="61">
        <v>14.515000000000001</v>
      </c>
    </row>
    <row r="493" spans="1:21" x14ac:dyDescent="0.25">
      <c r="A493" s="61">
        <v>120164</v>
      </c>
      <c r="B493" s="35">
        <v>702019081111</v>
      </c>
      <c r="C493" s="61" t="s">
        <v>136</v>
      </c>
      <c r="D493" s="61">
        <v>120164</v>
      </c>
      <c r="E493" s="61" t="s">
        <v>113</v>
      </c>
      <c r="F493" s="61" t="s">
        <v>113</v>
      </c>
      <c r="G493" s="61" t="s">
        <v>989</v>
      </c>
      <c r="H493" s="61" t="s">
        <v>260</v>
      </c>
      <c r="I493" s="61">
        <v>2019</v>
      </c>
      <c r="J493" s="61">
        <v>8</v>
      </c>
      <c r="K493" s="61">
        <v>301</v>
      </c>
      <c r="L493" s="61" t="s">
        <v>21</v>
      </c>
      <c r="M493" s="61">
        <v>2134</v>
      </c>
      <c r="N493" s="61">
        <v>13.946</v>
      </c>
      <c r="O493" s="61">
        <v>12103</v>
      </c>
      <c r="P493" s="61" t="s">
        <v>137</v>
      </c>
      <c r="Q493" s="61" t="s">
        <v>644</v>
      </c>
      <c r="R493" s="61" t="s">
        <v>266</v>
      </c>
      <c r="S493" s="61">
        <v>12</v>
      </c>
      <c r="T493" s="61">
        <v>2134</v>
      </c>
      <c r="U493" s="61">
        <v>15.273</v>
      </c>
    </row>
    <row r="494" spans="1:21" x14ac:dyDescent="0.25">
      <c r="A494" s="61">
        <v>120164</v>
      </c>
      <c r="B494" s="35">
        <v>702019077191</v>
      </c>
      <c r="C494" s="61" t="s">
        <v>136</v>
      </c>
      <c r="D494" s="61">
        <v>120164</v>
      </c>
      <c r="E494" s="61" t="s">
        <v>113</v>
      </c>
      <c r="F494" s="61" t="s">
        <v>113</v>
      </c>
      <c r="G494" s="61" t="s">
        <v>990</v>
      </c>
      <c r="H494" s="61" t="s">
        <v>251</v>
      </c>
      <c r="I494" s="61">
        <v>2019</v>
      </c>
      <c r="J494" s="61">
        <v>7</v>
      </c>
      <c r="K494" s="61">
        <v>301</v>
      </c>
      <c r="L494" s="61" t="s">
        <v>21</v>
      </c>
      <c r="M494" s="61">
        <v>1820</v>
      </c>
      <c r="N494" s="61">
        <v>13.739000000000001</v>
      </c>
      <c r="O494" s="61">
        <v>12103</v>
      </c>
      <c r="P494" s="61" t="s">
        <v>137</v>
      </c>
      <c r="Q494" s="61" t="s">
        <v>742</v>
      </c>
      <c r="R494" s="61" t="s">
        <v>253</v>
      </c>
      <c r="S494" s="61">
        <v>12</v>
      </c>
      <c r="T494" s="61">
        <v>2061</v>
      </c>
      <c r="U494" s="61">
        <v>14.693</v>
      </c>
    </row>
    <row r="495" spans="1:21" x14ac:dyDescent="0.25">
      <c r="A495" s="61">
        <v>120164</v>
      </c>
      <c r="B495" s="35">
        <v>702019083633</v>
      </c>
      <c r="C495" s="61" t="s">
        <v>136</v>
      </c>
      <c r="D495" s="61">
        <v>120164</v>
      </c>
      <c r="E495" s="61" t="s">
        <v>113</v>
      </c>
      <c r="F495" s="61" t="s">
        <v>113</v>
      </c>
      <c r="G495" s="61" t="s">
        <v>991</v>
      </c>
      <c r="H495" s="61" t="s">
        <v>231</v>
      </c>
      <c r="I495" s="61">
        <v>2019</v>
      </c>
      <c r="J495" s="61">
        <v>8</v>
      </c>
      <c r="K495" s="61">
        <v>301</v>
      </c>
      <c r="L495" s="61" t="s">
        <v>21</v>
      </c>
      <c r="M495" s="61">
        <v>2062</v>
      </c>
      <c r="N495" s="61">
        <v>13.065</v>
      </c>
      <c r="O495" s="61">
        <v>12103</v>
      </c>
      <c r="P495" s="61" t="s">
        <v>137</v>
      </c>
      <c r="Q495" s="61" t="s">
        <v>546</v>
      </c>
      <c r="R495" s="61" t="s">
        <v>220</v>
      </c>
      <c r="S495" s="61">
        <v>12</v>
      </c>
      <c r="T495" s="61">
        <v>1992</v>
      </c>
      <c r="U495" s="61">
        <v>14.696999999999999</v>
      </c>
    </row>
    <row r="496" spans="1:21" x14ac:dyDescent="0.25">
      <c r="A496" s="61">
        <v>120164</v>
      </c>
      <c r="B496" s="35">
        <v>702019083627</v>
      </c>
      <c r="C496" s="61" t="s">
        <v>136</v>
      </c>
      <c r="D496" s="61">
        <v>120164</v>
      </c>
      <c r="E496" s="61" t="s">
        <v>113</v>
      </c>
      <c r="F496" s="61" t="s">
        <v>113</v>
      </c>
      <c r="G496" s="61" t="s">
        <v>992</v>
      </c>
      <c r="H496" s="61" t="s">
        <v>231</v>
      </c>
      <c r="I496" s="61">
        <v>2019</v>
      </c>
      <c r="J496" s="61">
        <v>8</v>
      </c>
      <c r="K496" s="61">
        <v>301</v>
      </c>
      <c r="L496" s="61" t="s">
        <v>21</v>
      </c>
      <c r="M496" s="61">
        <v>2062</v>
      </c>
      <c r="N496" s="61">
        <v>13.065</v>
      </c>
      <c r="O496" s="61">
        <v>12103</v>
      </c>
      <c r="P496" s="61" t="s">
        <v>137</v>
      </c>
      <c r="Q496" s="61" t="s">
        <v>546</v>
      </c>
      <c r="R496" s="61" t="s">
        <v>220</v>
      </c>
      <c r="S496" s="61">
        <v>12</v>
      </c>
      <c r="T496" s="61">
        <v>1988</v>
      </c>
      <c r="U496" s="61">
        <v>14.664</v>
      </c>
    </row>
    <row r="497" spans="1:21" x14ac:dyDescent="0.25">
      <c r="A497" s="61">
        <v>120164</v>
      </c>
      <c r="B497" s="35">
        <v>702019074693</v>
      </c>
      <c r="C497" s="61" t="s">
        <v>136</v>
      </c>
      <c r="D497" s="61">
        <v>120164</v>
      </c>
      <c r="E497" s="61" t="s">
        <v>113</v>
      </c>
      <c r="F497" s="61" t="s">
        <v>113</v>
      </c>
      <c r="G497" s="61" t="s">
        <v>993</v>
      </c>
      <c r="H497" s="61" t="s">
        <v>246</v>
      </c>
      <c r="I497" s="61">
        <v>2019</v>
      </c>
      <c r="J497" s="61">
        <v>7</v>
      </c>
      <c r="K497" s="61">
        <v>301</v>
      </c>
      <c r="L497" s="61" t="s">
        <v>21</v>
      </c>
      <c r="M497" s="61">
        <v>1450</v>
      </c>
      <c r="N497" s="61">
        <v>11.087999999999999</v>
      </c>
      <c r="O497" s="61">
        <v>12103</v>
      </c>
      <c r="P497" s="61" t="s">
        <v>137</v>
      </c>
      <c r="Q497" s="61" t="s">
        <v>548</v>
      </c>
      <c r="R497" s="61" t="s">
        <v>216</v>
      </c>
      <c r="S497" s="61">
        <v>12</v>
      </c>
      <c r="T497" s="61">
        <v>1930</v>
      </c>
      <c r="U497" s="61">
        <v>11.948</v>
      </c>
    </row>
    <row r="498" spans="1:21" x14ac:dyDescent="0.25">
      <c r="A498" s="61">
        <v>120164</v>
      </c>
      <c r="B498" s="35">
        <v>702019082730</v>
      </c>
      <c r="C498" s="61" t="s">
        <v>136</v>
      </c>
      <c r="D498" s="61">
        <v>120164</v>
      </c>
      <c r="E498" s="61" t="s">
        <v>113</v>
      </c>
      <c r="F498" s="61" t="s">
        <v>113</v>
      </c>
      <c r="G498" s="61" t="s">
        <v>994</v>
      </c>
      <c r="H498" s="61" t="s">
        <v>239</v>
      </c>
      <c r="I498" s="61">
        <v>2019</v>
      </c>
      <c r="J498" s="61">
        <v>8</v>
      </c>
      <c r="K498" s="61">
        <v>301</v>
      </c>
      <c r="L498" s="61" t="s">
        <v>21</v>
      </c>
      <c r="M498" s="61">
        <v>2064</v>
      </c>
      <c r="N498" s="61">
        <v>13.077999999999999</v>
      </c>
      <c r="O498" s="61">
        <v>12103</v>
      </c>
      <c r="P498" s="61" t="s">
        <v>137</v>
      </c>
      <c r="Q498" s="61" t="s">
        <v>700</v>
      </c>
      <c r="R498" s="61" t="s">
        <v>220</v>
      </c>
      <c r="S498" s="61">
        <v>12</v>
      </c>
      <c r="T498" s="61">
        <v>2021</v>
      </c>
      <c r="U498" s="61">
        <v>14.797000000000001</v>
      </c>
    </row>
    <row r="499" spans="1:21" x14ac:dyDescent="0.25">
      <c r="A499" s="61">
        <v>120164</v>
      </c>
      <c r="B499" s="35">
        <v>702019082735</v>
      </c>
      <c r="C499" s="61" t="s">
        <v>136</v>
      </c>
      <c r="D499" s="61">
        <v>120164</v>
      </c>
      <c r="E499" s="61" t="s">
        <v>113</v>
      </c>
      <c r="F499" s="61" t="s">
        <v>113</v>
      </c>
      <c r="G499" s="61" t="s">
        <v>995</v>
      </c>
      <c r="H499" s="61" t="s">
        <v>239</v>
      </c>
      <c r="I499" s="61">
        <v>2019</v>
      </c>
      <c r="J499" s="61">
        <v>8</v>
      </c>
      <c r="K499" s="61">
        <v>301</v>
      </c>
      <c r="L499" s="61" t="s">
        <v>21</v>
      </c>
      <c r="M499" s="61">
        <v>2064</v>
      </c>
      <c r="N499" s="61">
        <v>13.077999999999999</v>
      </c>
      <c r="O499" s="61">
        <v>12103</v>
      </c>
      <c r="P499" s="61" t="s">
        <v>137</v>
      </c>
      <c r="Q499" s="61" t="s">
        <v>700</v>
      </c>
      <c r="R499" s="61" t="s">
        <v>220</v>
      </c>
      <c r="S499" s="61">
        <v>12</v>
      </c>
      <c r="T499" s="61">
        <v>2021</v>
      </c>
      <c r="U499" s="61">
        <v>14.797000000000001</v>
      </c>
    </row>
    <row r="500" spans="1:21" x14ac:dyDescent="0.25">
      <c r="A500" s="61">
        <v>120164</v>
      </c>
      <c r="B500" s="35">
        <v>702019074699</v>
      </c>
      <c r="C500" s="61" t="s">
        <v>136</v>
      </c>
      <c r="D500" s="61">
        <v>120164</v>
      </c>
      <c r="E500" s="61" t="s">
        <v>113</v>
      </c>
      <c r="F500" s="61" t="s">
        <v>113</v>
      </c>
      <c r="G500" s="61" t="s">
        <v>996</v>
      </c>
      <c r="H500" s="61" t="s">
        <v>246</v>
      </c>
      <c r="I500" s="61">
        <v>2019</v>
      </c>
      <c r="J500" s="61">
        <v>7</v>
      </c>
      <c r="K500" s="61">
        <v>301</v>
      </c>
      <c r="L500" s="61" t="s">
        <v>21</v>
      </c>
      <c r="M500" s="61">
        <v>1450</v>
      </c>
      <c r="N500" s="61">
        <v>11.087999999999999</v>
      </c>
      <c r="O500" s="61">
        <v>12103</v>
      </c>
      <c r="P500" s="61" t="s">
        <v>137</v>
      </c>
      <c r="Q500" s="61" t="s">
        <v>548</v>
      </c>
      <c r="R500" s="61" t="s">
        <v>216</v>
      </c>
      <c r="S500" s="61">
        <v>12</v>
      </c>
      <c r="T500" s="61">
        <v>1968</v>
      </c>
      <c r="U500" s="61">
        <v>12.186999999999999</v>
      </c>
    </row>
    <row r="501" spans="1:21" x14ac:dyDescent="0.25">
      <c r="A501" s="61">
        <v>120164</v>
      </c>
      <c r="B501" s="35">
        <v>702019078299</v>
      </c>
      <c r="C501" s="61" t="s">
        <v>136</v>
      </c>
      <c r="D501" s="61">
        <v>120164</v>
      </c>
      <c r="E501" s="61" t="s">
        <v>113</v>
      </c>
      <c r="F501" s="61" t="s">
        <v>113</v>
      </c>
      <c r="G501" s="61" t="s">
        <v>997</v>
      </c>
      <c r="H501" s="61" t="s">
        <v>998</v>
      </c>
      <c r="I501" s="61">
        <v>2019</v>
      </c>
      <c r="J501" s="61">
        <v>7</v>
      </c>
      <c r="K501" s="61">
        <v>301</v>
      </c>
      <c r="L501" s="61" t="s">
        <v>21</v>
      </c>
      <c r="M501" s="61">
        <v>2018</v>
      </c>
      <c r="N501" s="61">
        <v>14.77</v>
      </c>
      <c r="O501" s="61">
        <v>12103</v>
      </c>
      <c r="P501" s="61" t="s">
        <v>137</v>
      </c>
      <c r="Q501" s="61" t="s">
        <v>999</v>
      </c>
      <c r="R501" s="61" t="s">
        <v>254</v>
      </c>
      <c r="S501" s="61">
        <v>12</v>
      </c>
      <c r="T501" s="61">
        <v>1593</v>
      </c>
      <c r="U501" s="61">
        <v>11.231999999999999</v>
      </c>
    </row>
    <row r="502" spans="1:21" x14ac:dyDescent="0.25">
      <c r="A502" s="61">
        <v>120164</v>
      </c>
      <c r="B502" s="35">
        <v>702019074893</v>
      </c>
      <c r="C502" s="61" t="s">
        <v>136</v>
      </c>
      <c r="D502" s="61">
        <v>120164</v>
      </c>
      <c r="E502" s="61" t="s">
        <v>113</v>
      </c>
      <c r="F502" s="61" t="s">
        <v>113</v>
      </c>
      <c r="G502" s="61" t="s">
        <v>1000</v>
      </c>
      <c r="H502" s="61" t="s">
        <v>258</v>
      </c>
      <c r="I502" s="61">
        <v>2019</v>
      </c>
      <c r="J502" s="61">
        <v>7</v>
      </c>
      <c r="K502" s="61">
        <v>301</v>
      </c>
      <c r="L502" s="61" t="s">
        <v>21</v>
      </c>
      <c r="M502" s="61">
        <v>1030</v>
      </c>
      <c r="N502" s="61">
        <v>7.9080000000000004</v>
      </c>
      <c r="O502" s="61">
        <v>12103</v>
      </c>
      <c r="P502" s="61" t="s">
        <v>137</v>
      </c>
      <c r="Q502" s="61" t="s">
        <v>963</v>
      </c>
      <c r="R502" s="61" t="s">
        <v>230</v>
      </c>
      <c r="S502" s="61">
        <v>12</v>
      </c>
      <c r="T502" s="61">
        <v>2180</v>
      </c>
      <c r="U502" s="61">
        <v>14.712999999999999</v>
      </c>
    </row>
    <row r="503" spans="1:21" x14ac:dyDescent="0.25">
      <c r="A503" s="61">
        <v>120164</v>
      </c>
      <c r="B503" s="35">
        <v>702019075024</v>
      </c>
      <c r="C503" s="61" t="s">
        <v>136</v>
      </c>
      <c r="D503" s="61">
        <v>120164</v>
      </c>
      <c r="E503" s="61" t="s">
        <v>113</v>
      </c>
      <c r="F503" s="61" t="s">
        <v>113</v>
      </c>
      <c r="G503" s="61" t="s">
        <v>1001</v>
      </c>
      <c r="H503" s="61" t="s">
        <v>265</v>
      </c>
      <c r="I503" s="61">
        <v>2019</v>
      </c>
      <c r="J503" s="61">
        <v>7</v>
      </c>
      <c r="K503" s="61">
        <v>301</v>
      </c>
      <c r="L503" s="61" t="s">
        <v>21</v>
      </c>
      <c r="M503" s="61">
        <v>1500</v>
      </c>
      <c r="N503" s="61">
        <v>11.47</v>
      </c>
      <c r="O503" s="61">
        <v>12103</v>
      </c>
      <c r="P503" s="61" t="s">
        <v>137</v>
      </c>
      <c r="Q503" s="61" t="s">
        <v>906</v>
      </c>
      <c r="R503" s="61" t="s">
        <v>217</v>
      </c>
      <c r="S503" s="61">
        <v>12</v>
      </c>
      <c r="T503" s="61">
        <v>2050</v>
      </c>
      <c r="U503" s="61">
        <v>12.819000000000001</v>
      </c>
    </row>
    <row r="504" spans="1:21" x14ac:dyDescent="0.25">
      <c r="A504" s="61">
        <v>120164</v>
      </c>
      <c r="B504" s="35">
        <v>702019071524</v>
      </c>
      <c r="C504" s="61" t="s">
        <v>136</v>
      </c>
      <c r="D504" s="61">
        <v>120164</v>
      </c>
      <c r="E504" s="61" t="s">
        <v>113</v>
      </c>
      <c r="F504" s="61" t="s">
        <v>113</v>
      </c>
      <c r="G504" s="61" t="s">
        <v>1002</v>
      </c>
      <c r="H504" s="61" t="s">
        <v>213</v>
      </c>
      <c r="I504" s="61">
        <v>2019</v>
      </c>
      <c r="J504" s="61">
        <v>7</v>
      </c>
      <c r="K504" s="61">
        <v>301</v>
      </c>
      <c r="L504" s="61" t="s">
        <v>21</v>
      </c>
      <c r="M504" s="61">
        <v>2024</v>
      </c>
      <c r="N504" s="61">
        <v>12.157999999999999</v>
      </c>
      <c r="O504" s="61">
        <v>12103</v>
      </c>
      <c r="P504" s="61" t="s">
        <v>137</v>
      </c>
      <c r="Q504" s="61" t="s">
        <v>971</v>
      </c>
      <c r="R504" s="61" t="s">
        <v>237</v>
      </c>
      <c r="S504" s="61">
        <v>12</v>
      </c>
      <c r="T504" s="61">
        <v>2024</v>
      </c>
      <c r="U504" s="61">
        <v>14.686999999999999</v>
      </c>
    </row>
    <row r="505" spans="1:21" x14ac:dyDescent="0.25">
      <c r="A505" s="61">
        <v>120164</v>
      </c>
      <c r="B505" s="35">
        <v>702019071941</v>
      </c>
      <c r="C505" s="61" t="s">
        <v>136</v>
      </c>
      <c r="D505" s="61">
        <v>120164</v>
      </c>
      <c r="E505" s="61" t="s">
        <v>113</v>
      </c>
      <c r="F505" s="61" t="s">
        <v>113</v>
      </c>
      <c r="G505" s="61" t="s">
        <v>1003</v>
      </c>
      <c r="H505" s="61" t="s">
        <v>213</v>
      </c>
      <c r="I505" s="61">
        <v>2019</v>
      </c>
      <c r="J505" s="61">
        <v>7</v>
      </c>
      <c r="K505" s="61">
        <v>301</v>
      </c>
      <c r="L505" s="61" t="s">
        <v>21</v>
      </c>
      <c r="M505" s="61">
        <v>1866</v>
      </c>
      <c r="N505" s="61">
        <v>11.209</v>
      </c>
      <c r="O505" s="61">
        <v>12103</v>
      </c>
      <c r="P505" s="61" t="s">
        <v>137</v>
      </c>
      <c r="Q505" s="61" t="s">
        <v>978</v>
      </c>
      <c r="R505" s="61" t="s">
        <v>214</v>
      </c>
      <c r="S505" s="61">
        <v>12</v>
      </c>
      <c r="T505" s="61">
        <v>1954</v>
      </c>
      <c r="U505" s="61">
        <v>14.093999999999999</v>
      </c>
    </row>
    <row r="506" spans="1:21" x14ac:dyDescent="0.25">
      <c r="A506" s="61">
        <v>120164</v>
      </c>
      <c r="B506" s="35">
        <v>702019070915</v>
      </c>
      <c r="C506" s="61" t="s">
        <v>136</v>
      </c>
      <c r="D506" s="61">
        <v>120164</v>
      </c>
      <c r="E506" s="61" t="s">
        <v>113</v>
      </c>
      <c r="F506" s="61" t="s">
        <v>113</v>
      </c>
      <c r="G506" s="61" t="s">
        <v>1004</v>
      </c>
      <c r="H506" s="61" t="s">
        <v>935</v>
      </c>
      <c r="I506" s="61">
        <v>2019</v>
      </c>
      <c r="J506" s="61">
        <v>6</v>
      </c>
      <c r="K506" s="61">
        <v>301</v>
      </c>
      <c r="L506" s="61" t="s">
        <v>21</v>
      </c>
      <c r="M506" s="61">
        <v>1608</v>
      </c>
      <c r="N506" s="61">
        <v>12.957000000000001</v>
      </c>
      <c r="O506" s="61">
        <v>12103</v>
      </c>
      <c r="P506" s="61" t="s">
        <v>137</v>
      </c>
      <c r="Q506" s="61" t="s">
        <v>969</v>
      </c>
      <c r="R506" s="61" t="s">
        <v>237</v>
      </c>
      <c r="S506" s="61">
        <v>12</v>
      </c>
      <c r="T506" s="61">
        <v>1920</v>
      </c>
      <c r="U506" s="61">
        <v>14.108000000000001</v>
      </c>
    </row>
    <row r="507" spans="1:21" x14ac:dyDescent="0.25">
      <c r="A507" s="61">
        <v>120164</v>
      </c>
      <c r="B507" s="35">
        <v>702019071525</v>
      </c>
      <c r="C507" s="61" t="s">
        <v>136</v>
      </c>
      <c r="D507" s="61">
        <v>120164</v>
      </c>
      <c r="E507" s="61" t="s">
        <v>113</v>
      </c>
      <c r="F507" s="61" t="s">
        <v>113</v>
      </c>
      <c r="G507" s="61" t="s">
        <v>1005</v>
      </c>
      <c r="H507" s="61" t="s">
        <v>213</v>
      </c>
      <c r="I507" s="61">
        <v>2019</v>
      </c>
      <c r="J507" s="61">
        <v>7</v>
      </c>
      <c r="K507" s="61">
        <v>301</v>
      </c>
      <c r="L507" s="61" t="s">
        <v>21</v>
      </c>
      <c r="M507" s="61">
        <v>2024</v>
      </c>
      <c r="N507" s="61">
        <v>12.157999999999999</v>
      </c>
      <c r="O507" s="61">
        <v>12103</v>
      </c>
      <c r="P507" s="61" t="s">
        <v>137</v>
      </c>
      <c r="Q507" s="61" t="s">
        <v>971</v>
      </c>
      <c r="R507" s="61" t="s">
        <v>237</v>
      </c>
      <c r="S507" s="61">
        <v>12</v>
      </c>
      <c r="T507" s="61">
        <v>2024</v>
      </c>
      <c r="U507" s="61">
        <v>14.686999999999999</v>
      </c>
    </row>
    <row r="508" spans="1:21" x14ac:dyDescent="0.25">
      <c r="A508" s="61">
        <v>120164</v>
      </c>
      <c r="B508" s="35">
        <v>702019075892</v>
      </c>
      <c r="C508" s="61" t="s">
        <v>136</v>
      </c>
      <c r="D508" s="61">
        <v>120164</v>
      </c>
      <c r="E508" s="61" t="s">
        <v>113</v>
      </c>
      <c r="F508" s="61" t="s">
        <v>113</v>
      </c>
      <c r="G508" s="61" t="s">
        <v>1006</v>
      </c>
      <c r="H508" s="61" t="s">
        <v>230</v>
      </c>
      <c r="I508" s="61">
        <v>2019</v>
      </c>
      <c r="J508" s="61">
        <v>7</v>
      </c>
      <c r="K508" s="61">
        <v>301</v>
      </c>
      <c r="L508" s="61" t="s">
        <v>21</v>
      </c>
      <c r="M508" s="61">
        <v>2122</v>
      </c>
      <c r="N508" s="61">
        <v>14.105</v>
      </c>
      <c r="O508" s="61">
        <v>12103</v>
      </c>
      <c r="P508" s="61" t="s">
        <v>137</v>
      </c>
      <c r="Q508" s="61" t="s">
        <v>1007</v>
      </c>
      <c r="R508" s="61" t="s">
        <v>249</v>
      </c>
      <c r="S508" s="61">
        <v>12</v>
      </c>
      <c r="T508" s="61">
        <v>2039</v>
      </c>
      <c r="U508" s="61">
        <v>12.913</v>
      </c>
    </row>
    <row r="509" spans="1:21" x14ac:dyDescent="0.25">
      <c r="A509" s="61">
        <v>120164</v>
      </c>
      <c r="B509" s="35">
        <v>702019076153</v>
      </c>
      <c r="C509" s="61" t="s">
        <v>136</v>
      </c>
      <c r="D509" s="61">
        <v>120164</v>
      </c>
      <c r="E509" s="61" t="s">
        <v>113</v>
      </c>
      <c r="F509" s="61" t="s">
        <v>113</v>
      </c>
      <c r="G509" s="61" t="s">
        <v>1008</v>
      </c>
      <c r="H509" s="61" t="s">
        <v>230</v>
      </c>
      <c r="I509" s="61">
        <v>2019</v>
      </c>
      <c r="J509" s="61">
        <v>7</v>
      </c>
      <c r="K509" s="61">
        <v>301</v>
      </c>
      <c r="L509" s="61" t="s">
        <v>21</v>
      </c>
      <c r="M509" s="61">
        <v>1808</v>
      </c>
      <c r="N509" s="61">
        <v>13.649000000000001</v>
      </c>
      <c r="O509" s="61">
        <v>12103</v>
      </c>
      <c r="P509" s="61" t="s">
        <v>137</v>
      </c>
      <c r="Q509" s="61" t="s">
        <v>1009</v>
      </c>
      <c r="R509" s="61" t="s">
        <v>251</v>
      </c>
      <c r="S509" s="61">
        <v>12</v>
      </c>
      <c r="T509" s="61">
        <v>1925</v>
      </c>
      <c r="U509" s="61">
        <v>13.916</v>
      </c>
    </row>
    <row r="510" spans="1:21" x14ac:dyDescent="0.25">
      <c r="A510" s="61">
        <v>120164</v>
      </c>
      <c r="B510" s="35">
        <v>702019072853</v>
      </c>
      <c r="C510" s="61" t="s">
        <v>136</v>
      </c>
      <c r="D510" s="61">
        <v>120164</v>
      </c>
      <c r="E510" s="61" t="s">
        <v>113</v>
      </c>
      <c r="F510" s="61" t="s">
        <v>113</v>
      </c>
      <c r="G510" s="61" t="s">
        <v>1010</v>
      </c>
      <c r="H510" s="61" t="s">
        <v>214</v>
      </c>
      <c r="I510" s="61">
        <v>2019</v>
      </c>
      <c r="J510" s="61">
        <v>7</v>
      </c>
      <c r="K510" s="61">
        <v>301</v>
      </c>
      <c r="L510" s="61" t="s">
        <v>21</v>
      </c>
      <c r="M510" s="61">
        <v>2084</v>
      </c>
      <c r="N510" s="61">
        <v>12.519</v>
      </c>
      <c r="O510" s="61">
        <v>12103</v>
      </c>
      <c r="P510" s="61" t="s">
        <v>137</v>
      </c>
      <c r="Q510" s="61" t="s">
        <v>1011</v>
      </c>
      <c r="R510" s="61" t="s">
        <v>215</v>
      </c>
      <c r="S510" s="61">
        <v>12</v>
      </c>
      <c r="T510" s="61">
        <v>2130</v>
      </c>
      <c r="U510" s="61">
        <v>15.297000000000001</v>
      </c>
    </row>
    <row r="511" spans="1:21" x14ac:dyDescent="0.25">
      <c r="A511" s="61">
        <v>120164</v>
      </c>
      <c r="B511" s="35">
        <v>702019078303</v>
      </c>
      <c r="C511" s="61" t="s">
        <v>136</v>
      </c>
      <c r="D511" s="61">
        <v>120164</v>
      </c>
      <c r="E511" s="61" t="s">
        <v>113</v>
      </c>
      <c r="F511" s="61" t="s">
        <v>113</v>
      </c>
      <c r="G511" s="61" t="s">
        <v>1012</v>
      </c>
      <c r="H511" s="61" t="s">
        <v>998</v>
      </c>
      <c r="I511" s="61">
        <v>2019</v>
      </c>
      <c r="J511" s="61">
        <v>7</v>
      </c>
      <c r="K511" s="61">
        <v>301</v>
      </c>
      <c r="L511" s="61" t="s">
        <v>21</v>
      </c>
      <c r="M511" s="61">
        <v>2018</v>
      </c>
      <c r="N511" s="61">
        <v>14.77</v>
      </c>
      <c r="O511" s="61">
        <v>12103</v>
      </c>
      <c r="P511" s="61" t="s">
        <v>137</v>
      </c>
      <c r="Q511" s="61" t="s">
        <v>1013</v>
      </c>
      <c r="R511" s="61" t="s">
        <v>259</v>
      </c>
      <c r="S511" s="61">
        <v>12</v>
      </c>
      <c r="T511" s="61">
        <v>2029</v>
      </c>
      <c r="U511" s="61">
        <v>14.446</v>
      </c>
    </row>
    <row r="512" spans="1:21" x14ac:dyDescent="0.25">
      <c r="A512" s="61">
        <v>120164</v>
      </c>
      <c r="B512" s="35">
        <v>702019078305</v>
      </c>
      <c r="C512" s="61" t="s">
        <v>136</v>
      </c>
      <c r="D512" s="61">
        <v>120164</v>
      </c>
      <c r="E512" s="61" t="s">
        <v>113</v>
      </c>
      <c r="F512" s="61" t="s">
        <v>113</v>
      </c>
      <c r="G512" s="61" t="s">
        <v>1014</v>
      </c>
      <c r="H512" s="61" t="s">
        <v>998</v>
      </c>
      <c r="I512" s="61">
        <v>2019</v>
      </c>
      <c r="J512" s="61">
        <v>7</v>
      </c>
      <c r="K512" s="61">
        <v>301</v>
      </c>
      <c r="L512" s="61" t="s">
        <v>21</v>
      </c>
      <c r="M512" s="61">
        <v>2018</v>
      </c>
      <c r="N512" s="61">
        <v>14.77</v>
      </c>
      <c r="O512" s="61">
        <v>12103</v>
      </c>
      <c r="P512" s="61" t="s">
        <v>137</v>
      </c>
      <c r="Q512" s="61" t="s">
        <v>1013</v>
      </c>
      <c r="R512" s="61" t="s">
        <v>259</v>
      </c>
      <c r="S512" s="61">
        <v>12</v>
      </c>
      <c r="T512" s="61">
        <v>2029</v>
      </c>
      <c r="U512" s="61">
        <v>14.446</v>
      </c>
    </row>
    <row r="513" spans="1:21" x14ac:dyDescent="0.25">
      <c r="A513" s="61">
        <v>120164</v>
      </c>
      <c r="B513" s="35">
        <v>702019078301</v>
      </c>
      <c r="C513" s="61" t="s">
        <v>136</v>
      </c>
      <c r="D513" s="61">
        <v>120164</v>
      </c>
      <c r="E513" s="61" t="s">
        <v>113</v>
      </c>
      <c r="F513" s="61" t="s">
        <v>113</v>
      </c>
      <c r="G513" s="61" t="s">
        <v>1015</v>
      </c>
      <c r="H513" s="61" t="s">
        <v>998</v>
      </c>
      <c r="I513" s="61">
        <v>2019</v>
      </c>
      <c r="J513" s="61">
        <v>7</v>
      </c>
      <c r="K513" s="61">
        <v>301</v>
      </c>
      <c r="L513" s="61" t="s">
        <v>21</v>
      </c>
      <c r="M513" s="61">
        <v>2018</v>
      </c>
      <c r="N513" s="61">
        <v>14.77</v>
      </c>
      <c r="O513" s="61">
        <v>12103</v>
      </c>
      <c r="P513" s="61" t="s">
        <v>137</v>
      </c>
      <c r="Q513" s="61" t="s">
        <v>1013</v>
      </c>
      <c r="R513" s="61" t="s">
        <v>259</v>
      </c>
      <c r="S513" s="61">
        <v>12</v>
      </c>
      <c r="T513" s="61">
        <v>2029</v>
      </c>
      <c r="U513" s="61">
        <v>14.446</v>
      </c>
    </row>
    <row r="514" spans="1:21" x14ac:dyDescent="0.25">
      <c r="A514" s="61">
        <v>120164</v>
      </c>
      <c r="B514" s="35">
        <v>702019075895</v>
      </c>
      <c r="C514" s="61" t="s">
        <v>136</v>
      </c>
      <c r="D514" s="61">
        <v>120164</v>
      </c>
      <c r="E514" s="61" t="s">
        <v>113</v>
      </c>
      <c r="F514" s="61" t="s">
        <v>113</v>
      </c>
      <c r="G514" s="61" t="s">
        <v>1016</v>
      </c>
      <c r="H514" s="61" t="s">
        <v>230</v>
      </c>
      <c r="I514" s="61">
        <v>2019</v>
      </c>
      <c r="J514" s="61">
        <v>7</v>
      </c>
      <c r="K514" s="61">
        <v>301</v>
      </c>
      <c r="L514" s="61" t="s">
        <v>21</v>
      </c>
      <c r="M514" s="61">
        <v>2122</v>
      </c>
      <c r="N514" s="61">
        <v>14.105</v>
      </c>
      <c r="O514" s="61">
        <v>12103</v>
      </c>
      <c r="P514" s="61" t="s">
        <v>137</v>
      </c>
      <c r="Q514" s="61" t="s">
        <v>988</v>
      </c>
      <c r="R514" s="61" t="s">
        <v>249</v>
      </c>
      <c r="S514" s="61">
        <v>12</v>
      </c>
      <c r="T514" s="61">
        <v>2220</v>
      </c>
      <c r="U514" s="61">
        <v>14.648</v>
      </c>
    </row>
    <row r="515" spans="1:21" x14ac:dyDescent="0.25">
      <c r="A515" s="61">
        <v>120164</v>
      </c>
      <c r="B515" s="35">
        <v>702019072855</v>
      </c>
      <c r="C515" s="61" t="s">
        <v>136</v>
      </c>
      <c r="D515" s="61">
        <v>120164</v>
      </c>
      <c r="E515" s="61" t="s">
        <v>113</v>
      </c>
      <c r="F515" s="61" t="s">
        <v>113</v>
      </c>
      <c r="G515" s="61" t="s">
        <v>1017</v>
      </c>
      <c r="H515" s="61" t="s">
        <v>214</v>
      </c>
      <c r="I515" s="61">
        <v>2019</v>
      </c>
      <c r="J515" s="61">
        <v>7</v>
      </c>
      <c r="K515" s="61">
        <v>301</v>
      </c>
      <c r="L515" s="61" t="s">
        <v>21</v>
      </c>
      <c r="M515" s="61">
        <v>2084</v>
      </c>
      <c r="N515" s="61">
        <v>12.519</v>
      </c>
      <c r="O515" s="61">
        <v>12103</v>
      </c>
      <c r="P515" s="61" t="s">
        <v>137</v>
      </c>
      <c r="Q515" s="61" t="s">
        <v>1011</v>
      </c>
      <c r="R515" s="61" t="s">
        <v>215</v>
      </c>
      <c r="S515" s="61">
        <v>12</v>
      </c>
      <c r="T515" s="61">
        <v>2130</v>
      </c>
      <c r="U515" s="61">
        <v>15.297000000000001</v>
      </c>
    </row>
    <row r="516" spans="1:21" x14ac:dyDescent="0.25">
      <c r="A516" s="61">
        <v>120164</v>
      </c>
      <c r="B516" s="35">
        <v>702019072860</v>
      </c>
      <c r="C516" s="61" t="s">
        <v>136</v>
      </c>
      <c r="D516" s="61">
        <v>120164</v>
      </c>
      <c r="E516" s="61" t="s">
        <v>113</v>
      </c>
      <c r="F516" s="61" t="s">
        <v>113</v>
      </c>
      <c r="G516" s="61" t="s">
        <v>1018</v>
      </c>
      <c r="H516" s="61" t="s">
        <v>214</v>
      </c>
      <c r="I516" s="61">
        <v>2019</v>
      </c>
      <c r="J516" s="61">
        <v>7</v>
      </c>
      <c r="K516" s="61">
        <v>301</v>
      </c>
      <c r="L516" s="61" t="s">
        <v>21</v>
      </c>
      <c r="M516" s="61">
        <v>2014</v>
      </c>
      <c r="N516" s="61">
        <v>12.098000000000001</v>
      </c>
      <c r="O516" s="61">
        <v>12103</v>
      </c>
      <c r="P516" s="61" t="s">
        <v>137</v>
      </c>
      <c r="Q516" s="61" t="s">
        <v>1011</v>
      </c>
      <c r="R516" s="61" t="s">
        <v>215</v>
      </c>
      <c r="S516" s="61">
        <v>12</v>
      </c>
      <c r="T516" s="61">
        <v>2132</v>
      </c>
      <c r="U516" s="61">
        <v>15.314</v>
      </c>
    </row>
    <row r="517" spans="1:21" x14ac:dyDescent="0.25">
      <c r="A517" s="61">
        <v>120164</v>
      </c>
      <c r="B517" s="35">
        <v>702019075891</v>
      </c>
      <c r="C517" s="61" t="s">
        <v>136</v>
      </c>
      <c r="D517" s="61">
        <v>120164</v>
      </c>
      <c r="E517" s="61" t="s">
        <v>113</v>
      </c>
      <c r="F517" s="61" t="s">
        <v>113</v>
      </c>
      <c r="G517" s="61" t="s">
        <v>1019</v>
      </c>
      <c r="H517" s="61" t="s">
        <v>230</v>
      </c>
      <c r="I517" s="61">
        <v>2019</v>
      </c>
      <c r="J517" s="61">
        <v>7</v>
      </c>
      <c r="K517" s="61">
        <v>301</v>
      </c>
      <c r="L517" s="61" t="s">
        <v>21</v>
      </c>
      <c r="M517" s="61">
        <v>2122</v>
      </c>
      <c r="N517" s="61">
        <v>14.105</v>
      </c>
      <c r="O517" s="61">
        <v>12103</v>
      </c>
      <c r="P517" s="61" t="s">
        <v>137</v>
      </c>
      <c r="Q517" s="61" t="s">
        <v>988</v>
      </c>
      <c r="R517" s="61" t="s">
        <v>249</v>
      </c>
      <c r="S517" s="61">
        <v>12</v>
      </c>
      <c r="T517" s="61">
        <v>2200</v>
      </c>
      <c r="U517" s="61">
        <v>14.515000000000001</v>
      </c>
    </row>
    <row r="518" spans="1:21" x14ac:dyDescent="0.25">
      <c r="A518" s="61">
        <v>120164</v>
      </c>
      <c r="B518" s="35">
        <v>702019076148</v>
      </c>
      <c r="C518" s="61" t="s">
        <v>136</v>
      </c>
      <c r="D518" s="61">
        <v>120164</v>
      </c>
      <c r="E518" s="61" t="s">
        <v>113</v>
      </c>
      <c r="F518" s="61" t="s">
        <v>113</v>
      </c>
      <c r="G518" s="61" t="s">
        <v>1020</v>
      </c>
      <c r="H518" s="61" t="s">
        <v>230</v>
      </c>
      <c r="I518" s="61">
        <v>2019</v>
      </c>
      <c r="J518" s="61">
        <v>7</v>
      </c>
      <c r="K518" s="61">
        <v>301</v>
      </c>
      <c r="L518" s="61" t="s">
        <v>21</v>
      </c>
      <c r="M518" s="61">
        <v>1808</v>
      </c>
      <c r="N518" s="61">
        <v>13.649000000000001</v>
      </c>
      <c r="O518" s="61">
        <v>12103</v>
      </c>
      <c r="P518" s="61" t="s">
        <v>137</v>
      </c>
      <c r="Q518" s="61" t="s">
        <v>1009</v>
      </c>
      <c r="R518" s="61" t="s">
        <v>251</v>
      </c>
      <c r="S518" s="61">
        <v>12</v>
      </c>
      <c r="T518" s="61">
        <v>1915</v>
      </c>
      <c r="U518" s="61">
        <v>13.843</v>
      </c>
    </row>
    <row r="519" spans="1:21" x14ac:dyDescent="0.25">
      <c r="A519" s="61">
        <v>120164</v>
      </c>
      <c r="B519" s="35">
        <v>702019076150</v>
      </c>
      <c r="C519" s="61" t="s">
        <v>136</v>
      </c>
      <c r="D519" s="61">
        <v>120164</v>
      </c>
      <c r="E519" s="61" t="s">
        <v>113</v>
      </c>
      <c r="F519" s="61" t="s">
        <v>113</v>
      </c>
      <c r="G519" s="61" t="s">
        <v>1021</v>
      </c>
      <c r="H519" s="61" t="s">
        <v>230</v>
      </c>
      <c r="I519" s="61">
        <v>2019</v>
      </c>
      <c r="J519" s="61">
        <v>7</v>
      </c>
      <c r="K519" s="61">
        <v>301</v>
      </c>
      <c r="L519" s="61" t="s">
        <v>21</v>
      </c>
      <c r="M519" s="61">
        <v>1808</v>
      </c>
      <c r="N519" s="61">
        <v>13.649000000000001</v>
      </c>
      <c r="O519" s="61">
        <v>12103</v>
      </c>
      <c r="P519" s="61" t="s">
        <v>137</v>
      </c>
      <c r="Q519" s="61" t="s">
        <v>1009</v>
      </c>
      <c r="R519" s="61" t="s">
        <v>251</v>
      </c>
      <c r="S519" s="61">
        <v>12</v>
      </c>
      <c r="T519" s="61">
        <v>1915</v>
      </c>
      <c r="U519" s="61">
        <v>13.843</v>
      </c>
    </row>
    <row r="520" spans="1:21" x14ac:dyDescent="0.25">
      <c r="A520" s="61">
        <v>120164</v>
      </c>
      <c r="B520" s="35">
        <v>702019071946</v>
      </c>
      <c r="C520" s="61" t="s">
        <v>136</v>
      </c>
      <c r="D520" s="61">
        <v>120164</v>
      </c>
      <c r="E520" s="61" t="s">
        <v>113</v>
      </c>
      <c r="F520" s="61" t="s">
        <v>113</v>
      </c>
      <c r="G520" s="61" t="s">
        <v>1022</v>
      </c>
      <c r="H520" s="61" t="s">
        <v>213</v>
      </c>
      <c r="I520" s="61">
        <v>2019</v>
      </c>
      <c r="J520" s="61">
        <v>7</v>
      </c>
      <c r="K520" s="61">
        <v>301</v>
      </c>
      <c r="L520" s="61" t="s">
        <v>21</v>
      </c>
      <c r="M520" s="61">
        <v>1866</v>
      </c>
      <c r="N520" s="61">
        <v>11.209</v>
      </c>
      <c r="O520" s="61">
        <v>12103</v>
      </c>
      <c r="P520" s="61" t="s">
        <v>137</v>
      </c>
      <c r="Q520" s="61" t="s">
        <v>1023</v>
      </c>
      <c r="R520" s="61" t="s">
        <v>215</v>
      </c>
      <c r="S520" s="61">
        <v>12</v>
      </c>
      <c r="T520" s="61">
        <v>2038</v>
      </c>
      <c r="U520" s="61">
        <v>14.486000000000001</v>
      </c>
    </row>
    <row r="521" spans="1:21" x14ac:dyDescent="0.25">
      <c r="A521" s="61">
        <v>120164</v>
      </c>
      <c r="B521" s="35">
        <v>702019076149</v>
      </c>
      <c r="C521" s="61" t="s">
        <v>136</v>
      </c>
      <c r="D521" s="61">
        <v>120164</v>
      </c>
      <c r="E521" s="61" t="s">
        <v>113</v>
      </c>
      <c r="F521" s="61" t="s">
        <v>113</v>
      </c>
      <c r="G521" s="61" t="s">
        <v>1024</v>
      </c>
      <c r="H521" s="61" t="s">
        <v>230</v>
      </c>
      <c r="I521" s="61">
        <v>2019</v>
      </c>
      <c r="J521" s="61">
        <v>7</v>
      </c>
      <c r="K521" s="61">
        <v>301</v>
      </c>
      <c r="L521" s="61" t="s">
        <v>21</v>
      </c>
      <c r="M521" s="61">
        <v>1808</v>
      </c>
      <c r="N521" s="61">
        <v>13.649000000000001</v>
      </c>
      <c r="O521" s="61">
        <v>12103</v>
      </c>
      <c r="P521" s="61" t="s">
        <v>137</v>
      </c>
      <c r="Q521" s="61" t="s">
        <v>1009</v>
      </c>
      <c r="R521" s="61" t="s">
        <v>251</v>
      </c>
      <c r="S521" s="61">
        <v>12</v>
      </c>
      <c r="T521" s="61">
        <v>1915</v>
      </c>
      <c r="U521" s="61">
        <v>13.843</v>
      </c>
    </row>
    <row r="522" spans="1:21" x14ac:dyDescent="0.25">
      <c r="A522" s="61">
        <v>120164</v>
      </c>
      <c r="B522" s="35">
        <v>702019072858</v>
      </c>
      <c r="C522" s="61" t="s">
        <v>136</v>
      </c>
      <c r="D522" s="61">
        <v>120164</v>
      </c>
      <c r="E522" s="61" t="s">
        <v>113</v>
      </c>
      <c r="F522" s="61" t="s">
        <v>113</v>
      </c>
      <c r="G522" s="61" t="s">
        <v>1025</v>
      </c>
      <c r="H522" s="61" t="s">
        <v>214</v>
      </c>
      <c r="I522" s="61">
        <v>2019</v>
      </c>
      <c r="J522" s="61">
        <v>7</v>
      </c>
      <c r="K522" s="61">
        <v>301</v>
      </c>
      <c r="L522" s="61" t="s">
        <v>21</v>
      </c>
      <c r="M522" s="61">
        <v>2084</v>
      </c>
      <c r="N522" s="61">
        <v>12.519</v>
      </c>
      <c r="O522" s="61">
        <v>12103</v>
      </c>
      <c r="P522" s="61" t="s">
        <v>137</v>
      </c>
      <c r="Q522" s="61" t="s">
        <v>1011</v>
      </c>
      <c r="R522" s="61" t="s">
        <v>215</v>
      </c>
      <c r="S522" s="61">
        <v>12</v>
      </c>
      <c r="T522" s="61">
        <v>2130</v>
      </c>
      <c r="U522" s="61">
        <v>15.297000000000001</v>
      </c>
    </row>
    <row r="523" spans="1:21" x14ac:dyDescent="0.25">
      <c r="A523" s="61">
        <v>120164</v>
      </c>
      <c r="B523" s="35">
        <v>702019076152</v>
      </c>
      <c r="C523" s="61" t="s">
        <v>136</v>
      </c>
      <c r="D523" s="61">
        <v>120164</v>
      </c>
      <c r="E523" s="61" t="s">
        <v>113</v>
      </c>
      <c r="F523" s="61" t="s">
        <v>113</v>
      </c>
      <c r="G523" s="61" t="s">
        <v>1026</v>
      </c>
      <c r="H523" s="61" t="s">
        <v>230</v>
      </c>
      <c r="I523" s="61">
        <v>2019</v>
      </c>
      <c r="J523" s="61">
        <v>7</v>
      </c>
      <c r="K523" s="61">
        <v>301</v>
      </c>
      <c r="L523" s="61" t="s">
        <v>21</v>
      </c>
      <c r="M523" s="61">
        <v>1808</v>
      </c>
      <c r="N523" s="61">
        <v>13.649000000000001</v>
      </c>
      <c r="O523" s="61">
        <v>12103</v>
      </c>
      <c r="P523" s="61" t="s">
        <v>137</v>
      </c>
      <c r="Q523" s="61" t="s">
        <v>1009</v>
      </c>
      <c r="R523" s="61" t="s">
        <v>251</v>
      </c>
      <c r="S523" s="61">
        <v>12</v>
      </c>
      <c r="T523" s="61">
        <v>1915</v>
      </c>
      <c r="U523" s="61">
        <v>13.843</v>
      </c>
    </row>
    <row r="524" spans="1:21" x14ac:dyDescent="0.25">
      <c r="A524" s="61">
        <v>120164</v>
      </c>
      <c r="B524" s="35">
        <v>702019078304</v>
      </c>
      <c r="C524" s="61" t="s">
        <v>136</v>
      </c>
      <c r="D524" s="61">
        <v>120164</v>
      </c>
      <c r="E524" s="61" t="s">
        <v>113</v>
      </c>
      <c r="F524" s="61" t="s">
        <v>113</v>
      </c>
      <c r="G524" s="61" t="s">
        <v>1027</v>
      </c>
      <c r="H524" s="61" t="s">
        <v>998</v>
      </c>
      <c r="I524" s="61">
        <v>2019</v>
      </c>
      <c r="J524" s="61">
        <v>7</v>
      </c>
      <c r="K524" s="61">
        <v>301</v>
      </c>
      <c r="L524" s="61" t="s">
        <v>21</v>
      </c>
      <c r="M524" s="61">
        <v>2018</v>
      </c>
      <c r="N524" s="61">
        <v>14.77</v>
      </c>
      <c r="O524" s="61">
        <v>12103</v>
      </c>
      <c r="P524" s="61" t="s">
        <v>137</v>
      </c>
      <c r="Q524" s="61" t="s">
        <v>1013</v>
      </c>
      <c r="R524" s="61" t="s">
        <v>259</v>
      </c>
      <c r="S524" s="61">
        <v>12</v>
      </c>
      <c r="T524" s="61">
        <v>2029</v>
      </c>
      <c r="U524" s="61">
        <v>14.446</v>
      </c>
    </row>
    <row r="525" spans="1:21" x14ac:dyDescent="0.25">
      <c r="A525" s="61">
        <v>120164</v>
      </c>
      <c r="B525" s="35">
        <v>702019078307</v>
      </c>
      <c r="C525" s="61" t="s">
        <v>136</v>
      </c>
      <c r="D525" s="61">
        <v>120164</v>
      </c>
      <c r="E525" s="61" t="s">
        <v>113</v>
      </c>
      <c r="F525" s="61" t="s">
        <v>113</v>
      </c>
      <c r="G525" s="61" t="s">
        <v>1028</v>
      </c>
      <c r="H525" s="61" t="s">
        <v>998</v>
      </c>
      <c r="I525" s="61">
        <v>2019</v>
      </c>
      <c r="J525" s="61">
        <v>7</v>
      </c>
      <c r="K525" s="61">
        <v>301</v>
      </c>
      <c r="L525" s="61" t="s">
        <v>21</v>
      </c>
      <c r="M525" s="61">
        <v>2018</v>
      </c>
      <c r="N525" s="61">
        <v>14.77</v>
      </c>
      <c r="O525" s="61">
        <v>12103</v>
      </c>
      <c r="P525" s="61" t="s">
        <v>137</v>
      </c>
      <c r="Q525" s="61" t="s">
        <v>1029</v>
      </c>
      <c r="R525" s="61" t="s">
        <v>259</v>
      </c>
      <c r="S525" s="61">
        <v>12</v>
      </c>
      <c r="T525" s="61">
        <v>2120</v>
      </c>
      <c r="U525" s="61">
        <v>15.298</v>
      </c>
    </row>
    <row r="526" spans="1:21" x14ac:dyDescent="0.25">
      <c r="A526" s="61">
        <v>120164</v>
      </c>
      <c r="B526" s="35">
        <v>702019078306</v>
      </c>
      <c r="C526" s="61" t="s">
        <v>136</v>
      </c>
      <c r="D526" s="61">
        <v>120164</v>
      </c>
      <c r="E526" s="61" t="s">
        <v>113</v>
      </c>
      <c r="F526" s="61" t="s">
        <v>113</v>
      </c>
      <c r="G526" s="61" t="s">
        <v>1030</v>
      </c>
      <c r="H526" s="61" t="s">
        <v>998</v>
      </c>
      <c r="I526" s="61">
        <v>2019</v>
      </c>
      <c r="J526" s="61">
        <v>7</v>
      </c>
      <c r="K526" s="61">
        <v>301</v>
      </c>
      <c r="L526" s="61" t="s">
        <v>21</v>
      </c>
      <c r="M526" s="61">
        <v>2018</v>
      </c>
      <c r="N526" s="61">
        <v>14.77</v>
      </c>
      <c r="O526" s="61">
        <v>12103</v>
      </c>
      <c r="P526" s="61" t="s">
        <v>137</v>
      </c>
      <c r="Q526" s="61" t="s">
        <v>1013</v>
      </c>
      <c r="R526" s="61" t="s">
        <v>259</v>
      </c>
      <c r="S526" s="61">
        <v>12</v>
      </c>
      <c r="T526" s="61">
        <v>2031</v>
      </c>
      <c r="U526" s="61">
        <v>14.464</v>
      </c>
    </row>
    <row r="527" spans="1:21" x14ac:dyDescent="0.25">
      <c r="A527" s="61">
        <v>120164</v>
      </c>
      <c r="B527" s="35">
        <v>702019078308</v>
      </c>
      <c r="C527" s="61" t="s">
        <v>136</v>
      </c>
      <c r="D527" s="61">
        <v>120164</v>
      </c>
      <c r="E527" s="61" t="s">
        <v>113</v>
      </c>
      <c r="F527" s="61" t="s">
        <v>113</v>
      </c>
      <c r="G527" s="61" t="s">
        <v>1031</v>
      </c>
      <c r="H527" s="61" t="s">
        <v>998</v>
      </c>
      <c r="I527" s="61">
        <v>2019</v>
      </c>
      <c r="J527" s="61">
        <v>7</v>
      </c>
      <c r="K527" s="61">
        <v>301</v>
      </c>
      <c r="L527" s="61" t="s">
        <v>21</v>
      </c>
      <c r="M527" s="61">
        <v>2018</v>
      </c>
      <c r="N527" s="61">
        <v>14.77</v>
      </c>
      <c r="O527" s="61">
        <v>12103</v>
      </c>
      <c r="P527" s="61" t="s">
        <v>137</v>
      </c>
      <c r="Q527" s="61" t="s">
        <v>1029</v>
      </c>
      <c r="R527" s="61" t="s">
        <v>259</v>
      </c>
      <c r="S527" s="61">
        <v>12</v>
      </c>
      <c r="T527" s="61">
        <v>2120</v>
      </c>
      <c r="U527" s="61">
        <v>15.298</v>
      </c>
    </row>
    <row r="528" spans="1:21" x14ac:dyDescent="0.25">
      <c r="A528" s="61">
        <v>120164</v>
      </c>
      <c r="B528" s="35">
        <v>702019078309</v>
      </c>
      <c r="C528" s="61" t="s">
        <v>136</v>
      </c>
      <c r="D528" s="61">
        <v>120164</v>
      </c>
      <c r="E528" s="61" t="s">
        <v>113</v>
      </c>
      <c r="F528" s="61" t="s">
        <v>113</v>
      </c>
      <c r="G528" s="61" t="s">
        <v>1032</v>
      </c>
      <c r="H528" s="61" t="s">
        <v>998</v>
      </c>
      <c r="I528" s="61">
        <v>2019</v>
      </c>
      <c r="J528" s="61">
        <v>7</v>
      </c>
      <c r="K528" s="61">
        <v>301</v>
      </c>
      <c r="L528" s="61" t="s">
        <v>21</v>
      </c>
      <c r="M528" s="61">
        <v>2018</v>
      </c>
      <c r="N528" s="61">
        <v>14.77</v>
      </c>
      <c r="O528" s="61">
        <v>12103</v>
      </c>
      <c r="P528" s="61" t="s">
        <v>137</v>
      </c>
      <c r="Q528" s="61" t="s">
        <v>1029</v>
      </c>
      <c r="R528" s="61" t="s">
        <v>259</v>
      </c>
      <c r="S528" s="61">
        <v>12</v>
      </c>
      <c r="T528" s="61">
        <v>2119</v>
      </c>
      <c r="U528" s="61">
        <v>15.292999999999999</v>
      </c>
    </row>
    <row r="529" spans="1:21" x14ac:dyDescent="0.25">
      <c r="A529" s="61">
        <v>120164</v>
      </c>
      <c r="B529" s="35">
        <v>702019071523</v>
      </c>
      <c r="C529" s="61" t="s">
        <v>136</v>
      </c>
      <c r="D529" s="61">
        <v>120164</v>
      </c>
      <c r="E529" s="61" t="s">
        <v>113</v>
      </c>
      <c r="F529" s="61" t="s">
        <v>113</v>
      </c>
      <c r="G529" s="61" t="s">
        <v>1033</v>
      </c>
      <c r="H529" s="61" t="s">
        <v>213</v>
      </c>
      <c r="I529" s="61">
        <v>2019</v>
      </c>
      <c r="J529" s="61">
        <v>7</v>
      </c>
      <c r="K529" s="61">
        <v>301</v>
      </c>
      <c r="L529" s="61" t="s">
        <v>21</v>
      </c>
      <c r="M529" s="61">
        <v>2024</v>
      </c>
      <c r="N529" s="61">
        <v>12.157999999999999</v>
      </c>
      <c r="O529" s="61">
        <v>12103</v>
      </c>
      <c r="P529" s="61" t="s">
        <v>137</v>
      </c>
      <c r="Q529" s="61" t="s">
        <v>971</v>
      </c>
      <c r="R529" s="61" t="s">
        <v>237</v>
      </c>
      <c r="S529" s="61">
        <v>12</v>
      </c>
      <c r="T529" s="61">
        <v>2024</v>
      </c>
      <c r="U529" s="61">
        <v>14.686999999999999</v>
      </c>
    </row>
    <row r="530" spans="1:21" x14ac:dyDescent="0.25">
      <c r="A530" s="61">
        <v>120164</v>
      </c>
      <c r="B530" s="35">
        <v>702019071927</v>
      </c>
      <c r="C530" s="61" t="s">
        <v>136</v>
      </c>
      <c r="D530" s="61">
        <v>120164</v>
      </c>
      <c r="E530" s="61" t="s">
        <v>113</v>
      </c>
      <c r="F530" s="61" t="s">
        <v>113</v>
      </c>
      <c r="G530" s="61" t="s">
        <v>1034</v>
      </c>
      <c r="H530" s="61" t="s">
        <v>213</v>
      </c>
      <c r="I530" s="61">
        <v>2019</v>
      </c>
      <c r="J530" s="61">
        <v>7</v>
      </c>
      <c r="K530" s="61">
        <v>301</v>
      </c>
      <c r="L530" s="61" t="s">
        <v>21</v>
      </c>
      <c r="M530" s="61">
        <v>1866</v>
      </c>
      <c r="N530" s="61">
        <v>11.209</v>
      </c>
      <c r="O530" s="61">
        <v>12103</v>
      </c>
      <c r="P530" s="61" t="s">
        <v>137</v>
      </c>
      <c r="Q530" s="61" t="s">
        <v>978</v>
      </c>
      <c r="R530" s="61" t="s">
        <v>214</v>
      </c>
      <c r="S530" s="61">
        <v>12</v>
      </c>
      <c r="T530" s="61">
        <v>1954</v>
      </c>
      <c r="U530" s="61">
        <v>14.093999999999999</v>
      </c>
    </row>
    <row r="531" spans="1:21" x14ac:dyDescent="0.25">
      <c r="A531" s="61">
        <v>120164</v>
      </c>
      <c r="B531" s="35">
        <v>702019076151</v>
      </c>
      <c r="C531" s="61" t="s">
        <v>136</v>
      </c>
      <c r="D531" s="61">
        <v>120164</v>
      </c>
      <c r="E531" s="61" t="s">
        <v>113</v>
      </c>
      <c r="F531" s="61" t="s">
        <v>113</v>
      </c>
      <c r="G531" s="61" t="s">
        <v>1035</v>
      </c>
      <c r="H531" s="61" t="s">
        <v>230</v>
      </c>
      <c r="I531" s="61">
        <v>2019</v>
      </c>
      <c r="J531" s="61">
        <v>7</v>
      </c>
      <c r="K531" s="61">
        <v>301</v>
      </c>
      <c r="L531" s="61" t="s">
        <v>21</v>
      </c>
      <c r="M531" s="61">
        <v>1808</v>
      </c>
      <c r="N531" s="61">
        <v>13.649000000000001</v>
      </c>
      <c r="O531" s="61">
        <v>12103</v>
      </c>
      <c r="P531" s="61" t="s">
        <v>137</v>
      </c>
      <c r="Q531" s="61" t="s">
        <v>1009</v>
      </c>
      <c r="R531" s="61" t="s">
        <v>251</v>
      </c>
      <c r="S531" s="61">
        <v>12</v>
      </c>
      <c r="T531" s="61">
        <v>1915</v>
      </c>
      <c r="U531" s="61">
        <v>13.843</v>
      </c>
    </row>
    <row r="532" spans="1:21" x14ac:dyDescent="0.25">
      <c r="A532" s="61">
        <v>120164</v>
      </c>
      <c r="B532" s="35">
        <v>702019078302</v>
      </c>
      <c r="C532" s="61" t="s">
        <v>136</v>
      </c>
      <c r="D532" s="61">
        <v>120164</v>
      </c>
      <c r="E532" s="61" t="s">
        <v>113</v>
      </c>
      <c r="F532" s="61" t="s">
        <v>113</v>
      </c>
      <c r="G532" s="61" t="s">
        <v>1036</v>
      </c>
      <c r="H532" s="61" t="s">
        <v>998</v>
      </c>
      <c r="I532" s="61">
        <v>2019</v>
      </c>
      <c r="J532" s="61">
        <v>7</v>
      </c>
      <c r="K532" s="61">
        <v>301</v>
      </c>
      <c r="L532" s="61" t="s">
        <v>21</v>
      </c>
      <c r="M532" s="61">
        <v>2018</v>
      </c>
      <c r="N532" s="61">
        <v>14.77</v>
      </c>
      <c r="O532" s="61">
        <v>12103</v>
      </c>
      <c r="P532" s="61" t="s">
        <v>137</v>
      </c>
      <c r="Q532" s="61" t="s">
        <v>1013</v>
      </c>
      <c r="R532" s="61" t="s">
        <v>259</v>
      </c>
      <c r="S532" s="61">
        <v>12</v>
      </c>
      <c r="T532" s="61">
        <v>2029</v>
      </c>
      <c r="U532" s="61">
        <v>14.446</v>
      </c>
    </row>
    <row r="533" spans="1:21" x14ac:dyDescent="0.25">
      <c r="A533" s="61">
        <v>120164</v>
      </c>
      <c r="B533" s="35">
        <v>702019077364</v>
      </c>
      <c r="C533" s="61" t="s">
        <v>136</v>
      </c>
      <c r="D533" s="61">
        <v>120164</v>
      </c>
      <c r="E533" s="61" t="s">
        <v>113</v>
      </c>
      <c r="F533" s="61" t="s">
        <v>113</v>
      </c>
      <c r="G533" s="61" t="s">
        <v>1037</v>
      </c>
      <c r="H533" s="61" t="s">
        <v>252</v>
      </c>
      <c r="I533" s="61">
        <v>2019</v>
      </c>
      <c r="J533" s="61">
        <v>7</v>
      </c>
      <c r="K533" s="61">
        <v>301</v>
      </c>
      <c r="L533" s="61" t="s">
        <v>21</v>
      </c>
      <c r="M533" s="61">
        <v>1802</v>
      </c>
      <c r="N533" s="61">
        <v>13.603</v>
      </c>
      <c r="O533" s="61">
        <v>12103</v>
      </c>
      <c r="P533" s="61" t="s">
        <v>137</v>
      </c>
      <c r="Q533" s="61" t="s">
        <v>931</v>
      </c>
      <c r="R533" s="61" t="s">
        <v>254</v>
      </c>
      <c r="S533" s="61">
        <v>12</v>
      </c>
      <c r="T533" s="61">
        <v>1802</v>
      </c>
      <c r="U533" s="61">
        <v>13.08</v>
      </c>
    </row>
    <row r="534" spans="1:21" x14ac:dyDescent="0.25">
      <c r="A534" s="61">
        <v>120164</v>
      </c>
      <c r="B534" s="35">
        <v>702019074894</v>
      </c>
      <c r="C534" s="61" t="s">
        <v>136</v>
      </c>
      <c r="D534" s="61">
        <v>120164</v>
      </c>
      <c r="E534" s="61" t="s">
        <v>113</v>
      </c>
      <c r="F534" s="61" t="s">
        <v>113</v>
      </c>
      <c r="G534" s="61" t="s">
        <v>1038</v>
      </c>
      <c r="H534" s="61" t="s">
        <v>258</v>
      </c>
      <c r="I534" s="61">
        <v>2019</v>
      </c>
      <c r="J534" s="61">
        <v>7</v>
      </c>
      <c r="K534" s="61">
        <v>301</v>
      </c>
      <c r="L534" s="61" t="s">
        <v>21</v>
      </c>
      <c r="M534" s="61">
        <v>1030</v>
      </c>
      <c r="N534" s="61">
        <v>7.9080000000000004</v>
      </c>
      <c r="O534" s="61">
        <v>12103</v>
      </c>
      <c r="P534" s="61" t="s">
        <v>137</v>
      </c>
      <c r="Q534" s="61" t="s">
        <v>963</v>
      </c>
      <c r="R534" s="61" t="s">
        <v>230</v>
      </c>
      <c r="S534" s="61">
        <v>12</v>
      </c>
      <c r="T534" s="61">
        <v>2180</v>
      </c>
      <c r="U534" s="61">
        <v>14.712999999999999</v>
      </c>
    </row>
    <row r="535" spans="1:21" x14ac:dyDescent="0.25">
      <c r="A535" s="61">
        <v>120164</v>
      </c>
      <c r="B535" s="35">
        <v>702019070924</v>
      </c>
      <c r="C535" s="61" t="s">
        <v>136</v>
      </c>
      <c r="D535" s="61">
        <v>120164</v>
      </c>
      <c r="E535" s="61" t="s">
        <v>113</v>
      </c>
      <c r="F535" s="61" t="s">
        <v>113</v>
      </c>
      <c r="G535" s="61" t="s">
        <v>1039</v>
      </c>
      <c r="H535" s="61" t="s">
        <v>935</v>
      </c>
      <c r="I535" s="61">
        <v>2019</v>
      </c>
      <c r="J535" s="61">
        <v>6</v>
      </c>
      <c r="K535" s="61">
        <v>301</v>
      </c>
      <c r="L535" s="61" t="s">
        <v>21</v>
      </c>
      <c r="M535" s="61">
        <v>1608</v>
      </c>
      <c r="N535" s="61">
        <v>12.957000000000001</v>
      </c>
      <c r="O535" s="61">
        <v>12103</v>
      </c>
      <c r="P535" s="61" t="s">
        <v>137</v>
      </c>
      <c r="Q535" s="61" t="s">
        <v>969</v>
      </c>
      <c r="R535" s="61" t="s">
        <v>237</v>
      </c>
      <c r="S535" s="61">
        <v>12</v>
      </c>
      <c r="T535" s="61">
        <v>1920</v>
      </c>
      <c r="U535" s="61">
        <v>14.108000000000001</v>
      </c>
    </row>
    <row r="536" spans="1:21" x14ac:dyDescent="0.25">
      <c r="A536" s="61">
        <v>120164</v>
      </c>
      <c r="B536" s="35">
        <v>702019070922</v>
      </c>
      <c r="C536" s="61" t="s">
        <v>136</v>
      </c>
      <c r="D536" s="61">
        <v>120164</v>
      </c>
      <c r="E536" s="61" t="s">
        <v>113</v>
      </c>
      <c r="F536" s="61" t="s">
        <v>113</v>
      </c>
      <c r="G536" s="61" t="s">
        <v>1040</v>
      </c>
      <c r="H536" s="61" t="s">
        <v>935</v>
      </c>
      <c r="I536" s="61">
        <v>2019</v>
      </c>
      <c r="J536" s="61">
        <v>6</v>
      </c>
      <c r="K536" s="61">
        <v>301</v>
      </c>
      <c r="L536" s="61" t="s">
        <v>21</v>
      </c>
      <c r="M536" s="61">
        <v>1608</v>
      </c>
      <c r="N536" s="61">
        <v>12.957000000000001</v>
      </c>
      <c r="O536" s="61">
        <v>12103</v>
      </c>
      <c r="P536" s="61" t="s">
        <v>137</v>
      </c>
      <c r="Q536" s="61" t="s">
        <v>969</v>
      </c>
      <c r="R536" s="61" t="s">
        <v>237</v>
      </c>
      <c r="S536" s="61">
        <v>12</v>
      </c>
      <c r="T536" s="61">
        <v>1920</v>
      </c>
      <c r="U536" s="61">
        <v>14.108000000000001</v>
      </c>
    </row>
    <row r="537" spans="1:21" x14ac:dyDescent="0.25">
      <c r="A537" s="61">
        <v>120164</v>
      </c>
      <c r="B537" s="35">
        <v>702019071007</v>
      </c>
      <c r="C537" s="61" t="s">
        <v>136</v>
      </c>
      <c r="D537" s="61">
        <v>120164</v>
      </c>
      <c r="E537" s="61" t="s">
        <v>113</v>
      </c>
      <c r="F537" s="61" t="s">
        <v>113</v>
      </c>
      <c r="G537" s="61" t="s">
        <v>1041</v>
      </c>
      <c r="H537" s="61" t="s">
        <v>243</v>
      </c>
      <c r="I537" s="61">
        <v>2019</v>
      </c>
      <c r="J537" s="61">
        <v>6</v>
      </c>
      <c r="K537" s="61">
        <v>301</v>
      </c>
      <c r="L537" s="61" t="s">
        <v>21</v>
      </c>
      <c r="M537" s="61">
        <v>2042</v>
      </c>
      <c r="N537" s="61">
        <v>12.266</v>
      </c>
      <c r="O537" s="61">
        <v>12103</v>
      </c>
      <c r="P537" s="61" t="s">
        <v>137</v>
      </c>
      <c r="Q537" s="61" t="s">
        <v>966</v>
      </c>
      <c r="R537" s="61" t="s">
        <v>237</v>
      </c>
      <c r="S537" s="61">
        <v>12</v>
      </c>
      <c r="T537" s="61">
        <v>2139</v>
      </c>
      <c r="U537" s="61">
        <v>15.785</v>
      </c>
    </row>
    <row r="538" spans="1:21" x14ac:dyDescent="0.25">
      <c r="A538" s="61">
        <v>120164</v>
      </c>
      <c r="B538" s="35">
        <v>702019072534</v>
      </c>
      <c r="C538" s="61" t="s">
        <v>136</v>
      </c>
      <c r="D538" s="61">
        <v>120164</v>
      </c>
      <c r="E538" s="61" t="s">
        <v>113</v>
      </c>
      <c r="F538" s="61" t="s">
        <v>113</v>
      </c>
      <c r="G538" s="61" t="s">
        <v>1042</v>
      </c>
      <c r="H538" s="61" t="s">
        <v>237</v>
      </c>
      <c r="I538" s="61">
        <v>2019</v>
      </c>
      <c r="J538" s="61">
        <v>7</v>
      </c>
      <c r="K538" s="61">
        <v>301</v>
      </c>
      <c r="L538" s="61" t="s">
        <v>21</v>
      </c>
      <c r="M538" s="61">
        <v>2010</v>
      </c>
      <c r="N538" s="61">
        <v>12.074</v>
      </c>
      <c r="O538" s="61">
        <v>12103</v>
      </c>
      <c r="P538" s="61" t="s">
        <v>137</v>
      </c>
      <c r="Q538" s="61" t="s">
        <v>974</v>
      </c>
      <c r="R538" s="61" t="s">
        <v>215</v>
      </c>
      <c r="S538" s="61">
        <v>12</v>
      </c>
      <c r="T538" s="61">
        <v>2130</v>
      </c>
      <c r="U538" s="61">
        <v>15.406000000000001</v>
      </c>
    </row>
    <row r="539" spans="1:21" x14ac:dyDescent="0.25">
      <c r="A539" s="61">
        <v>120164</v>
      </c>
      <c r="B539" s="35">
        <v>702019072861</v>
      </c>
      <c r="C539" s="61" t="s">
        <v>136</v>
      </c>
      <c r="D539" s="61">
        <v>120164</v>
      </c>
      <c r="E539" s="61" t="s">
        <v>113</v>
      </c>
      <c r="F539" s="61" t="s">
        <v>113</v>
      </c>
      <c r="G539" s="61" t="s">
        <v>1043</v>
      </c>
      <c r="H539" s="61" t="s">
        <v>214</v>
      </c>
      <c r="I539" s="61">
        <v>2019</v>
      </c>
      <c r="J539" s="61">
        <v>7</v>
      </c>
      <c r="K539" s="61">
        <v>301</v>
      </c>
      <c r="L539" s="61" t="s">
        <v>21</v>
      </c>
      <c r="M539" s="61">
        <v>1734</v>
      </c>
      <c r="N539" s="61">
        <v>13.314</v>
      </c>
      <c r="O539" s="61">
        <v>12103</v>
      </c>
      <c r="P539" s="61" t="s">
        <v>137</v>
      </c>
      <c r="Q539" s="61" t="s">
        <v>1044</v>
      </c>
      <c r="R539" s="61" t="s">
        <v>215</v>
      </c>
      <c r="S539" s="61">
        <v>12</v>
      </c>
      <c r="T539" s="61">
        <v>1582</v>
      </c>
      <c r="U539" s="61">
        <v>11.231999999999999</v>
      </c>
    </row>
    <row r="540" spans="1:21" x14ac:dyDescent="0.25">
      <c r="A540" s="61">
        <v>120164</v>
      </c>
      <c r="B540" s="35">
        <v>702019072533</v>
      </c>
      <c r="C540" s="61" t="s">
        <v>136</v>
      </c>
      <c r="D540" s="61">
        <v>120164</v>
      </c>
      <c r="E540" s="61" t="s">
        <v>113</v>
      </c>
      <c r="F540" s="61" t="s">
        <v>113</v>
      </c>
      <c r="G540" s="61" t="s">
        <v>1045</v>
      </c>
      <c r="H540" s="61" t="s">
        <v>237</v>
      </c>
      <c r="I540" s="61">
        <v>2019</v>
      </c>
      <c r="J540" s="61">
        <v>7</v>
      </c>
      <c r="K540" s="61">
        <v>301</v>
      </c>
      <c r="L540" s="61" t="s">
        <v>21</v>
      </c>
      <c r="M540" s="61">
        <v>2010</v>
      </c>
      <c r="N540" s="61">
        <v>12.074</v>
      </c>
      <c r="O540" s="61">
        <v>12103</v>
      </c>
      <c r="P540" s="61" t="s">
        <v>137</v>
      </c>
      <c r="Q540" s="61" t="s">
        <v>974</v>
      </c>
      <c r="R540" s="61" t="s">
        <v>215</v>
      </c>
      <c r="S540" s="61">
        <v>12</v>
      </c>
      <c r="T540" s="61">
        <v>2130</v>
      </c>
      <c r="U540" s="61">
        <v>15.406000000000001</v>
      </c>
    </row>
    <row r="541" spans="1:21" x14ac:dyDescent="0.25">
      <c r="A541" s="61">
        <v>120164</v>
      </c>
      <c r="B541" s="35">
        <v>702019078300</v>
      </c>
      <c r="C541" s="61" t="s">
        <v>136</v>
      </c>
      <c r="D541" s="61">
        <v>120164</v>
      </c>
      <c r="E541" s="61" t="s">
        <v>113</v>
      </c>
      <c r="F541" s="61" t="s">
        <v>113</v>
      </c>
      <c r="G541" s="61" t="s">
        <v>1046</v>
      </c>
      <c r="H541" s="61" t="s">
        <v>998</v>
      </c>
      <c r="I541" s="61">
        <v>2019</v>
      </c>
      <c r="J541" s="61">
        <v>7</v>
      </c>
      <c r="K541" s="61">
        <v>301</v>
      </c>
      <c r="L541" s="61" t="s">
        <v>21</v>
      </c>
      <c r="M541" s="61">
        <v>2018</v>
      </c>
      <c r="N541" s="61">
        <v>14.77</v>
      </c>
      <c r="O541" s="61">
        <v>12103</v>
      </c>
      <c r="P541" s="61" t="s">
        <v>137</v>
      </c>
      <c r="Q541" s="61" t="s">
        <v>1013</v>
      </c>
      <c r="R541" s="61" t="s">
        <v>259</v>
      </c>
      <c r="S541" s="61">
        <v>12</v>
      </c>
      <c r="T541" s="61">
        <v>2029</v>
      </c>
      <c r="U541" s="61">
        <v>14.446</v>
      </c>
    </row>
    <row r="543" spans="1:21" x14ac:dyDescent="0.25">
      <c r="T543" s="30">
        <f>SUM(T2:T541)</f>
        <v>1077897</v>
      </c>
      <c r="U543" s="30">
        <f>SUM(U2:U541)</f>
        <v>7530.6309999999967</v>
      </c>
    </row>
    <row r="544" spans="1:21" x14ac:dyDescent="0.25">
      <c r="A544"/>
      <c r="B544" s="64" t="s">
        <v>1589</v>
      </c>
      <c r="C544"/>
      <c r="D544"/>
      <c r="E544"/>
      <c r="F544"/>
      <c r="G544"/>
    </row>
    <row r="545" spans="1:7" x14ac:dyDescent="0.25">
      <c r="A545"/>
      <c r="B545" s="61">
        <v>12030</v>
      </c>
      <c r="C545"/>
      <c r="D545" s="61">
        <v>12103</v>
      </c>
      <c r="E545"/>
      <c r="F545" s="61" t="s">
        <v>1591</v>
      </c>
      <c r="G545" s="61" t="s">
        <v>1592</v>
      </c>
    </row>
    <row r="546" spans="1:7" x14ac:dyDescent="0.25">
      <c r="A546" s="64" t="s">
        <v>267</v>
      </c>
      <c r="B546" s="61" t="s">
        <v>269</v>
      </c>
      <c r="C546" s="61" t="s">
        <v>270</v>
      </c>
      <c r="D546" s="61" t="s">
        <v>269</v>
      </c>
      <c r="E546" s="61" t="s">
        <v>270</v>
      </c>
      <c r="F546"/>
      <c r="G546"/>
    </row>
    <row r="547" spans="1:7" x14ac:dyDescent="0.25">
      <c r="A547" s="48">
        <v>2019</v>
      </c>
      <c r="B547" s="34"/>
      <c r="C547" s="34"/>
      <c r="D547" s="34"/>
      <c r="E547" s="34"/>
      <c r="F547" s="34"/>
      <c r="G547" s="34"/>
    </row>
    <row r="548" spans="1:7" x14ac:dyDescent="0.25">
      <c r="A548" s="80">
        <v>4</v>
      </c>
      <c r="B548" s="34">
        <v>41017</v>
      </c>
      <c r="C548" s="34">
        <v>272.69099999999997</v>
      </c>
      <c r="D548" s="34">
        <v>143377</v>
      </c>
      <c r="E548" s="34">
        <v>946.55000000000007</v>
      </c>
      <c r="F548" s="34">
        <v>184394</v>
      </c>
      <c r="G548" s="34">
        <v>1219.241</v>
      </c>
    </row>
    <row r="549" spans="1:7" x14ac:dyDescent="0.25">
      <c r="A549" s="80">
        <v>5</v>
      </c>
      <c r="B549" s="34">
        <v>67814</v>
      </c>
      <c r="C549" s="34">
        <v>472.79000000000008</v>
      </c>
      <c r="D549" s="34">
        <v>172603</v>
      </c>
      <c r="E549" s="34">
        <v>1204.1350000000004</v>
      </c>
      <c r="F549" s="34">
        <v>240417</v>
      </c>
      <c r="G549" s="34">
        <v>1676.9250000000006</v>
      </c>
    </row>
    <row r="550" spans="1:7" x14ac:dyDescent="0.25">
      <c r="A550" s="80">
        <v>6</v>
      </c>
      <c r="B550" s="34">
        <v>51982</v>
      </c>
      <c r="C550" s="34">
        <v>391.12200000000013</v>
      </c>
      <c r="D550" s="34">
        <v>140968</v>
      </c>
      <c r="E550" s="34">
        <v>1047.3239999999996</v>
      </c>
      <c r="F550" s="34">
        <v>192950</v>
      </c>
      <c r="G550" s="34">
        <v>1438.4459999999997</v>
      </c>
    </row>
    <row r="551" spans="1:7" x14ac:dyDescent="0.25">
      <c r="A551" s="80">
        <v>7</v>
      </c>
      <c r="B551" s="34">
        <v>97604</v>
      </c>
      <c r="C551" s="34">
        <v>659.62</v>
      </c>
      <c r="D551" s="34">
        <v>206521</v>
      </c>
      <c r="E551" s="34">
        <v>1412.4129999999998</v>
      </c>
      <c r="F551" s="34">
        <v>304125</v>
      </c>
      <c r="G551" s="34">
        <v>2072.0329999999999</v>
      </c>
    </row>
    <row r="552" spans="1:7" x14ac:dyDescent="0.25">
      <c r="A552" s="80">
        <v>8</v>
      </c>
      <c r="B552" s="34">
        <v>13591</v>
      </c>
      <c r="C552" s="34">
        <v>98.318000000000012</v>
      </c>
      <c r="D552" s="34">
        <v>142420</v>
      </c>
      <c r="E552" s="34">
        <v>1025.6680000000003</v>
      </c>
      <c r="F552" s="34">
        <v>156011</v>
      </c>
      <c r="G552" s="34">
        <v>1123.9860000000003</v>
      </c>
    </row>
    <row r="553" spans="1:7" x14ac:dyDescent="0.25">
      <c r="A553" s="48" t="s">
        <v>0</v>
      </c>
      <c r="B553" s="34">
        <v>272008</v>
      </c>
      <c r="C553" s="34">
        <v>1894.5409999999999</v>
      </c>
      <c r="D553" s="34">
        <v>805889</v>
      </c>
      <c r="E553" s="34">
        <v>5636.09</v>
      </c>
      <c r="F553" s="34">
        <v>1077897</v>
      </c>
      <c r="G553" s="34">
        <v>7530.6310000000012</v>
      </c>
    </row>
    <row r="554" spans="1:7" x14ac:dyDescent="0.25">
      <c r="A554"/>
      <c r="B554"/>
      <c r="C554"/>
    </row>
    <row r="555" spans="1:7" x14ac:dyDescent="0.25">
      <c r="A555"/>
      <c r="B555"/>
      <c r="C555"/>
    </row>
    <row r="556" spans="1:7" x14ac:dyDescent="0.25">
      <c r="A556"/>
      <c r="B556"/>
      <c r="C556"/>
    </row>
    <row r="557" spans="1:7" ht="15.75" thickBot="1" x14ac:dyDescent="0.3">
      <c r="A557"/>
      <c r="B557"/>
      <c r="C557"/>
    </row>
    <row r="558" spans="1:7" x14ac:dyDescent="0.25">
      <c r="A558" s="81"/>
      <c r="B558" s="118" t="s">
        <v>1596</v>
      </c>
      <c r="C558" s="119"/>
      <c r="D558" s="116" t="s">
        <v>1595</v>
      </c>
      <c r="E558" s="117"/>
      <c r="F558" s="116" t="s">
        <v>16</v>
      </c>
      <c r="G558" s="117"/>
    </row>
    <row r="559" spans="1:7" ht="15.75" thickBot="1" x14ac:dyDescent="0.3">
      <c r="A559" s="82" t="s">
        <v>1594</v>
      </c>
      <c r="B559" s="7" t="s">
        <v>1593</v>
      </c>
      <c r="C559" s="10" t="s">
        <v>1597</v>
      </c>
      <c r="D559" s="7" t="s">
        <v>1593</v>
      </c>
      <c r="E559" s="10" t="s">
        <v>1597</v>
      </c>
      <c r="F559" s="7" t="s">
        <v>1593</v>
      </c>
      <c r="G559" s="10" t="s">
        <v>1597</v>
      </c>
    </row>
    <row r="560" spans="1:7" x14ac:dyDescent="0.25">
      <c r="A560" s="81">
        <v>4</v>
      </c>
      <c r="B560" s="51">
        <v>41017</v>
      </c>
      <c r="C560" s="69">
        <v>272.69099999999997</v>
      </c>
      <c r="D560" s="89">
        <v>143377</v>
      </c>
      <c r="E560" s="90">
        <v>946.55000000000007</v>
      </c>
      <c r="F560" s="89">
        <v>184394</v>
      </c>
      <c r="G560" s="90">
        <v>1219.241</v>
      </c>
    </row>
    <row r="561" spans="1:7" x14ac:dyDescent="0.25">
      <c r="A561" s="83">
        <v>5</v>
      </c>
      <c r="B561" s="85">
        <v>67814</v>
      </c>
      <c r="C561" s="86">
        <v>472.79000000000008</v>
      </c>
      <c r="D561" s="85">
        <v>172603</v>
      </c>
      <c r="E561" s="86">
        <v>1204.1350000000004</v>
      </c>
      <c r="F561" s="85">
        <v>240417</v>
      </c>
      <c r="G561" s="86">
        <v>1676.9250000000006</v>
      </c>
    </row>
    <row r="562" spans="1:7" x14ac:dyDescent="0.25">
      <c r="A562" s="83">
        <v>6</v>
      </c>
      <c r="B562" s="85">
        <v>51982</v>
      </c>
      <c r="C562" s="86">
        <v>391.12200000000013</v>
      </c>
      <c r="D562" s="85">
        <v>140968</v>
      </c>
      <c r="E562" s="86">
        <v>1047.3239999999996</v>
      </c>
      <c r="F562" s="85">
        <v>192950</v>
      </c>
      <c r="G562" s="86">
        <v>1438.4459999999997</v>
      </c>
    </row>
    <row r="563" spans="1:7" x14ac:dyDescent="0.25">
      <c r="A563" s="83">
        <v>7</v>
      </c>
      <c r="B563" s="85">
        <v>97604</v>
      </c>
      <c r="C563" s="86">
        <v>659.62</v>
      </c>
      <c r="D563" s="85">
        <v>206521</v>
      </c>
      <c r="E563" s="86">
        <v>1412.4129999999998</v>
      </c>
      <c r="F563" s="85">
        <v>304125</v>
      </c>
      <c r="G563" s="86">
        <v>2072.0329999999999</v>
      </c>
    </row>
    <row r="564" spans="1:7" ht="15.75" thickBot="1" x14ac:dyDescent="0.3">
      <c r="A564" s="84">
        <v>8</v>
      </c>
      <c r="B564" s="87">
        <v>13591</v>
      </c>
      <c r="C564" s="88">
        <v>98.318000000000012</v>
      </c>
      <c r="D564" s="87">
        <v>142420</v>
      </c>
      <c r="E564" s="88">
        <v>1025.6680000000003</v>
      </c>
      <c r="F564" s="87">
        <v>156011</v>
      </c>
      <c r="G564" s="88">
        <v>1123.9860000000003</v>
      </c>
    </row>
    <row r="565" spans="1:7" ht="15.75" thickBot="1" x14ac:dyDescent="0.3">
      <c r="A565" s="93" t="s">
        <v>16</v>
      </c>
      <c r="B565" s="91">
        <v>272008</v>
      </c>
      <c r="C565" s="92">
        <v>1894.5409999999999</v>
      </c>
      <c r="D565" s="91">
        <v>805889</v>
      </c>
      <c r="E565" s="92">
        <v>5636.09</v>
      </c>
      <c r="F565" s="91">
        <v>1077897</v>
      </c>
      <c r="G565" s="92">
        <v>7530.6310000000012</v>
      </c>
    </row>
    <row r="568" spans="1:7" x14ac:dyDescent="0.25">
      <c r="G568" s="94"/>
    </row>
    <row r="570" spans="1:7" x14ac:dyDescent="0.25">
      <c r="G570" s="94"/>
    </row>
  </sheetData>
  <mergeCells count="3">
    <mergeCell ref="F558:G558"/>
    <mergeCell ref="D558:E558"/>
    <mergeCell ref="B558:C55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16F0-FCBF-4708-9152-CA9FE5324CE7}">
  <sheetPr>
    <tabColor rgb="FF00B050"/>
  </sheetPr>
  <dimension ref="A1:X98"/>
  <sheetViews>
    <sheetView zoomScale="85" zoomScaleNormal="85" workbookViewId="0"/>
  </sheetViews>
  <sheetFormatPr baseColWidth="10" defaultColWidth="9.140625" defaultRowHeight="15" x14ac:dyDescent="0.25"/>
  <cols>
    <col min="1" max="1" width="15.7109375" style="95" customWidth="1"/>
    <col min="2" max="9" width="15.7109375" style="61" customWidth="1"/>
    <col min="10" max="10" width="15.7109375" style="96" customWidth="1"/>
    <col min="11" max="11" width="15.7109375" style="61" customWidth="1"/>
    <col min="12" max="14" width="15.7109375" style="32" customWidth="1"/>
    <col min="15" max="16" width="15.7109375" style="61" customWidth="1"/>
    <col min="17" max="18" width="9.140625" style="61"/>
    <col min="19" max="19" width="18.42578125" style="61" bestFit="1" customWidth="1"/>
    <col min="20" max="20" width="19.42578125" style="61" bestFit="1" customWidth="1"/>
    <col min="21" max="23" width="7.85546875" style="61" bestFit="1" customWidth="1"/>
    <col min="24" max="24" width="12.85546875" style="61" bestFit="1" customWidth="1"/>
    <col min="25" max="26" width="25.140625" style="61" bestFit="1" customWidth="1"/>
    <col min="27" max="27" width="27.42578125" style="61" bestFit="1" customWidth="1"/>
    <col min="28" max="28" width="30.28515625" style="61" bestFit="1" customWidth="1"/>
    <col min="29" max="29" width="30.140625" style="61" bestFit="1" customWidth="1"/>
    <col min="30" max="30" width="27.42578125" style="61" bestFit="1" customWidth="1"/>
    <col min="31" max="31" width="30.28515625" style="61" bestFit="1" customWidth="1"/>
    <col min="32" max="16384" width="9.140625" style="61"/>
  </cols>
  <sheetData>
    <row r="1" spans="1:24" x14ac:dyDescent="0.25">
      <c r="A1" s="95" t="s">
        <v>272</v>
      </c>
      <c r="B1" s="61" t="s">
        <v>268</v>
      </c>
      <c r="C1" s="61" t="s">
        <v>1600</v>
      </c>
      <c r="D1" s="61" t="s">
        <v>29</v>
      </c>
      <c r="E1" s="61" t="s">
        <v>1601</v>
      </c>
      <c r="F1" s="61" t="s">
        <v>1</v>
      </c>
      <c r="G1" s="61" t="s">
        <v>1602</v>
      </c>
      <c r="H1" s="61" t="s">
        <v>99</v>
      </c>
      <c r="I1" s="61" t="s">
        <v>1603</v>
      </c>
      <c r="J1" s="96" t="s">
        <v>1604</v>
      </c>
      <c r="K1" s="61" t="s">
        <v>100</v>
      </c>
      <c r="L1" s="32" t="s">
        <v>1605</v>
      </c>
      <c r="M1" s="32" t="s">
        <v>1606</v>
      </c>
      <c r="N1" s="32" t="s">
        <v>1607</v>
      </c>
      <c r="O1" s="61" t="s">
        <v>1608</v>
      </c>
      <c r="P1" s="61" t="s">
        <v>1609</v>
      </c>
    </row>
    <row r="2" spans="1:24" x14ac:dyDescent="0.25">
      <c r="A2" s="95">
        <v>2017</v>
      </c>
      <c r="B2" s="61" t="s">
        <v>1610</v>
      </c>
      <c r="C2" s="61">
        <v>120164</v>
      </c>
      <c r="D2" s="61" t="s">
        <v>275</v>
      </c>
      <c r="E2" s="61" t="s">
        <v>1599</v>
      </c>
      <c r="F2" s="61" t="s">
        <v>203</v>
      </c>
      <c r="G2" s="61" t="s">
        <v>21</v>
      </c>
      <c r="H2" s="61">
        <v>90084</v>
      </c>
      <c r="I2" s="61">
        <v>12</v>
      </c>
      <c r="J2" s="96">
        <v>43067</v>
      </c>
      <c r="K2" s="61" t="s">
        <v>1611</v>
      </c>
      <c r="L2" s="32">
        <v>10161</v>
      </c>
      <c r="M2" s="32">
        <v>288</v>
      </c>
      <c r="N2" s="32">
        <v>1.463184</v>
      </c>
      <c r="O2" s="61" t="s">
        <v>1612</v>
      </c>
      <c r="P2" s="61" t="s">
        <v>1598</v>
      </c>
    </row>
    <row r="3" spans="1:24" x14ac:dyDescent="0.25">
      <c r="A3" s="95">
        <v>2017</v>
      </c>
      <c r="B3" s="61" t="s">
        <v>1610</v>
      </c>
      <c r="C3" s="61">
        <v>120164</v>
      </c>
      <c r="D3" s="61" t="s">
        <v>275</v>
      </c>
      <c r="E3" s="61" t="s">
        <v>1599</v>
      </c>
      <c r="F3" s="61" t="s">
        <v>203</v>
      </c>
      <c r="G3" s="61" t="s">
        <v>21</v>
      </c>
      <c r="H3" s="61">
        <v>90084</v>
      </c>
      <c r="I3" s="61">
        <v>12</v>
      </c>
      <c r="J3" s="96">
        <v>43067</v>
      </c>
      <c r="K3" s="61" t="s">
        <v>1613</v>
      </c>
      <c r="L3" s="32">
        <v>10075</v>
      </c>
      <c r="M3" s="32">
        <v>144</v>
      </c>
      <c r="N3" s="32">
        <v>1.4508000000000001</v>
      </c>
      <c r="O3" s="61" t="s">
        <v>1614</v>
      </c>
      <c r="P3" s="61" t="s">
        <v>1598</v>
      </c>
      <c r="S3" s="64" t="s">
        <v>1615</v>
      </c>
      <c r="U3" s="64" t="s">
        <v>272</v>
      </c>
      <c r="V3" s="64" t="s">
        <v>268</v>
      </c>
    </row>
    <row r="4" spans="1:24" x14ac:dyDescent="0.25">
      <c r="A4" s="95">
        <v>2017</v>
      </c>
      <c r="B4" s="61" t="s">
        <v>1610</v>
      </c>
      <c r="C4" s="61">
        <v>120164</v>
      </c>
      <c r="D4" s="61" t="s">
        <v>275</v>
      </c>
      <c r="E4" s="61" t="s">
        <v>1599</v>
      </c>
      <c r="F4" s="61" t="s">
        <v>203</v>
      </c>
      <c r="G4" s="61" t="s">
        <v>21</v>
      </c>
      <c r="H4" s="61">
        <v>90084</v>
      </c>
      <c r="I4" s="61">
        <v>12</v>
      </c>
      <c r="J4" s="96">
        <v>43067</v>
      </c>
      <c r="K4" s="61" t="s">
        <v>1616</v>
      </c>
      <c r="L4" s="32">
        <v>10043</v>
      </c>
      <c r="M4" s="32">
        <v>146</v>
      </c>
      <c r="N4" s="32">
        <v>1.466278</v>
      </c>
      <c r="O4" s="61" t="s">
        <v>1617</v>
      </c>
      <c r="P4" s="61" t="s">
        <v>1598</v>
      </c>
      <c r="U4" s="95">
        <v>2017</v>
      </c>
      <c r="W4" s="95">
        <v>2018</v>
      </c>
      <c r="X4" s="95" t="s">
        <v>0</v>
      </c>
    </row>
    <row r="5" spans="1:24" x14ac:dyDescent="0.25">
      <c r="A5" s="95">
        <v>2017</v>
      </c>
      <c r="B5" s="61" t="s">
        <v>1610</v>
      </c>
      <c r="C5" s="61">
        <v>120164</v>
      </c>
      <c r="D5" s="61" t="s">
        <v>275</v>
      </c>
      <c r="E5" s="61" t="s">
        <v>1599</v>
      </c>
      <c r="F5" s="61" t="s">
        <v>203</v>
      </c>
      <c r="G5" s="61" t="s">
        <v>21</v>
      </c>
      <c r="H5" s="61">
        <v>90084</v>
      </c>
      <c r="I5" s="61">
        <v>12</v>
      </c>
      <c r="J5" s="96">
        <v>43067</v>
      </c>
      <c r="K5" s="61" t="s">
        <v>1618</v>
      </c>
      <c r="L5" s="32">
        <v>10034</v>
      </c>
      <c r="M5" s="32">
        <v>144</v>
      </c>
      <c r="N5" s="32">
        <v>1.444896</v>
      </c>
      <c r="O5" s="61" t="s">
        <v>1619</v>
      </c>
      <c r="P5" s="61" t="s">
        <v>1598</v>
      </c>
      <c r="S5" s="64" t="s">
        <v>29</v>
      </c>
      <c r="T5" s="64" t="s">
        <v>1</v>
      </c>
      <c r="U5" s="61" t="s">
        <v>1610</v>
      </c>
      <c r="V5" s="61" t="s">
        <v>1620</v>
      </c>
      <c r="W5" s="61" t="s">
        <v>1621</v>
      </c>
    </row>
    <row r="6" spans="1:24" x14ac:dyDescent="0.25">
      <c r="A6" s="95">
        <v>2017</v>
      </c>
      <c r="B6" s="61" t="s">
        <v>1610</v>
      </c>
      <c r="C6" s="61">
        <v>120164</v>
      </c>
      <c r="D6" s="61" t="s">
        <v>275</v>
      </c>
      <c r="E6" s="61" t="s">
        <v>1599</v>
      </c>
      <c r="F6" s="61" t="s">
        <v>203</v>
      </c>
      <c r="G6" s="61" t="s">
        <v>21</v>
      </c>
      <c r="H6" s="61">
        <v>90084</v>
      </c>
      <c r="I6" s="61">
        <v>12</v>
      </c>
      <c r="J6" s="96">
        <v>43067</v>
      </c>
      <c r="K6" s="61" t="s">
        <v>1622</v>
      </c>
      <c r="L6" s="32">
        <v>9925</v>
      </c>
      <c r="M6" s="32">
        <v>140</v>
      </c>
      <c r="N6" s="32">
        <v>1.3895</v>
      </c>
      <c r="O6" s="61" t="s">
        <v>1623</v>
      </c>
      <c r="P6" s="61" t="s">
        <v>1598</v>
      </c>
      <c r="S6" s="61" t="s">
        <v>275</v>
      </c>
      <c r="T6" s="61" t="s">
        <v>196</v>
      </c>
      <c r="V6" s="61">
        <v>68391</v>
      </c>
      <c r="X6" s="61">
        <v>68391</v>
      </c>
    </row>
    <row r="7" spans="1:24" x14ac:dyDescent="0.25">
      <c r="A7" s="95">
        <v>2017</v>
      </c>
      <c r="B7" s="61" t="s">
        <v>1610</v>
      </c>
      <c r="C7" s="61">
        <v>120164</v>
      </c>
      <c r="D7" s="61" t="s">
        <v>275</v>
      </c>
      <c r="E7" s="61" t="s">
        <v>1599</v>
      </c>
      <c r="F7" s="61" t="s">
        <v>203</v>
      </c>
      <c r="G7" s="61" t="s">
        <v>21</v>
      </c>
      <c r="H7" s="61">
        <v>90084</v>
      </c>
      <c r="I7" s="61">
        <v>12</v>
      </c>
      <c r="J7" s="96">
        <v>43067</v>
      </c>
      <c r="K7" s="61" t="s">
        <v>1624</v>
      </c>
      <c r="L7" s="32">
        <v>9847</v>
      </c>
      <c r="M7" s="32">
        <v>141</v>
      </c>
      <c r="N7" s="32">
        <v>1.3884270000000001</v>
      </c>
      <c r="O7" s="61" t="s">
        <v>1625</v>
      </c>
      <c r="P7" s="61" t="s">
        <v>1598</v>
      </c>
      <c r="T7" s="61" t="s">
        <v>194</v>
      </c>
      <c r="V7" s="61">
        <v>68328</v>
      </c>
      <c r="X7" s="61">
        <v>68328</v>
      </c>
    </row>
    <row r="8" spans="1:24" x14ac:dyDescent="0.25">
      <c r="A8" s="95">
        <v>2017</v>
      </c>
      <c r="B8" s="61" t="s">
        <v>1610</v>
      </c>
      <c r="C8" s="61">
        <v>120164</v>
      </c>
      <c r="D8" s="61" t="s">
        <v>275</v>
      </c>
      <c r="E8" s="61" t="s">
        <v>1599</v>
      </c>
      <c r="F8" s="61" t="s">
        <v>203</v>
      </c>
      <c r="G8" s="61" t="s">
        <v>21</v>
      </c>
      <c r="H8" s="61">
        <v>90084</v>
      </c>
      <c r="I8" s="61">
        <v>12</v>
      </c>
      <c r="J8" s="96">
        <v>43067</v>
      </c>
      <c r="K8" s="61" t="s">
        <v>1626</v>
      </c>
      <c r="L8" s="32">
        <v>9420</v>
      </c>
      <c r="M8" s="32">
        <v>140</v>
      </c>
      <c r="N8" s="32">
        <v>1.3188</v>
      </c>
      <c r="O8" s="61" t="s">
        <v>1627</v>
      </c>
      <c r="P8" s="61" t="s">
        <v>1598</v>
      </c>
      <c r="T8" s="61" t="s">
        <v>198</v>
      </c>
      <c r="V8" s="61">
        <v>66035</v>
      </c>
      <c r="X8" s="61">
        <v>66035</v>
      </c>
    </row>
    <row r="9" spans="1:24" x14ac:dyDescent="0.25">
      <c r="A9" s="95">
        <v>2017</v>
      </c>
      <c r="B9" s="61" t="s">
        <v>1610</v>
      </c>
      <c r="C9" s="61">
        <v>120164</v>
      </c>
      <c r="D9" s="61" t="s">
        <v>275</v>
      </c>
      <c r="E9" s="61" t="s">
        <v>1599</v>
      </c>
      <c r="F9" s="61" t="s">
        <v>1075</v>
      </c>
      <c r="G9" s="61" t="s">
        <v>21</v>
      </c>
      <c r="H9" s="61">
        <v>90084</v>
      </c>
      <c r="I9" s="61">
        <v>12</v>
      </c>
      <c r="J9" s="96">
        <v>43067</v>
      </c>
      <c r="K9" s="61" t="s">
        <v>1628</v>
      </c>
      <c r="L9" s="32">
        <v>10318</v>
      </c>
      <c r="M9" s="32">
        <v>139</v>
      </c>
      <c r="N9" s="32">
        <v>1.434202</v>
      </c>
      <c r="O9" s="61" t="s">
        <v>1629</v>
      </c>
      <c r="P9" s="61" t="s">
        <v>1598</v>
      </c>
      <c r="T9" s="61" t="s">
        <v>197</v>
      </c>
      <c r="V9" s="61">
        <v>68673</v>
      </c>
      <c r="X9" s="61">
        <v>68673</v>
      </c>
    </row>
    <row r="10" spans="1:24" x14ac:dyDescent="0.25">
      <c r="A10" s="95">
        <v>2017</v>
      </c>
      <c r="B10" s="61" t="s">
        <v>1610</v>
      </c>
      <c r="C10" s="61">
        <v>120164</v>
      </c>
      <c r="D10" s="61" t="s">
        <v>275</v>
      </c>
      <c r="E10" s="61" t="s">
        <v>1599</v>
      </c>
      <c r="F10" s="61" t="s">
        <v>1075</v>
      </c>
      <c r="G10" s="61" t="s">
        <v>21</v>
      </c>
      <c r="H10" s="61">
        <v>90084</v>
      </c>
      <c r="I10" s="61">
        <v>12</v>
      </c>
      <c r="J10" s="96">
        <v>43067</v>
      </c>
      <c r="K10" s="61" t="s">
        <v>1630</v>
      </c>
      <c r="L10" s="32">
        <v>10273</v>
      </c>
      <c r="M10" s="32">
        <v>138</v>
      </c>
      <c r="N10" s="32">
        <v>1.4176740000000001</v>
      </c>
      <c r="O10" s="61" t="s">
        <v>1631</v>
      </c>
      <c r="P10" s="61" t="s">
        <v>1598</v>
      </c>
      <c r="T10" s="61" t="s">
        <v>192</v>
      </c>
      <c r="V10" s="61">
        <v>77427</v>
      </c>
      <c r="X10" s="61">
        <v>77427</v>
      </c>
    </row>
    <row r="11" spans="1:24" x14ac:dyDescent="0.25">
      <c r="A11" s="95">
        <v>2017</v>
      </c>
      <c r="B11" s="61" t="s">
        <v>1610</v>
      </c>
      <c r="C11" s="61">
        <v>120164</v>
      </c>
      <c r="D11" s="61" t="s">
        <v>275</v>
      </c>
      <c r="E11" s="61" t="s">
        <v>1599</v>
      </c>
      <c r="F11" s="61" t="s">
        <v>1075</v>
      </c>
      <c r="G11" s="61" t="s">
        <v>21</v>
      </c>
      <c r="H11" s="61">
        <v>90084</v>
      </c>
      <c r="I11" s="61">
        <v>12</v>
      </c>
      <c r="J11" s="96">
        <v>43067</v>
      </c>
      <c r="K11" s="61" t="s">
        <v>1632</v>
      </c>
      <c r="L11" s="32">
        <v>10262</v>
      </c>
      <c r="M11" s="32">
        <v>135</v>
      </c>
      <c r="N11" s="32">
        <v>1.38537</v>
      </c>
      <c r="O11" s="61" t="s">
        <v>1633</v>
      </c>
      <c r="P11" s="61" t="s">
        <v>1598</v>
      </c>
      <c r="T11" s="61" t="s">
        <v>205</v>
      </c>
      <c r="V11" s="61">
        <v>46991</v>
      </c>
      <c r="W11" s="61">
        <v>21500</v>
      </c>
      <c r="X11" s="61">
        <v>68491</v>
      </c>
    </row>
    <row r="12" spans="1:24" x14ac:dyDescent="0.25">
      <c r="A12" s="95">
        <v>2017</v>
      </c>
      <c r="B12" s="61" t="s">
        <v>1610</v>
      </c>
      <c r="C12" s="61">
        <v>120164</v>
      </c>
      <c r="D12" s="61" t="s">
        <v>275</v>
      </c>
      <c r="E12" s="61" t="s">
        <v>1599</v>
      </c>
      <c r="F12" s="61" t="s">
        <v>1075</v>
      </c>
      <c r="G12" s="61" t="s">
        <v>21</v>
      </c>
      <c r="H12" s="61">
        <v>90084</v>
      </c>
      <c r="I12" s="61">
        <v>12</v>
      </c>
      <c r="J12" s="96">
        <v>43067</v>
      </c>
      <c r="K12" s="61" t="s">
        <v>1634</v>
      </c>
      <c r="L12" s="32">
        <v>10054</v>
      </c>
      <c r="M12" s="32">
        <v>141</v>
      </c>
      <c r="N12" s="32">
        <v>1.4176139999999999</v>
      </c>
      <c r="O12" s="61" t="s">
        <v>1635</v>
      </c>
      <c r="P12" s="61" t="s">
        <v>1598</v>
      </c>
      <c r="T12" s="61" t="s">
        <v>207</v>
      </c>
      <c r="V12" s="61">
        <v>78068</v>
      </c>
      <c r="X12" s="61">
        <v>78068</v>
      </c>
    </row>
    <row r="13" spans="1:24" x14ac:dyDescent="0.25">
      <c r="A13" s="95">
        <v>2017</v>
      </c>
      <c r="B13" s="61" t="s">
        <v>1610</v>
      </c>
      <c r="C13" s="61">
        <v>120164</v>
      </c>
      <c r="D13" s="61" t="s">
        <v>275</v>
      </c>
      <c r="E13" s="61" t="s">
        <v>1599</v>
      </c>
      <c r="F13" s="61" t="s">
        <v>1075</v>
      </c>
      <c r="G13" s="61" t="s">
        <v>21</v>
      </c>
      <c r="H13" s="61">
        <v>90084</v>
      </c>
      <c r="I13" s="61">
        <v>12</v>
      </c>
      <c r="J13" s="96">
        <v>43067</v>
      </c>
      <c r="K13" s="61" t="s">
        <v>1636</v>
      </c>
      <c r="L13" s="32">
        <v>9967</v>
      </c>
      <c r="M13" s="32">
        <v>143</v>
      </c>
      <c r="N13" s="32">
        <v>1.425281</v>
      </c>
      <c r="O13" s="61" t="s">
        <v>1637</v>
      </c>
      <c r="P13" s="61" t="s">
        <v>1598</v>
      </c>
      <c r="T13" s="61" t="s">
        <v>208</v>
      </c>
      <c r="W13" s="61">
        <v>73857</v>
      </c>
      <c r="X13" s="61">
        <v>73857</v>
      </c>
    </row>
    <row r="14" spans="1:24" x14ac:dyDescent="0.25">
      <c r="A14" s="95">
        <v>2017</v>
      </c>
      <c r="B14" s="61" t="s">
        <v>1610</v>
      </c>
      <c r="C14" s="61">
        <v>120164</v>
      </c>
      <c r="D14" s="61" t="s">
        <v>275</v>
      </c>
      <c r="E14" s="61" t="s">
        <v>1599</v>
      </c>
      <c r="F14" s="61" t="s">
        <v>1075</v>
      </c>
      <c r="G14" s="61" t="s">
        <v>21</v>
      </c>
      <c r="H14" s="61">
        <v>90084</v>
      </c>
      <c r="I14" s="61">
        <v>12</v>
      </c>
      <c r="J14" s="96">
        <v>43067</v>
      </c>
      <c r="K14" s="61" t="s">
        <v>1638</v>
      </c>
      <c r="L14" s="32">
        <v>9835</v>
      </c>
      <c r="M14" s="32">
        <v>141</v>
      </c>
      <c r="N14" s="32">
        <v>1.3867350000000001</v>
      </c>
      <c r="O14" s="61" t="s">
        <v>1639</v>
      </c>
      <c r="P14" s="61" t="s">
        <v>1598</v>
      </c>
      <c r="T14" s="61" t="s">
        <v>200</v>
      </c>
      <c r="V14" s="61">
        <v>72857</v>
      </c>
      <c r="X14" s="61">
        <v>72857</v>
      </c>
    </row>
    <row r="15" spans="1:24" x14ac:dyDescent="0.25">
      <c r="A15" s="95">
        <v>2017</v>
      </c>
      <c r="B15" s="61" t="s">
        <v>1610</v>
      </c>
      <c r="C15" s="61">
        <v>120164</v>
      </c>
      <c r="D15" s="61" t="s">
        <v>275</v>
      </c>
      <c r="E15" s="61" t="s">
        <v>1599</v>
      </c>
      <c r="F15" s="61" t="s">
        <v>1075</v>
      </c>
      <c r="G15" s="61" t="s">
        <v>21</v>
      </c>
      <c r="H15" s="61">
        <v>90084</v>
      </c>
      <c r="I15" s="61">
        <v>12</v>
      </c>
      <c r="J15" s="96">
        <v>43067</v>
      </c>
      <c r="K15" s="61" t="s">
        <v>1640</v>
      </c>
      <c r="L15" s="32">
        <v>9786</v>
      </c>
      <c r="M15" s="32">
        <v>282</v>
      </c>
      <c r="N15" s="32">
        <v>1.379826</v>
      </c>
      <c r="O15" s="61" t="s">
        <v>1641</v>
      </c>
      <c r="P15" s="61" t="s">
        <v>1598</v>
      </c>
      <c r="T15" s="61" t="s">
        <v>201</v>
      </c>
      <c r="W15" s="61">
        <v>73857</v>
      </c>
      <c r="X15" s="61">
        <v>73857</v>
      </c>
    </row>
    <row r="16" spans="1:24" x14ac:dyDescent="0.25">
      <c r="A16" s="95">
        <v>2017</v>
      </c>
      <c r="B16" s="61" t="s">
        <v>1620</v>
      </c>
      <c r="C16" s="61">
        <v>120164</v>
      </c>
      <c r="D16" s="61" t="s">
        <v>275</v>
      </c>
      <c r="E16" s="61" t="s">
        <v>1599</v>
      </c>
      <c r="F16" s="61" t="s">
        <v>196</v>
      </c>
      <c r="G16" s="61" t="s">
        <v>21</v>
      </c>
      <c r="H16" s="61">
        <v>90083</v>
      </c>
      <c r="I16" s="61">
        <v>12</v>
      </c>
      <c r="J16" s="96">
        <v>43075</v>
      </c>
      <c r="K16" s="61" t="s">
        <v>1642</v>
      </c>
      <c r="L16" s="32">
        <v>5198</v>
      </c>
      <c r="M16" s="32">
        <v>277</v>
      </c>
      <c r="N16" s="32">
        <v>1.439846</v>
      </c>
      <c r="O16" s="61" t="s">
        <v>1643</v>
      </c>
      <c r="P16" s="61" t="s">
        <v>1598</v>
      </c>
      <c r="T16" s="61" t="s">
        <v>202</v>
      </c>
      <c r="V16" s="61">
        <v>72857</v>
      </c>
      <c r="X16" s="61">
        <v>72857</v>
      </c>
    </row>
    <row r="17" spans="1:24" x14ac:dyDescent="0.25">
      <c r="A17" s="95">
        <v>2017</v>
      </c>
      <c r="B17" s="61" t="s">
        <v>1620</v>
      </c>
      <c r="C17" s="61">
        <v>120164</v>
      </c>
      <c r="D17" s="61" t="s">
        <v>275</v>
      </c>
      <c r="E17" s="61" t="s">
        <v>1599</v>
      </c>
      <c r="F17" s="61" t="s">
        <v>196</v>
      </c>
      <c r="G17" s="61" t="s">
        <v>21</v>
      </c>
      <c r="H17" s="61">
        <v>90083</v>
      </c>
      <c r="I17" s="61">
        <v>12</v>
      </c>
      <c r="J17" s="96">
        <v>43075</v>
      </c>
      <c r="K17" s="61" t="s">
        <v>1644</v>
      </c>
      <c r="L17" s="32">
        <v>5125</v>
      </c>
      <c r="M17" s="32">
        <v>272</v>
      </c>
      <c r="N17" s="32">
        <v>1.3939999999999999</v>
      </c>
      <c r="O17" s="61" t="s">
        <v>1645</v>
      </c>
      <c r="P17" s="61" t="s">
        <v>1598</v>
      </c>
      <c r="T17" s="61" t="s">
        <v>204</v>
      </c>
      <c r="W17" s="61">
        <v>73857</v>
      </c>
      <c r="X17" s="61">
        <v>73857</v>
      </c>
    </row>
    <row r="18" spans="1:24" x14ac:dyDescent="0.25">
      <c r="A18" s="95">
        <v>2017</v>
      </c>
      <c r="B18" s="61" t="s">
        <v>1620</v>
      </c>
      <c r="C18" s="61">
        <v>120164</v>
      </c>
      <c r="D18" s="61" t="s">
        <v>275</v>
      </c>
      <c r="E18" s="61" t="s">
        <v>1599</v>
      </c>
      <c r="F18" s="61" t="s">
        <v>196</v>
      </c>
      <c r="G18" s="61" t="s">
        <v>21</v>
      </c>
      <c r="H18" s="61">
        <v>90083</v>
      </c>
      <c r="I18" s="61">
        <v>12</v>
      </c>
      <c r="J18" s="96">
        <v>43075</v>
      </c>
      <c r="K18" s="61" t="s">
        <v>1646</v>
      </c>
      <c r="L18" s="32">
        <v>5003</v>
      </c>
      <c r="M18" s="32">
        <v>828</v>
      </c>
      <c r="N18" s="32">
        <v>1.3808279999999999</v>
      </c>
      <c r="O18" s="61" t="s">
        <v>1647</v>
      </c>
      <c r="P18" s="61" t="s">
        <v>1598</v>
      </c>
      <c r="T18" s="61" t="s">
        <v>199</v>
      </c>
      <c r="W18" s="61">
        <v>60607</v>
      </c>
      <c r="X18" s="61">
        <v>60607</v>
      </c>
    </row>
    <row r="19" spans="1:24" x14ac:dyDescent="0.25">
      <c r="A19" s="95">
        <v>2017</v>
      </c>
      <c r="B19" s="61" t="s">
        <v>1620</v>
      </c>
      <c r="C19" s="61">
        <v>120164</v>
      </c>
      <c r="D19" s="61" t="s">
        <v>275</v>
      </c>
      <c r="E19" s="61" t="s">
        <v>1599</v>
      </c>
      <c r="F19" s="61" t="s">
        <v>196</v>
      </c>
      <c r="G19" s="61" t="s">
        <v>21</v>
      </c>
      <c r="H19" s="61">
        <v>90083</v>
      </c>
      <c r="I19" s="61">
        <v>12</v>
      </c>
      <c r="J19" s="96">
        <v>43075</v>
      </c>
      <c r="K19" s="61" t="s">
        <v>1648</v>
      </c>
      <c r="L19" s="32">
        <v>4970</v>
      </c>
      <c r="M19" s="32">
        <v>272</v>
      </c>
      <c r="N19" s="32">
        <v>1.3518399999999999</v>
      </c>
      <c r="O19" s="61" t="s">
        <v>1649</v>
      </c>
      <c r="P19" s="61" t="s">
        <v>1598</v>
      </c>
      <c r="T19" s="61" t="s">
        <v>203</v>
      </c>
      <c r="U19" s="61">
        <v>69505</v>
      </c>
      <c r="X19" s="61">
        <v>69505</v>
      </c>
    </row>
    <row r="20" spans="1:24" x14ac:dyDescent="0.25">
      <c r="A20" s="95">
        <v>2017</v>
      </c>
      <c r="B20" s="61" t="s">
        <v>1620</v>
      </c>
      <c r="C20" s="61">
        <v>120164</v>
      </c>
      <c r="D20" s="61" t="s">
        <v>275</v>
      </c>
      <c r="E20" s="61" t="s">
        <v>1599</v>
      </c>
      <c r="F20" s="61" t="s">
        <v>196</v>
      </c>
      <c r="G20" s="61" t="s">
        <v>21</v>
      </c>
      <c r="H20" s="61">
        <v>90083</v>
      </c>
      <c r="I20" s="61">
        <v>12</v>
      </c>
      <c r="J20" s="96">
        <v>43075</v>
      </c>
      <c r="K20" s="61" t="s">
        <v>1650</v>
      </c>
      <c r="L20" s="32">
        <v>4824</v>
      </c>
      <c r="M20" s="32">
        <v>295</v>
      </c>
      <c r="N20" s="32">
        <v>1.4230799999999999</v>
      </c>
      <c r="O20" s="61" t="s">
        <v>1651</v>
      </c>
      <c r="P20" s="61" t="s">
        <v>1598</v>
      </c>
      <c r="T20" s="61" t="s">
        <v>1087</v>
      </c>
      <c r="W20" s="61">
        <v>60608</v>
      </c>
      <c r="X20" s="61">
        <v>60608</v>
      </c>
    </row>
    <row r="21" spans="1:24" x14ac:dyDescent="0.25">
      <c r="A21" s="95">
        <v>2017</v>
      </c>
      <c r="B21" s="61" t="s">
        <v>1620</v>
      </c>
      <c r="C21" s="61">
        <v>120164</v>
      </c>
      <c r="D21" s="61" t="s">
        <v>275</v>
      </c>
      <c r="E21" s="61" t="s">
        <v>1599</v>
      </c>
      <c r="F21" s="61" t="s">
        <v>196</v>
      </c>
      <c r="G21" s="61" t="s">
        <v>21</v>
      </c>
      <c r="H21" s="61">
        <v>90083</v>
      </c>
      <c r="I21" s="61">
        <v>12</v>
      </c>
      <c r="J21" s="96">
        <v>43075</v>
      </c>
      <c r="K21" s="61" t="s">
        <v>1652</v>
      </c>
      <c r="L21" s="32">
        <v>4562</v>
      </c>
      <c r="M21" s="32">
        <v>316</v>
      </c>
      <c r="N21" s="32">
        <v>1.441592</v>
      </c>
      <c r="O21" s="61" t="s">
        <v>1653</v>
      </c>
      <c r="P21" s="61" t="s">
        <v>1598</v>
      </c>
      <c r="T21" s="61" t="s">
        <v>1075</v>
      </c>
      <c r="U21" s="61">
        <v>70495</v>
      </c>
      <c r="X21" s="61">
        <v>70495</v>
      </c>
    </row>
    <row r="22" spans="1:24" x14ac:dyDescent="0.25">
      <c r="A22" s="95">
        <v>2017</v>
      </c>
      <c r="B22" s="61" t="s">
        <v>1620</v>
      </c>
      <c r="C22" s="61">
        <v>120164</v>
      </c>
      <c r="D22" s="61" t="s">
        <v>275</v>
      </c>
      <c r="E22" s="61" t="s">
        <v>1599</v>
      </c>
      <c r="F22" s="61" t="s">
        <v>196</v>
      </c>
      <c r="G22" s="61" t="s">
        <v>21</v>
      </c>
      <c r="H22" s="61">
        <v>90083</v>
      </c>
      <c r="I22" s="61">
        <v>12</v>
      </c>
      <c r="J22" s="96">
        <v>43075</v>
      </c>
      <c r="K22" s="61" t="s">
        <v>1654</v>
      </c>
      <c r="L22" s="32">
        <v>4494</v>
      </c>
      <c r="M22" s="32">
        <v>319</v>
      </c>
      <c r="N22" s="32">
        <v>1.433586</v>
      </c>
      <c r="O22" s="61" t="s">
        <v>1655</v>
      </c>
      <c r="P22" s="61" t="s">
        <v>1598</v>
      </c>
      <c r="S22" s="61" t="s">
        <v>0</v>
      </c>
      <c r="U22" s="61">
        <v>140000</v>
      </c>
      <c r="V22" s="61">
        <v>619627</v>
      </c>
      <c r="W22" s="61">
        <v>364286</v>
      </c>
      <c r="X22" s="61">
        <v>1123913</v>
      </c>
    </row>
    <row r="23" spans="1:24" x14ac:dyDescent="0.25">
      <c r="A23" s="95">
        <v>2017</v>
      </c>
      <c r="B23" s="61" t="s">
        <v>1620</v>
      </c>
      <c r="C23" s="61">
        <v>120164</v>
      </c>
      <c r="D23" s="61" t="s">
        <v>275</v>
      </c>
      <c r="E23" s="61" t="s">
        <v>1599</v>
      </c>
      <c r="F23" s="61" t="s">
        <v>196</v>
      </c>
      <c r="G23" s="61" t="s">
        <v>21</v>
      </c>
      <c r="H23" s="61">
        <v>90083</v>
      </c>
      <c r="I23" s="61">
        <v>12</v>
      </c>
      <c r="J23" s="96">
        <v>43075</v>
      </c>
      <c r="K23" s="61" t="s">
        <v>1656</v>
      </c>
      <c r="L23" s="32">
        <v>4370</v>
      </c>
      <c r="M23" s="32">
        <v>327</v>
      </c>
      <c r="N23" s="32">
        <v>1.42899</v>
      </c>
      <c r="O23" s="61" t="s">
        <v>1657</v>
      </c>
      <c r="P23" s="61" t="s">
        <v>1598</v>
      </c>
    </row>
    <row r="24" spans="1:24" x14ac:dyDescent="0.25">
      <c r="A24" s="95">
        <v>2017</v>
      </c>
      <c r="B24" s="61" t="s">
        <v>1620</v>
      </c>
      <c r="C24" s="61">
        <v>120164</v>
      </c>
      <c r="D24" s="61" t="s">
        <v>275</v>
      </c>
      <c r="E24" s="61" t="s">
        <v>1599</v>
      </c>
      <c r="F24" s="61" t="s">
        <v>196</v>
      </c>
      <c r="G24" s="61" t="s">
        <v>21</v>
      </c>
      <c r="H24" s="61">
        <v>90083</v>
      </c>
      <c r="I24" s="61">
        <v>12</v>
      </c>
      <c r="J24" s="96">
        <v>43075</v>
      </c>
      <c r="K24" s="61" t="s">
        <v>1658</v>
      </c>
      <c r="L24" s="32">
        <v>4359</v>
      </c>
      <c r="M24" s="32">
        <v>320</v>
      </c>
      <c r="N24" s="32">
        <v>1.3948799999999999</v>
      </c>
      <c r="O24" s="61" t="s">
        <v>1659</v>
      </c>
      <c r="P24" s="61" t="s">
        <v>1598</v>
      </c>
    </row>
    <row r="25" spans="1:24" x14ac:dyDescent="0.25">
      <c r="A25" s="95">
        <v>2017</v>
      </c>
      <c r="B25" s="61" t="s">
        <v>1620</v>
      </c>
      <c r="C25" s="61">
        <v>120164</v>
      </c>
      <c r="D25" s="61" t="s">
        <v>275</v>
      </c>
      <c r="E25" s="61" t="s">
        <v>1599</v>
      </c>
      <c r="F25" s="61" t="s">
        <v>196</v>
      </c>
      <c r="G25" s="61" t="s">
        <v>21</v>
      </c>
      <c r="H25" s="61">
        <v>90083</v>
      </c>
      <c r="I25" s="61">
        <v>12</v>
      </c>
      <c r="J25" s="96">
        <v>43075</v>
      </c>
      <c r="K25" s="61" t="s">
        <v>1660</v>
      </c>
      <c r="L25" s="32">
        <v>4356</v>
      </c>
      <c r="M25" s="32">
        <v>327</v>
      </c>
      <c r="N25" s="32">
        <v>1.424412</v>
      </c>
      <c r="O25" s="61" t="s">
        <v>1661</v>
      </c>
      <c r="P25" s="61" t="s">
        <v>1598</v>
      </c>
    </row>
    <row r="26" spans="1:24" x14ac:dyDescent="0.25">
      <c r="A26" s="95">
        <v>2017</v>
      </c>
      <c r="B26" s="61" t="s">
        <v>1620</v>
      </c>
      <c r="C26" s="61">
        <v>120164</v>
      </c>
      <c r="D26" s="61" t="s">
        <v>275</v>
      </c>
      <c r="E26" s="61" t="s">
        <v>1599</v>
      </c>
      <c r="F26" s="61" t="s">
        <v>196</v>
      </c>
      <c r="G26" s="61" t="s">
        <v>21</v>
      </c>
      <c r="H26" s="61">
        <v>90083</v>
      </c>
      <c r="I26" s="61">
        <v>12</v>
      </c>
      <c r="J26" s="96">
        <v>43075</v>
      </c>
      <c r="K26" s="61" t="s">
        <v>1662</v>
      </c>
      <c r="L26" s="32">
        <v>4305</v>
      </c>
      <c r="M26" s="32">
        <v>323</v>
      </c>
      <c r="N26" s="32">
        <v>1.3905149999999999</v>
      </c>
      <c r="O26" s="61" t="s">
        <v>1663</v>
      </c>
      <c r="P26" s="61" t="s">
        <v>1598</v>
      </c>
    </row>
    <row r="27" spans="1:24" x14ac:dyDescent="0.25">
      <c r="A27" s="95">
        <v>2017</v>
      </c>
      <c r="B27" s="61" t="s">
        <v>1620</v>
      </c>
      <c r="C27" s="61">
        <v>120164</v>
      </c>
      <c r="D27" s="61" t="s">
        <v>275</v>
      </c>
      <c r="E27" s="61" t="s">
        <v>1599</v>
      </c>
      <c r="F27" s="61" t="s">
        <v>196</v>
      </c>
      <c r="G27" s="61" t="s">
        <v>21</v>
      </c>
      <c r="H27" s="61">
        <v>90083</v>
      </c>
      <c r="I27" s="61">
        <v>12</v>
      </c>
      <c r="J27" s="96">
        <v>43075</v>
      </c>
      <c r="K27" s="61" t="s">
        <v>1664</v>
      </c>
      <c r="L27" s="32">
        <v>4266</v>
      </c>
      <c r="M27" s="32">
        <v>328</v>
      </c>
      <c r="N27" s="32">
        <v>1.399248</v>
      </c>
      <c r="O27" s="61" t="s">
        <v>1665</v>
      </c>
      <c r="P27" s="61" t="s">
        <v>1598</v>
      </c>
    </row>
    <row r="28" spans="1:24" x14ac:dyDescent="0.25">
      <c r="A28" s="95">
        <v>2017</v>
      </c>
      <c r="B28" s="61" t="s">
        <v>1620</v>
      </c>
      <c r="C28" s="61">
        <v>120164</v>
      </c>
      <c r="D28" s="61" t="s">
        <v>275</v>
      </c>
      <c r="E28" s="61" t="s">
        <v>1599</v>
      </c>
      <c r="F28" s="61" t="s">
        <v>196</v>
      </c>
      <c r="G28" s="61" t="s">
        <v>21</v>
      </c>
      <c r="H28" s="61">
        <v>90083</v>
      </c>
      <c r="I28" s="61">
        <v>12</v>
      </c>
      <c r="J28" s="96">
        <v>43075</v>
      </c>
      <c r="K28" s="61" t="s">
        <v>1666</v>
      </c>
      <c r="L28" s="32">
        <v>4204</v>
      </c>
      <c r="M28" s="32">
        <v>252</v>
      </c>
      <c r="N28" s="32">
        <v>1.0594079999999999</v>
      </c>
      <c r="O28" s="61" t="s">
        <v>1667</v>
      </c>
      <c r="P28" s="61" t="s">
        <v>1598</v>
      </c>
    </row>
    <row r="29" spans="1:24" x14ac:dyDescent="0.25">
      <c r="A29" s="95">
        <v>2017</v>
      </c>
      <c r="B29" s="61" t="s">
        <v>1620</v>
      </c>
      <c r="C29" s="61">
        <v>120164</v>
      </c>
      <c r="D29" s="61" t="s">
        <v>275</v>
      </c>
      <c r="E29" s="61" t="s">
        <v>1599</v>
      </c>
      <c r="F29" s="61" t="s">
        <v>196</v>
      </c>
      <c r="G29" s="61" t="s">
        <v>21</v>
      </c>
      <c r="H29" s="61">
        <v>90083</v>
      </c>
      <c r="I29" s="61">
        <v>12</v>
      </c>
      <c r="J29" s="96">
        <v>43075</v>
      </c>
      <c r="K29" s="61" t="s">
        <v>1668</v>
      </c>
      <c r="L29" s="32">
        <v>4188</v>
      </c>
      <c r="M29" s="32">
        <v>335</v>
      </c>
      <c r="N29" s="32">
        <v>1.4029799999999999</v>
      </c>
      <c r="O29" s="61" t="s">
        <v>1669</v>
      </c>
      <c r="P29" s="61" t="s">
        <v>1598</v>
      </c>
    </row>
    <row r="30" spans="1:24" x14ac:dyDescent="0.25">
      <c r="A30" s="95">
        <v>2017</v>
      </c>
      <c r="B30" s="61" t="s">
        <v>1620</v>
      </c>
      <c r="C30" s="61">
        <v>120164</v>
      </c>
      <c r="D30" s="61" t="s">
        <v>275</v>
      </c>
      <c r="E30" s="61" t="s">
        <v>1599</v>
      </c>
      <c r="F30" s="61" t="s">
        <v>196</v>
      </c>
      <c r="G30" s="61" t="s">
        <v>21</v>
      </c>
      <c r="H30" s="61">
        <v>90083</v>
      </c>
      <c r="I30" s="61">
        <v>12</v>
      </c>
      <c r="J30" s="96">
        <v>43075</v>
      </c>
      <c r="K30" s="61" t="s">
        <v>1670</v>
      </c>
      <c r="L30" s="32">
        <v>4167</v>
      </c>
      <c r="M30" s="32">
        <v>335</v>
      </c>
      <c r="N30" s="32">
        <v>1.395945</v>
      </c>
      <c r="O30" s="61" t="s">
        <v>1671</v>
      </c>
      <c r="P30" s="61" t="s">
        <v>1598</v>
      </c>
    </row>
    <row r="31" spans="1:24" x14ac:dyDescent="0.25">
      <c r="A31" s="95">
        <v>2017</v>
      </c>
      <c r="B31" s="61" t="s">
        <v>1620</v>
      </c>
      <c r="C31" s="61">
        <v>120164</v>
      </c>
      <c r="D31" s="61" t="s">
        <v>275</v>
      </c>
      <c r="E31" s="61" t="s">
        <v>1599</v>
      </c>
      <c r="F31" s="61" t="s">
        <v>194</v>
      </c>
      <c r="G31" s="61" t="s">
        <v>21</v>
      </c>
      <c r="H31" s="61">
        <v>90083</v>
      </c>
      <c r="I31" s="61">
        <v>12</v>
      </c>
      <c r="J31" s="96">
        <v>43075</v>
      </c>
      <c r="K31" s="61" t="s">
        <v>1672</v>
      </c>
      <c r="L31" s="32">
        <v>8070</v>
      </c>
      <c r="M31" s="32">
        <v>161.19999694824219</v>
      </c>
      <c r="N31" s="32">
        <v>1.300883975372314</v>
      </c>
      <c r="O31" s="61" t="s">
        <v>1673</v>
      </c>
      <c r="P31" s="61" t="s">
        <v>1598</v>
      </c>
    </row>
    <row r="32" spans="1:24" x14ac:dyDescent="0.25">
      <c r="A32" s="95">
        <v>2017</v>
      </c>
      <c r="B32" s="61" t="s">
        <v>1620</v>
      </c>
      <c r="C32" s="61">
        <v>120164</v>
      </c>
      <c r="D32" s="61" t="s">
        <v>275</v>
      </c>
      <c r="E32" s="61" t="s">
        <v>1599</v>
      </c>
      <c r="F32" s="61" t="s">
        <v>194</v>
      </c>
      <c r="G32" s="61" t="s">
        <v>21</v>
      </c>
      <c r="H32" s="61">
        <v>90083</v>
      </c>
      <c r="I32" s="61">
        <v>12</v>
      </c>
      <c r="J32" s="96">
        <v>43075</v>
      </c>
      <c r="K32" s="61" t="s">
        <v>1674</v>
      </c>
      <c r="L32" s="32">
        <v>7920</v>
      </c>
      <c r="M32" s="32">
        <v>161.19999694824219</v>
      </c>
      <c r="N32" s="32">
        <v>1.276703975830078</v>
      </c>
      <c r="O32" s="61" t="s">
        <v>1675</v>
      </c>
      <c r="P32" s="61" t="s">
        <v>1598</v>
      </c>
    </row>
    <row r="33" spans="1:16" x14ac:dyDescent="0.25">
      <c r="A33" s="95">
        <v>2017</v>
      </c>
      <c r="B33" s="61" t="s">
        <v>1620</v>
      </c>
      <c r="C33" s="61">
        <v>120164</v>
      </c>
      <c r="D33" s="61" t="s">
        <v>275</v>
      </c>
      <c r="E33" s="61" t="s">
        <v>1599</v>
      </c>
      <c r="F33" s="61" t="s">
        <v>194</v>
      </c>
      <c r="G33" s="61" t="s">
        <v>21</v>
      </c>
      <c r="H33" s="61">
        <v>90083</v>
      </c>
      <c r="I33" s="61">
        <v>12</v>
      </c>
      <c r="J33" s="96">
        <v>43075</v>
      </c>
      <c r="K33" s="61" t="s">
        <v>1676</v>
      </c>
      <c r="L33" s="32">
        <v>7911</v>
      </c>
      <c r="M33" s="32">
        <v>161.19999694824219</v>
      </c>
      <c r="N33" s="32">
        <v>1.2752531758575441</v>
      </c>
      <c r="O33" s="61" t="s">
        <v>1677</v>
      </c>
      <c r="P33" s="61" t="s">
        <v>1598</v>
      </c>
    </row>
    <row r="34" spans="1:16" x14ac:dyDescent="0.25">
      <c r="A34" s="95">
        <v>2017</v>
      </c>
      <c r="B34" s="61" t="s">
        <v>1620</v>
      </c>
      <c r="C34" s="61">
        <v>120164</v>
      </c>
      <c r="D34" s="61" t="s">
        <v>275</v>
      </c>
      <c r="E34" s="61" t="s">
        <v>1599</v>
      </c>
      <c r="F34" s="61" t="s">
        <v>194</v>
      </c>
      <c r="G34" s="61" t="s">
        <v>21</v>
      </c>
      <c r="H34" s="61">
        <v>90083</v>
      </c>
      <c r="I34" s="61">
        <v>12</v>
      </c>
      <c r="J34" s="96">
        <v>43075</v>
      </c>
      <c r="K34" s="61" t="s">
        <v>1678</v>
      </c>
      <c r="L34" s="32">
        <v>7806</v>
      </c>
      <c r="M34" s="32">
        <v>161.19999694824219</v>
      </c>
      <c r="N34" s="32">
        <v>1.258327176177978</v>
      </c>
      <c r="O34" s="61" t="s">
        <v>1679</v>
      </c>
      <c r="P34" s="61" t="s">
        <v>1598</v>
      </c>
    </row>
    <row r="35" spans="1:16" x14ac:dyDescent="0.25">
      <c r="A35" s="95">
        <v>2017</v>
      </c>
      <c r="B35" s="61" t="s">
        <v>1620</v>
      </c>
      <c r="C35" s="61">
        <v>120164</v>
      </c>
      <c r="D35" s="61" t="s">
        <v>275</v>
      </c>
      <c r="E35" s="61" t="s">
        <v>1599</v>
      </c>
      <c r="F35" s="61" t="s">
        <v>194</v>
      </c>
      <c r="G35" s="61" t="s">
        <v>21</v>
      </c>
      <c r="H35" s="61">
        <v>90083</v>
      </c>
      <c r="I35" s="61">
        <v>12</v>
      </c>
      <c r="J35" s="96">
        <v>43075</v>
      </c>
      <c r="K35" s="61" t="s">
        <v>1680</v>
      </c>
      <c r="L35" s="32">
        <v>7500</v>
      </c>
      <c r="M35" s="32">
        <v>175.3999938964844</v>
      </c>
      <c r="N35" s="32">
        <v>1.315499954223633</v>
      </c>
      <c r="O35" s="61" t="s">
        <v>1681</v>
      </c>
      <c r="P35" s="61" t="s">
        <v>1598</v>
      </c>
    </row>
    <row r="36" spans="1:16" x14ac:dyDescent="0.25">
      <c r="A36" s="95">
        <v>2017</v>
      </c>
      <c r="B36" s="61" t="s">
        <v>1620</v>
      </c>
      <c r="C36" s="61">
        <v>120164</v>
      </c>
      <c r="D36" s="61" t="s">
        <v>275</v>
      </c>
      <c r="E36" s="61" t="s">
        <v>1599</v>
      </c>
      <c r="F36" s="61" t="s">
        <v>194</v>
      </c>
      <c r="G36" s="61" t="s">
        <v>21</v>
      </c>
      <c r="H36" s="61">
        <v>90083</v>
      </c>
      <c r="I36" s="61">
        <v>12</v>
      </c>
      <c r="J36" s="96">
        <v>43075</v>
      </c>
      <c r="K36" s="61" t="s">
        <v>1682</v>
      </c>
      <c r="L36" s="32">
        <v>7460</v>
      </c>
      <c r="M36" s="32">
        <v>183.1000061035156</v>
      </c>
      <c r="N36" s="32">
        <v>1.365926045532226</v>
      </c>
      <c r="O36" s="61" t="s">
        <v>1683</v>
      </c>
      <c r="P36" s="61" t="s">
        <v>1598</v>
      </c>
    </row>
    <row r="37" spans="1:16" x14ac:dyDescent="0.25">
      <c r="A37" s="95">
        <v>2017</v>
      </c>
      <c r="B37" s="61" t="s">
        <v>1620</v>
      </c>
      <c r="C37" s="61">
        <v>120164</v>
      </c>
      <c r="D37" s="61" t="s">
        <v>275</v>
      </c>
      <c r="E37" s="61" t="s">
        <v>1599</v>
      </c>
      <c r="F37" s="61" t="s">
        <v>194</v>
      </c>
      <c r="G37" s="61" t="s">
        <v>21</v>
      </c>
      <c r="H37" s="61">
        <v>90083</v>
      </c>
      <c r="I37" s="61">
        <v>12</v>
      </c>
      <c r="J37" s="96">
        <v>43075</v>
      </c>
      <c r="K37" s="61" t="s">
        <v>1684</v>
      </c>
      <c r="L37" s="32">
        <v>7253</v>
      </c>
      <c r="M37" s="32">
        <v>173.80000305175781</v>
      </c>
      <c r="N37" s="32">
        <v>1.2605714221343991</v>
      </c>
      <c r="O37" s="61" t="s">
        <v>1685</v>
      </c>
      <c r="P37" s="61" t="s">
        <v>1598</v>
      </c>
    </row>
    <row r="38" spans="1:16" x14ac:dyDescent="0.25">
      <c r="A38" s="95">
        <v>2017</v>
      </c>
      <c r="B38" s="61" t="s">
        <v>1620</v>
      </c>
      <c r="C38" s="61">
        <v>120164</v>
      </c>
      <c r="D38" s="61" t="s">
        <v>275</v>
      </c>
      <c r="E38" s="61" t="s">
        <v>1599</v>
      </c>
      <c r="F38" s="61" t="s">
        <v>194</v>
      </c>
      <c r="G38" s="61" t="s">
        <v>21</v>
      </c>
      <c r="H38" s="61">
        <v>90083</v>
      </c>
      <c r="I38" s="61">
        <v>12</v>
      </c>
      <c r="J38" s="96">
        <v>43075</v>
      </c>
      <c r="K38" s="61" t="s">
        <v>1686</v>
      </c>
      <c r="L38" s="32">
        <v>7211</v>
      </c>
      <c r="M38" s="32">
        <v>175.3999938964844</v>
      </c>
      <c r="N38" s="32">
        <v>1.2648093559875491</v>
      </c>
      <c r="O38" s="61" t="s">
        <v>1687</v>
      </c>
      <c r="P38" s="61" t="s">
        <v>1598</v>
      </c>
    </row>
    <row r="39" spans="1:16" x14ac:dyDescent="0.25">
      <c r="A39" s="95">
        <v>2017</v>
      </c>
      <c r="B39" s="61" t="s">
        <v>1620</v>
      </c>
      <c r="C39" s="61">
        <v>120164</v>
      </c>
      <c r="D39" s="61" t="s">
        <v>275</v>
      </c>
      <c r="E39" s="61" t="s">
        <v>1599</v>
      </c>
      <c r="F39" s="61" t="s">
        <v>194</v>
      </c>
      <c r="G39" s="61" t="s">
        <v>21</v>
      </c>
      <c r="H39" s="61">
        <v>90083</v>
      </c>
      <c r="I39" s="61">
        <v>12</v>
      </c>
      <c r="J39" s="96">
        <v>43075</v>
      </c>
      <c r="K39" s="61" t="s">
        <v>1688</v>
      </c>
      <c r="L39" s="32">
        <v>7197</v>
      </c>
      <c r="M39" s="32">
        <v>175</v>
      </c>
      <c r="N39" s="32">
        <v>1.2594749999999999</v>
      </c>
      <c r="O39" s="61" t="s">
        <v>1689</v>
      </c>
      <c r="P39" s="61" t="s">
        <v>1598</v>
      </c>
    </row>
    <row r="40" spans="1:16" x14ac:dyDescent="0.25">
      <c r="A40" s="95">
        <v>2017</v>
      </c>
      <c r="B40" s="61" t="s">
        <v>1620</v>
      </c>
      <c r="C40" s="61">
        <v>120164</v>
      </c>
      <c r="D40" s="61" t="s">
        <v>275</v>
      </c>
      <c r="E40" s="61" t="s">
        <v>1599</v>
      </c>
      <c r="F40" s="61" t="s">
        <v>198</v>
      </c>
      <c r="G40" s="61" t="s">
        <v>21</v>
      </c>
      <c r="H40" s="61">
        <v>90083</v>
      </c>
      <c r="I40" s="61">
        <v>12</v>
      </c>
      <c r="J40" s="96">
        <v>43075</v>
      </c>
      <c r="K40" s="61" t="s">
        <v>1690</v>
      </c>
      <c r="L40" s="32">
        <v>6786</v>
      </c>
      <c r="M40" s="32">
        <v>220</v>
      </c>
      <c r="N40" s="32">
        <v>1.49292</v>
      </c>
      <c r="O40" s="61" t="s">
        <v>1691</v>
      </c>
      <c r="P40" s="61" t="s">
        <v>1598</v>
      </c>
    </row>
    <row r="41" spans="1:16" x14ac:dyDescent="0.25">
      <c r="A41" s="95">
        <v>2017</v>
      </c>
      <c r="B41" s="61" t="s">
        <v>1620</v>
      </c>
      <c r="C41" s="61">
        <v>120164</v>
      </c>
      <c r="D41" s="61" t="s">
        <v>275</v>
      </c>
      <c r="E41" s="61" t="s">
        <v>1599</v>
      </c>
      <c r="F41" s="61" t="s">
        <v>198</v>
      </c>
      <c r="G41" s="61" t="s">
        <v>21</v>
      </c>
      <c r="H41" s="61">
        <v>90083</v>
      </c>
      <c r="I41" s="61">
        <v>12</v>
      </c>
      <c r="J41" s="96">
        <v>43075</v>
      </c>
      <c r="K41" s="61" t="s">
        <v>1692</v>
      </c>
      <c r="L41" s="32">
        <v>6693</v>
      </c>
      <c r="M41" s="32">
        <v>209</v>
      </c>
      <c r="N41" s="32">
        <v>1.3988370000000001</v>
      </c>
      <c r="O41" s="61" t="s">
        <v>1693</v>
      </c>
      <c r="P41" s="61" t="s">
        <v>1598</v>
      </c>
    </row>
    <row r="42" spans="1:16" x14ac:dyDescent="0.25">
      <c r="A42" s="95">
        <v>2017</v>
      </c>
      <c r="B42" s="61" t="s">
        <v>1620</v>
      </c>
      <c r="C42" s="61">
        <v>120164</v>
      </c>
      <c r="D42" s="61" t="s">
        <v>275</v>
      </c>
      <c r="E42" s="61" t="s">
        <v>1599</v>
      </c>
      <c r="F42" s="61" t="s">
        <v>198</v>
      </c>
      <c r="G42" s="61" t="s">
        <v>21</v>
      </c>
      <c r="H42" s="61">
        <v>90083</v>
      </c>
      <c r="I42" s="61">
        <v>12</v>
      </c>
      <c r="J42" s="96">
        <v>43075</v>
      </c>
      <c r="K42" s="61" t="s">
        <v>1694</v>
      </c>
      <c r="L42" s="32">
        <v>6457</v>
      </c>
      <c r="M42" s="32">
        <v>209</v>
      </c>
      <c r="N42" s="32">
        <v>1.349513</v>
      </c>
      <c r="O42" s="61" t="s">
        <v>1695</v>
      </c>
      <c r="P42" s="61" t="s">
        <v>1598</v>
      </c>
    </row>
    <row r="43" spans="1:16" x14ac:dyDescent="0.25">
      <c r="A43" s="95">
        <v>2017</v>
      </c>
      <c r="B43" s="61" t="s">
        <v>1620</v>
      </c>
      <c r="C43" s="61">
        <v>120164</v>
      </c>
      <c r="D43" s="61" t="s">
        <v>275</v>
      </c>
      <c r="E43" s="61" t="s">
        <v>1599</v>
      </c>
      <c r="F43" s="61" t="s">
        <v>198</v>
      </c>
      <c r="G43" s="61" t="s">
        <v>21</v>
      </c>
      <c r="H43" s="61">
        <v>90083</v>
      </c>
      <c r="I43" s="61">
        <v>12</v>
      </c>
      <c r="J43" s="96">
        <v>43075</v>
      </c>
      <c r="K43" s="61" t="s">
        <v>1696</v>
      </c>
      <c r="L43" s="32">
        <v>6352</v>
      </c>
      <c r="M43" s="32">
        <v>206</v>
      </c>
      <c r="N43" s="32">
        <v>1.3085119999999999</v>
      </c>
      <c r="O43" s="61" t="s">
        <v>1697</v>
      </c>
      <c r="P43" s="61" t="s">
        <v>1598</v>
      </c>
    </row>
    <row r="44" spans="1:16" x14ac:dyDescent="0.25">
      <c r="A44" s="95">
        <v>2017</v>
      </c>
      <c r="B44" s="61" t="s">
        <v>1620</v>
      </c>
      <c r="C44" s="61">
        <v>120164</v>
      </c>
      <c r="D44" s="61" t="s">
        <v>275</v>
      </c>
      <c r="E44" s="61" t="s">
        <v>1599</v>
      </c>
      <c r="F44" s="61" t="s">
        <v>198</v>
      </c>
      <c r="G44" s="61" t="s">
        <v>21</v>
      </c>
      <c r="H44" s="61">
        <v>90083</v>
      </c>
      <c r="I44" s="61">
        <v>12</v>
      </c>
      <c r="J44" s="96">
        <v>43075</v>
      </c>
      <c r="K44" s="61" t="s">
        <v>1698</v>
      </c>
      <c r="L44" s="32">
        <v>5787</v>
      </c>
      <c r="M44" s="32">
        <v>250</v>
      </c>
      <c r="N44" s="32">
        <v>1.44675</v>
      </c>
      <c r="O44" s="61" t="s">
        <v>1699</v>
      </c>
      <c r="P44" s="61" t="s">
        <v>1598</v>
      </c>
    </row>
    <row r="45" spans="1:16" x14ac:dyDescent="0.25">
      <c r="A45" s="95">
        <v>2017</v>
      </c>
      <c r="B45" s="61" t="s">
        <v>1620</v>
      </c>
      <c r="C45" s="61">
        <v>120164</v>
      </c>
      <c r="D45" s="61" t="s">
        <v>275</v>
      </c>
      <c r="E45" s="61" t="s">
        <v>1599</v>
      </c>
      <c r="F45" s="61" t="s">
        <v>198</v>
      </c>
      <c r="G45" s="61" t="s">
        <v>21</v>
      </c>
      <c r="H45" s="61">
        <v>90083</v>
      </c>
      <c r="I45" s="61">
        <v>12</v>
      </c>
      <c r="J45" s="96">
        <v>43075</v>
      </c>
      <c r="K45" s="61" t="s">
        <v>1700</v>
      </c>
      <c r="L45" s="32">
        <v>5640</v>
      </c>
      <c r="M45" s="32">
        <v>206</v>
      </c>
      <c r="N45" s="32">
        <v>1.16184</v>
      </c>
      <c r="O45" s="61" t="s">
        <v>1701</v>
      </c>
      <c r="P45" s="61" t="s">
        <v>1598</v>
      </c>
    </row>
    <row r="46" spans="1:16" x14ac:dyDescent="0.25">
      <c r="A46" s="95">
        <v>2017</v>
      </c>
      <c r="B46" s="61" t="s">
        <v>1620</v>
      </c>
      <c r="C46" s="61">
        <v>120164</v>
      </c>
      <c r="D46" s="61" t="s">
        <v>275</v>
      </c>
      <c r="E46" s="61" t="s">
        <v>1599</v>
      </c>
      <c r="F46" s="61" t="s">
        <v>198</v>
      </c>
      <c r="G46" s="61" t="s">
        <v>21</v>
      </c>
      <c r="H46" s="61">
        <v>90083</v>
      </c>
      <c r="I46" s="61">
        <v>12</v>
      </c>
      <c r="J46" s="96">
        <v>43075</v>
      </c>
      <c r="K46" s="61" t="s">
        <v>1702</v>
      </c>
      <c r="L46" s="32">
        <v>5638</v>
      </c>
      <c r="M46" s="32">
        <v>259</v>
      </c>
      <c r="N46" s="32">
        <v>1.460242</v>
      </c>
      <c r="O46" s="61" t="s">
        <v>1703</v>
      </c>
      <c r="P46" s="61" t="s">
        <v>1598</v>
      </c>
    </row>
    <row r="47" spans="1:16" x14ac:dyDescent="0.25">
      <c r="A47" s="95">
        <v>2017</v>
      </c>
      <c r="B47" s="61" t="s">
        <v>1620</v>
      </c>
      <c r="C47" s="61">
        <v>120164</v>
      </c>
      <c r="D47" s="61" t="s">
        <v>275</v>
      </c>
      <c r="E47" s="61" t="s">
        <v>1599</v>
      </c>
      <c r="F47" s="61" t="s">
        <v>198</v>
      </c>
      <c r="G47" s="61" t="s">
        <v>21</v>
      </c>
      <c r="H47" s="61">
        <v>90083</v>
      </c>
      <c r="I47" s="61">
        <v>12</v>
      </c>
      <c r="J47" s="96">
        <v>43075</v>
      </c>
      <c r="K47" s="61" t="s">
        <v>1704</v>
      </c>
      <c r="L47" s="32">
        <v>5526</v>
      </c>
      <c r="M47" s="32">
        <v>424</v>
      </c>
      <c r="N47" s="32">
        <v>1.1715120000000001</v>
      </c>
      <c r="O47" s="61" t="s">
        <v>1705</v>
      </c>
      <c r="P47" s="61" t="s">
        <v>1598</v>
      </c>
    </row>
    <row r="48" spans="1:16" x14ac:dyDescent="0.25">
      <c r="A48" s="95">
        <v>2017</v>
      </c>
      <c r="B48" s="61" t="s">
        <v>1620</v>
      </c>
      <c r="C48" s="61">
        <v>120164</v>
      </c>
      <c r="D48" s="61" t="s">
        <v>275</v>
      </c>
      <c r="E48" s="61" t="s">
        <v>1599</v>
      </c>
      <c r="F48" s="61" t="s">
        <v>198</v>
      </c>
      <c r="G48" s="61" t="s">
        <v>21</v>
      </c>
      <c r="H48" s="61">
        <v>90083</v>
      </c>
      <c r="I48" s="61">
        <v>12</v>
      </c>
      <c r="J48" s="96">
        <v>43075</v>
      </c>
      <c r="K48" s="61" t="s">
        <v>1706</v>
      </c>
      <c r="L48" s="32">
        <v>5485</v>
      </c>
      <c r="M48" s="32">
        <v>232</v>
      </c>
      <c r="N48" s="32">
        <v>1.2725200000000001</v>
      </c>
      <c r="O48" s="61" t="s">
        <v>1707</v>
      </c>
      <c r="P48" s="61" t="s">
        <v>1598</v>
      </c>
    </row>
    <row r="49" spans="1:16" x14ac:dyDescent="0.25">
      <c r="A49" s="95">
        <v>2017</v>
      </c>
      <c r="B49" s="61" t="s">
        <v>1620</v>
      </c>
      <c r="C49" s="61">
        <v>120164</v>
      </c>
      <c r="D49" s="61" t="s">
        <v>275</v>
      </c>
      <c r="E49" s="61" t="s">
        <v>1599</v>
      </c>
      <c r="F49" s="61" t="s">
        <v>198</v>
      </c>
      <c r="G49" s="61" t="s">
        <v>21</v>
      </c>
      <c r="H49" s="61">
        <v>90083</v>
      </c>
      <c r="I49" s="61">
        <v>12</v>
      </c>
      <c r="J49" s="96">
        <v>43075</v>
      </c>
      <c r="K49" s="61" t="s">
        <v>1708</v>
      </c>
      <c r="L49" s="32">
        <v>5328</v>
      </c>
      <c r="M49" s="32">
        <v>259</v>
      </c>
      <c r="N49" s="32">
        <v>1.3799520000000001</v>
      </c>
      <c r="O49" s="61" t="s">
        <v>1709</v>
      </c>
      <c r="P49" s="61" t="s">
        <v>1598</v>
      </c>
    </row>
    <row r="50" spans="1:16" x14ac:dyDescent="0.25">
      <c r="A50" s="95">
        <v>2017</v>
      </c>
      <c r="B50" s="61" t="s">
        <v>1620</v>
      </c>
      <c r="C50" s="61">
        <v>120164</v>
      </c>
      <c r="D50" s="61" t="s">
        <v>275</v>
      </c>
      <c r="E50" s="61" t="s">
        <v>1599</v>
      </c>
      <c r="F50" s="61" t="s">
        <v>198</v>
      </c>
      <c r="G50" s="61" t="s">
        <v>21</v>
      </c>
      <c r="H50" s="61">
        <v>90083</v>
      </c>
      <c r="I50" s="61">
        <v>12</v>
      </c>
      <c r="J50" s="96">
        <v>43075</v>
      </c>
      <c r="K50" s="61" t="s">
        <v>1710</v>
      </c>
      <c r="L50" s="32">
        <v>5067</v>
      </c>
      <c r="M50" s="32">
        <v>232</v>
      </c>
      <c r="N50" s="32">
        <v>1.1755439999999999</v>
      </c>
      <c r="O50" s="61" t="s">
        <v>1711</v>
      </c>
      <c r="P50" s="61" t="s">
        <v>1598</v>
      </c>
    </row>
    <row r="51" spans="1:16" x14ac:dyDescent="0.25">
      <c r="A51" s="95">
        <v>2017</v>
      </c>
      <c r="B51" s="61" t="s">
        <v>1620</v>
      </c>
      <c r="C51" s="61">
        <v>120164</v>
      </c>
      <c r="D51" s="61" t="s">
        <v>275</v>
      </c>
      <c r="E51" s="61" t="s">
        <v>1599</v>
      </c>
      <c r="F51" s="61" t="s">
        <v>198</v>
      </c>
      <c r="G51" s="61" t="s">
        <v>21</v>
      </c>
      <c r="H51" s="61">
        <v>90083</v>
      </c>
      <c r="I51" s="61">
        <v>12</v>
      </c>
      <c r="J51" s="96">
        <v>43075</v>
      </c>
      <c r="K51" s="61" t="s">
        <v>1666</v>
      </c>
      <c r="L51" s="32">
        <v>1276</v>
      </c>
      <c r="M51" s="32">
        <v>252</v>
      </c>
      <c r="N51" s="32">
        <v>0.321552</v>
      </c>
      <c r="O51" s="61" t="s">
        <v>1667</v>
      </c>
      <c r="P51" s="61" t="s">
        <v>1598</v>
      </c>
    </row>
    <row r="52" spans="1:16" x14ac:dyDescent="0.25">
      <c r="A52" s="95">
        <v>2017</v>
      </c>
      <c r="B52" s="61" t="s">
        <v>1620</v>
      </c>
      <c r="C52" s="61">
        <v>120164</v>
      </c>
      <c r="D52" s="61" t="s">
        <v>275</v>
      </c>
      <c r="E52" s="61" t="s">
        <v>1599</v>
      </c>
      <c r="F52" s="61" t="s">
        <v>197</v>
      </c>
      <c r="G52" s="61" t="s">
        <v>21</v>
      </c>
      <c r="H52" s="61">
        <v>90083</v>
      </c>
      <c r="I52" s="61">
        <v>12</v>
      </c>
      <c r="J52" s="96">
        <v>43075</v>
      </c>
      <c r="K52" s="61" t="s">
        <v>1712</v>
      </c>
      <c r="L52" s="32">
        <v>8280</v>
      </c>
      <c r="M52" s="32">
        <v>158.6000061035156</v>
      </c>
      <c r="N52" s="32">
        <v>1.3132080505371091</v>
      </c>
      <c r="O52" s="61" t="s">
        <v>1713</v>
      </c>
      <c r="P52" s="61" t="s">
        <v>1598</v>
      </c>
    </row>
    <row r="53" spans="1:16" x14ac:dyDescent="0.25">
      <c r="A53" s="95">
        <v>2017</v>
      </c>
      <c r="B53" s="61" t="s">
        <v>1620</v>
      </c>
      <c r="C53" s="61">
        <v>120164</v>
      </c>
      <c r="D53" s="61" t="s">
        <v>275</v>
      </c>
      <c r="E53" s="61" t="s">
        <v>1599</v>
      </c>
      <c r="F53" s="61" t="s">
        <v>197</v>
      </c>
      <c r="G53" s="61" t="s">
        <v>21</v>
      </c>
      <c r="H53" s="61">
        <v>90083</v>
      </c>
      <c r="I53" s="61">
        <v>12</v>
      </c>
      <c r="J53" s="96">
        <v>43075</v>
      </c>
      <c r="K53" s="61" t="s">
        <v>1714</v>
      </c>
      <c r="L53" s="32">
        <v>8259</v>
      </c>
      <c r="M53" s="32">
        <v>158.6000061035156</v>
      </c>
      <c r="N53" s="32">
        <v>1.309877450408935</v>
      </c>
      <c r="O53" s="61" t="s">
        <v>1715</v>
      </c>
      <c r="P53" s="61" t="s">
        <v>1598</v>
      </c>
    </row>
    <row r="54" spans="1:16" x14ac:dyDescent="0.25">
      <c r="A54" s="95">
        <v>2017</v>
      </c>
      <c r="B54" s="61" t="s">
        <v>1620</v>
      </c>
      <c r="C54" s="61">
        <v>120164</v>
      </c>
      <c r="D54" s="61" t="s">
        <v>275</v>
      </c>
      <c r="E54" s="61" t="s">
        <v>1599</v>
      </c>
      <c r="F54" s="61" t="s">
        <v>197</v>
      </c>
      <c r="G54" s="61" t="s">
        <v>21</v>
      </c>
      <c r="H54" s="61">
        <v>90083</v>
      </c>
      <c r="I54" s="61">
        <v>12</v>
      </c>
      <c r="J54" s="96">
        <v>43075</v>
      </c>
      <c r="K54" s="61" t="s">
        <v>1716</v>
      </c>
      <c r="L54" s="32">
        <v>7962</v>
      </c>
      <c r="M54" s="32">
        <v>158.6000061035156</v>
      </c>
      <c r="N54" s="32">
        <v>1.2627732485961909</v>
      </c>
      <c r="O54" s="61" t="s">
        <v>1717</v>
      </c>
      <c r="P54" s="61" t="s">
        <v>1598</v>
      </c>
    </row>
    <row r="55" spans="1:16" x14ac:dyDescent="0.25">
      <c r="A55" s="95">
        <v>2017</v>
      </c>
      <c r="B55" s="61" t="s">
        <v>1620</v>
      </c>
      <c r="C55" s="61">
        <v>120164</v>
      </c>
      <c r="D55" s="61" t="s">
        <v>275</v>
      </c>
      <c r="E55" s="61" t="s">
        <v>1599</v>
      </c>
      <c r="F55" s="61" t="s">
        <v>197</v>
      </c>
      <c r="G55" s="61" t="s">
        <v>21</v>
      </c>
      <c r="H55" s="61">
        <v>90083</v>
      </c>
      <c r="I55" s="61">
        <v>12</v>
      </c>
      <c r="J55" s="96">
        <v>43075</v>
      </c>
      <c r="K55" s="61" t="s">
        <v>1718</v>
      </c>
      <c r="L55" s="32">
        <v>7839</v>
      </c>
      <c r="M55" s="32">
        <v>158.6000061035156</v>
      </c>
      <c r="N55" s="32">
        <v>1.243265447845459</v>
      </c>
      <c r="O55" s="61" t="s">
        <v>1719</v>
      </c>
      <c r="P55" s="61" t="s">
        <v>1598</v>
      </c>
    </row>
    <row r="56" spans="1:16" x14ac:dyDescent="0.25">
      <c r="A56" s="95">
        <v>2017</v>
      </c>
      <c r="B56" s="61" t="s">
        <v>1620</v>
      </c>
      <c r="C56" s="61">
        <v>120164</v>
      </c>
      <c r="D56" s="61" t="s">
        <v>275</v>
      </c>
      <c r="E56" s="61" t="s">
        <v>1599</v>
      </c>
      <c r="F56" s="61" t="s">
        <v>197</v>
      </c>
      <c r="G56" s="61" t="s">
        <v>21</v>
      </c>
      <c r="H56" s="61">
        <v>90083</v>
      </c>
      <c r="I56" s="61">
        <v>12</v>
      </c>
      <c r="J56" s="96">
        <v>43075</v>
      </c>
      <c r="K56" s="61" t="s">
        <v>1720</v>
      </c>
      <c r="L56" s="32">
        <v>7706</v>
      </c>
      <c r="M56" s="32">
        <v>341.39999389648438</v>
      </c>
      <c r="N56" s="32">
        <v>1.315414176483154</v>
      </c>
      <c r="O56" s="61" t="s">
        <v>1721</v>
      </c>
      <c r="P56" s="61" t="s">
        <v>1598</v>
      </c>
    </row>
    <row r="57" spans="1:16" x14ac:dyDescent="0.25">
      <c r="A57" s="95">
        <v>2017</v>
      </c>
      <c r="B57" s="61" t="s">
        <v>1620</v>
      </c>
      <c r="C57" s="61">
        <v>120164</v>
      </c>
      <c r="D57" s="61" t="s">
        <v>275</v>
      </c>
      <c r="E57" s="61" t="s">
        <v>1599</v>
      </c>
      <c r="F57" s="61" t="s">
        <v>197</v>
      </c>
      <c r="G57" s="61" t="s">
        <v>21</v>
      </c>
      <c r="H57" s="61">
        <v>90083</v>
      </c>
      <c r="I57" s="61">
        <v>12</v>
      </c>
      <c r="J57" s="96">
        <v>43075</v>
      </c>
      <c r="K57" s="61" t="s">
        <v>1722</v>
      </c>
      <c r="L57" s="32">
        <v>7670</v>
      </c>
      <c r="M57" s="32">
        <v>170.69999694824219</v>
      </c>
      <c r="N57" s="32">
        <v>1.309268976593017</v>
      </c>
      <c r="O57" s="61" t="s">
        <v>1723</v>
      </c>
      <c r="P57" s="61" t="s">
        <v>1598</v>
      </c>
    </row>
    <row r="58" spans="1:16" x14ac:dyDescent="0.25">
      <c r="A58" s="95">
        <v>2017</v>
      </c>
      <c r="B58" s="61" t="s">
        <v>1620</v>
      </c>
      <c r="C58" s="61">
        <v>120164</v>
      </c>
      <c r="D58" s="61" t="s">
        <v>275</v>
      </c>
      <c r="E58" s="61" t="s">
        <v>1599</v>
      </c>
      <c r="F58" s="61" t="s">
        <v>197</v>
      </c>
      <c r="G58" s="61" t="s">
        <v>21</v>
      </c>
      <c r="H58" s="61">
        <v>90083</v>
      </c>
      <c r="I58" s="61">
        <v>12</v>
      </c>
      <c r="J58" s="96">
        <v>43075</v>
      </c>
      <c r="K58" s="61" t="s">
        <v>1724</v>
      </c>
      <c r="L58" s="32">
        <v>7391</v>
      </c>
      <c r="M58" s="32">
        <v>170.69999694824219</v>
      </c>
      <c r="N58" s="32">
        <v>1.2616436774444579</v>
      </c>
      <c r="O58" s="61" t="s">
        <v>1725</v>
      </c>
      <c r="P58" s="61" t="s">
        <v>1598</v>
      </c>
    </row>
    <row r="59" spans="1:16" x14ac:dyDescent="0.25">
      <c r="A59" s="95">
        <v>2017</v>
      </c>
      <c r="B59" s="61" t="s">
        <v>1620</v>
      </c>
      <c r="C59" s="61">
        <v>120164</v>
      </c>
      <c r="D59" s="61" t="s">
        <v>275</v>
      </c>
      <c r="E59" s="61" t="s">
        <v>1599</v>
      </c>
      <c r="F59" s="61" t="s">
        <v>197</v>
      </c>
      <c r="G59" s="61" t="s">
        <v>21</v>
      </c>
      <c r="H59" s="61">
        <v>90083</v>
      </c>
      <c r="I59" s="61">
        <v>12</v>
      </c>
      <c r="J59" s="96">
        <v>43075</v>
      </c>
      <c r="K59" s="61" t="s">
        <v>1726</v>
      </c>
      <c r="L59" s="32">
        <v>7377</v>
      </c>
      <c r="M59" s="32">
        <v>170.69999694824219</v>
      </c>
      <c r="N59" s="32">
        <v>1.2592538774871831</v>
      </c>
      <c r="O59" s="61" t="s">
        <v>1727</v>
      </c>
      <c r="P59" s="61" t="s">
        <v>1598</v>
      </c>
    </row>
    <row r="60" spans="1:16" x14ac:dyDescent="0.25">
      <c r="A60" s="95">
        <v>2017</v>
      </c>
      <c r="B60" s="61" t="s">
        <v>1620</v>
      </c>
      <c r="C60" s="61">
        <v>120164</v>
      </c>
      <c r="D60" s="61" t="s">
        <v>275</v>
      </c>
      <c r="E60" s="61" t="s">
        <v>1599</v>
      </c>
      <c r="F60" s="61" t="s">
        <v>197</v>
      </c>
      <c r="G60" s="61" t="s">
        <v>21</v>
      </c>
      <c r="H60" s="61">
        <v>90083</v>
      </c>
      <c r="I60" s="61">
        <v>12</v>
      </c>
      <c r="J60" s="96">
        <v>43075</v>
      </c>
      <c r="K60" s="61" t="s">
        <v>1728</v>
      </c>
      <c r="L60" s="32">
        <v>6189</v>
      </c>
      <c r="M60" s="32">
        <v>170</v>
      </c>
      <c r="N60" s="32">
        <v>1.05213</v>
      </c>
      <c r="O60" s="61" t="s">
        <v>1729</v>
      </c>
      <c r="P60" s="61" t="s">
        <v>1598</v>
      </c>
    </row>
    <row r="61" spans="1:16" x14ac:dyDescent="0.25">
      <c r="A61" s="95">
        <v>2017</v>
      </c>
      <c r="B61" s="61" t="s">
        <v>1620</v>
      </c>
      <c r="C61" s="61">
        <v>120164</v>
      </c>
      <c r="D61" s="61" t="s">
        <v>275</v>
      </c>
      <c r="E61" s="61" t="s">
        <v>1599</v>
      </c>
      <c r="F61" s="61" t="s">
        <v>205</v>
      </c>
      <c r="G61" s="61" t="s">
        <v>21</v>
      </c>
      <c r="H61" s="61">
        <v>90083</v>
      </c>
      <c r="I61" s="61">
        <v>12</v>
      </c>
      <c r="J61" s="96">
        <v>43075</v>
      </c>
      <c r="K61" s="61" t="s">
        <v>1730</v>
      </c>
      <c r="L61" s="32">
        <v>9404</v>
      </c>
      <c r="M61" s="32">
        <v>143</v>
      </c>
      <c r="N61" s="32">
        <v>1.3447720000000001</v>
      </c>
      <c r="O61" s="61" t="s">
        <v>1731</v>
      </c>
      <c r="P61" s="61" t="s">
        <v>1598</v>
      </c>
    </row>
    <row r="62" spans="1:16" x14ac:dyDescent="0.25">
      <c r="A62" s="95">
        <v>2017</v>
      </c>
      <c r="B62" s="61" t="s">
        <v>1620</v>
      </c>
      <c r="C62" s="61">
        <v>120164</v>
      </c>
      <c r="D62" s="61" t="s">
        <v>275</v>
      </c>
      <c r="E62" s="61" t="s">
        <v>1599</v>
      </c>
      <c r="F62" s="61" t="s">
        <v>205</v>
      </c>
      <c r="G62" s="61" t="s">
        <v>21</v>
      </c>
      <c r="H62" s="61">
        <v>90083</v>
      </c>
      <c r="I62" s="61">
        <v>12</v>
      </c>
      <c r="J62" s="96">
        <v>43075</v>
      </c>
      <c r="K62" s="61" t="s">
        <v>1732</v>
      </c>
      <c r="L62" s="32">
        <v>7748</v>
      </c>
      <c r="M62" s="32">
        <v>143</v>
      </c>
      <c r="N62" s="32">
        <v>1.1079639999999999</v>
      </c>
      <c r="O62" s="61" t="s">
        <v>1733</v>
      </c>
      <c r="P62" s="61" t="s">
        <v>1598</v>
      </c>
    </row>
    <row r="63" spans="1:16" x14ac:dyDescent="0.25">
      <c r="A63" s="95">
        <v>2017</v>
      </c>
      <c r="B63" s="61" t="s">
        <v>1620</v>
      </c>
      <c r="C63" s="61">
        <v>120164</v>
      </c>
      <c r="D63" s="61" t="s">
        <v>275</v>
      </c>
      <c r="E63" s="61" t="s">
        <v>1599</v>
      </c>
      <c r="F63" s="61" t="s">
        <v>205</v>
      </c>
      <c r="G63" s="61" t="s">
        <v>21</v>
      </c>
      <c r="H63" s="61">
        <v>90083</v>
      </c>
      <c r="I63" s="61">
        <v>12</v>
      </c>
      <c r="J63" s="96">
        <v>43075</v>
      </c>
      <c r="K63" s="61" t="s">
        <v>1734</v>
      </c>
      <c r="L63" s="32">
        <v>7080</v>
      </c>
      <c r="M63" s="32">
        <v>366</v>
      </c>
      <c r="N63" s="32">
        <v>1.2956399999999999</v>
      </c>
      <c r="O63" s="61" t="s">
        <v>1735</v>
      </c>
      <c r="P63" s="61" t="s">
        <v>1598</v>
      </c>
    </row>
    <row r="64" spans="1:16" x14ac:dyDescent="0.25">
      <c r="A64" s="95">
        <v>2017</v>
      </c>
      <c r="B64" s="61" t="s">
        <v>1620</v>
      </c>
      <c r="C64" s="61">
        <v>120164</v>
      </c>
      <c r="D64" s="61" t="s">
        <v>275</v>
      </c>
      <c r="E64" s="61" t="s">
        <v>1599</v>
      </c>
      <c r="F64" s="61" t="s">
        <v>205</v>
      </c>
      <c r="G64" s="61" t="s">
        <v>21</v>
      </c>
      <c r="H64" s="61">
        <v>90083</v>
      </c>
      <c r="I64" s="61">
        <v>12</v>
      </c>
      <c r="J64" s="96">
        <v>43075</v>
      </c>
      <c r="K64" s="61" t="s">
        <v>1736</v>
      </c>
      <c r="L64" s="32">
        <v>7069</v>
      </c>
      <c r="M64" s="32">
        <v>183</v>
      </c>
      <c r="N64" s="32">
        <v>1.2936270000000001</v>
      </c>
      <c r="O64" s="61" t="s">
        <v>1737</v>
      </c>
      <c r="P64" s="61" t="s">
        <v>1598</v>
      </c>
    </row>
    <row r="65" spans="1:16" x14ac:dyDescent="0.25">
      <c r="A65" s="95">
        <v>2017</v>
      </c>
      <c r="B65" s="61" t="s">
        <v>1620</v>
      </c>
      <c r="C65" s="61">
        <v>120164</v>
      </c>
      <c r="D65" s="61" t="s">
        <v>275</v>
      </c>
      <c r="E65" s="61" t="s">
        <v>1599</v>
      </c>
      <c r="F65" s="61" t="s">
        <v>205</v>
      </c>
      <c r="G65" s="61" t="s">
        <v>21</v>
      </c>
      <c r="H65" s="61">
        <v>90083</v>
      </c>
      <c r="I65" s="61">
        <v>12</v>
      </c>
      <c r="J65" s="96">
        <v>43075</v>
      </c>
      <c r="K65" s="61" t="s">
        <v>1738</v>
      </c>
      <c r="L65" s="32">
        <v>7067</v>
      </c>
      <c r="M65" s="32">
        <v>183</v>
      </c>
      <c r="N65" s="32">
        <v>1.293261</v>
      </c>
      <c r="O65" s="61" t="s">
        <v>1739</v>
      </c>
      <c r="P65" s="61" t="s">
        <v>1598</v>
      </c>
    </row>
    <row r="66" spans="1:16" x14ac:dyDescent="0.25">
      <c r="A66" s="95">
        <v>2017</v>
      </c>
      <c r="B66" s="61" t="s">
        <v>1620</v>
      </c>
      <c r="C66" s="61">
        <v>120164</v>
      </c>
      <c r="D66" s="61" t="s">
        <v>275</v>
      </c>
      <c r="E66" s="61" t="s">
        <v>1599</v>
      </c>
      <c r="F66" s="61" t="s">
        <v>205</v>
      </c>
      <c r="G66" s="61" t="s">
        <v>21</v>
      </c>
      <c r="H66" s="61">
        <v>90083</v>
      </c>
      <c r="I66" s="61">
        <v>12</v>
      </c>
      <c r="J66" s="96">
        <v>43075</v>
      </c>
      <c r="K66" s="61" t="s">
        <v>1740</v>
      </c>
      <c r="L66" s="32">
        <v>7061</v>
      </c>
      <c r="M66" s="32">
        <v>183</v>
      </c>
      <c r="N66" s="32">
        <v>1.292163</v>
      </c>
      <c r="O66" s="61" t="s">
        <v>1741</v>
      </c>
      <c r="P66" s="61" t="s">
        <v>1598</v>
      </c>
    </row>
    <row r="67" spans="1:16" x14ac:dyDescent="0.25">
      <c r="A67" s="95">
        <v>2017</v>
      </c>
      <c r="B67" s="61" t="s">
        <v>1620</v>
      </c>
      <c r="C67" s="61">
        <v>120164</v>
      </c>
      <c r="D67" s="61" t="s">
        <v>275</v>
      </c>
      <c r="E67" s="61" t="s">
        <v>1599</v>
      </c>
      <c r="F67" s="61" t="s">
        <v>205</v>
      </c>
      <c r="G67" s="61" t="s">
        <v>21</v>
      </c>
      <c r="H67" s="61">
        <v>90083</v>
      </c>
      <c r="I67" s="61">
        <v>12</v>
      </c>
      <c r="J67" s="96">
        <v>43075</v>
      </c>
      <c r="K67" s="61" t="s">
        <v>1728</v>
      </c>
      <c r="L67" s="32">
        <v>1562</v>
      </c>
      <c r="M67" s="32">
        <v>170</v>
      </c>
      <c r="N67" s="32">
        <v>0.26554</v>
      </c>
      <c r="O67" s="61" t="s">
        <v>1729</v>
      </c>
      <c r="P67" s="61" t="s">
        <v>1598</v>
      </c>
    </row>
    <row r="68" spans="1:16" x14ac:dyDescent="0.25">
      <c r="A68" s="95">
        <v>2017</v>
      </c>
      <c r="B68" s="61" t="s">
        <v>1620</v>
      </c>
      <c r="C68" s="61">
        <v>120164</v>
      </c>
      <c r="D68" s="61" t="s">
        <v>275</v>
      </c>
      <c r="E68" s="61" t="s">
        <v>1599</v>
      </c>
      <c r="F68" s="61" t="s">
        <v>200</v>
      </c>
      <c r="G68" s="61" t="s">
        <v>21</v>
      </c>
      <c r="H68" s="61">
        <v>104055</v>
      </c>
      <c r="I68" s="61">
        <v>12</v>
      </c>
      <c r="J68" s="96">
        <v>43085</v>
      </c>
      <c r="K68" s="61" t="s">
        <v>1742</v>
      </c>
      <c r="L68" s="32">
        <v>72857</v>
      </c>
      <c r="M68" s="32">
        <v>123.370002746582</v>
      </c>
      <c r="N68" s="32">
        <v>8.9883682901077275</v>
      </c>
      <c r="O68" s="61" t="s">
        <v>1743</v>
      </c>
      <c r="P68" s="61" t="s">
        <v>1598</v>
      </c>
    </row>
    <row r="69" spans="1:16" x14ac:dyDescent="0.25">
      <c r="A69" s="95">
        <v>2017</v>
      </c>
      <c r="B69" s="61" t="s">
        <v>1620</v>
      </c>
      <c r="C69" s="61">
        <v>120164</v>
      </c>
      <c r="D69" s="61" t="s">
        <v>275</v>
      </c>
      <c r="E69" s="61" t="s">
        <v>1599</v>
      </c>
      <c r="F69" s="61" t="s">
        <v>202</v>
      </c>
      <c r="G69" s="61" t="s">
        <v>21</v>
      </c>
      <c r="H69" s="61">
        <v>104055</v>
      </c>
      <c r="I69" s="61">
        <v>12</v>
      </c>
      <c r="J69" s="96">
        <v>43085</v>
      </c>
      <c r="K69" s="61" t="s">
        <v>1742</v>
      </c>
      <c r="L69" s="32">
        <v>72857</v>
      </c>
      <c r="M69" s="32">
        <v>123.370002746582</v>
      </c>
      <c r="N69" s="32">
        <v>8.9883682901077275</v>
      </c>
      <c r="O69" s="61" t="s">
        <v>1743</v>
      </c>
      <c r="P69" s="61" t="s">
        <v>1598</v>
      </c>
    </row>
    <row r="70" spans="1:16" x14ac:dyDescent="0.25">
      <c r="A70" s="95">
        <v>2017</v>
      </c>
      <c r="B70" s="61" t="s">
        <v>1620</v>
      </c>
      <c r="C70" s="61">
        <v>120164</v>
      </c>
      <c r="D70" s="61" t="s">
        <v>275</v>
      </c>
      <c r="E70" s="61" t="s">
        <v>1599</v>
      </c>
      <c r="F70" s="61" t="s">
        <v>192</v>
      </c>
      <c r="G70" s="61" t="s">
        <v>21</v>
      </c>
      <c r="H70" s="61">
        <v>90083</v>
      </c>
      <c r="I70" s="61">
        <v>12</v>
      </c>
      <c r="J70" s="96">
        <v>43096</v>
      </c>
      <c r="K70" s="61" t="s">
        <v>1744</v>
      </c>
      <c r="L70" s="32">
        <v>7242</v>
      </c>
      <c r="M70" s="32">
        <v>196</v>
      </c>
      <c r="N70" s="32">
        <v>1.419432</v>
      </c>
      <c r="O70" s="61" t="s">
        <v>1745</v>
      </c>
      <c r="P70" s="61" t="s">
        <v>1598</v>
      </c>
    </row>
    <row r="71" spans="1:16" x14ac:dyDescent="0.25">
      <c r="A71" s="95">
        <v>2017</v>
      </c>
      <c r="B71" s="61" t="s">
        <v>1620</v>
      </c>
      <c r="C71" s="61">
        <v>120164</v>
      </c>
      <c r="D71" s="61" t="s">
        <v>275</v>
      </c>
      <c r="E71" s="61" t="s">
        <v>1599</v>
      </c>
      <c r="F71" s="61" t="s">
        <v>192</v>
      </c>
      <c r="G71" s="61" t="s">
        <v>21</v>
      </c>
      <c r="H71" s="61">
        <v>90083</v>
      </c>
      <c r="I71" s="61">
        <v>12</v>
      </c>
      <c r="J71" s="96">
        <v>43096</v>
      </c>
      <c r="K71" s="61" t="s">
        <v>1746</v>
      </c>
      <c r="L71" s="32">
        <v>7152</v>
      </c>
      <c r="M71" s="32">
        <v>203</v>
      </c>
      <c r="N71" s="32">
        <v>1.451856</v>
      </c>
      <c r="O71" s="61" t="s">
        <v>1747</v>
      </c>
      <c r="P71" s="61" t="s">
        <v>1598</v>
      </c>
    </row>
    <row r="72" spans="1:16" x14ac:dyDescent="0.25">
      <c r="A72" s="95">
        <v>2017</v>
      </c>
      <c r="B72" s="61" t="s">
        <v>1620</v>
      </c>
      <c r="C72" s="61">
        <v>120164</v>
      </c>
      <c r="D72" s="61" t="s">
        <v>275</v>
      </c>
      <c r="E72" s="61" t="s">
        <v>1599</v>
      </c>
      <c r="F72" s="61" t="s">
        <v>192</v>
      </c>
      <c r="G72" s="61" t="s">
        <v>21</v>
      </c>
      <c r="H72" s="61">
        <v>90083</v>
      </c>
      <c r="I72" s="61">
        <v>12</v>
      </c>
      <c r="J72" s="96">
        <v>43096</v>
      </c>
      <c r="K72" s="61" t="s">
        <v>1748</v>
      </c>
      <c r="L72" s="32">
        <v>6992</v>
      </c>
      <c r="M72" s="32">
        <v>203</v>
      </c>
      <c r="N72" s="32">
        <v>1.419376</v>
      </c>
      <c r="O72" s="61" t="s">
        <v>1749</v>
      </c>
      <c r="P72" s="61" t="s">
        <v>1598</v>
      </c>
    </row>
    <row r="73" spans="1:16" x14ac:dyDescent="0.25">
      <c r="A73" s="95">
        <v>2017</v>
      </c>
      <c r="B73" s="61" t="s">
        <v>1620</v>
      </c>
      <c r="C73" s="61">
        <v>120164</v>
      </c>
      <c r="D73" s="61" t="s">
        <v>275</v>
      </c>
      <c r="E73" s="61" t="s">
        <v>1599</v>
      </c>
      <c r="F73" s="61" t="s">
        <v>192</v>
      </c>
      <c r="G73" s="61" t="s">
        <v>21</v>
      </c>
      <c r="H73" s="61">
        <v>90083</v>
      </c>
      <c r="I73" s="61">
        <v>12</v>
      </c>
      <c r="J73" s="96">
        <v>43096</v>
      </c>
      <c r="K73" s="61" t="s">
        <v>1750</v>
      </c>
      <c r="L73" s="32">
        <v>6938</v>
      </c>
      <c r="M73" s="32">
        <v>205</v>
      </c>
      <c r="N73" s="32">
        <v>1.4222900000000001</v>
      </c>
      <c r="O73" s="61" t="s">
        <v>1751</v>
      </c>
      <c r="P73" s="61" t="s">
        <v>1598</v>
      </c>
    </row>
    <row r="74" spans="1:16" x14ac:dyDescent="0.25">
      <c r="A74" s="95">
        <v>2017</v>
      </c>
      <c r="B74" s="61" t="s">
        <v>1620</v>
      </c>
      <c r="C74" s="61">
        <v>120164</v>
      </c>
      <c r="D74" s="61" t="s">
        <v>275</v>
      </c>
      <c r="E74" s="61" t="s">
        <v>1599</v>
      </c>
      <c r="F74" s="61" t="s">
        <v>192</v>
      </c>
      <c r="G74" s="61" t="s">
        <v>21</v>
      </c>
      <c r="H74" s="61">
        <v>90083</v>
      </c>
      <c r="I74" s="61">
        <v>12</v>
      </c>
      <c r="J74" s="96">
        <v>43096</v>
      </c>
      <c r="K74" s="61" t="s">
        <v>1752</v>
      </c>
      <c r="L74" s="32">
        <v>6918</v>
      </c>
      <c r="M74" s="32">
        <v>209</v>
      </c>
      <c r="N74" s="32">
        <v>1.445862</v>
      </c>
      <c r="O74" s="61" t="s">
        <v>1753</v>
      </c>
      <c r="P74" s="61" t="s">
        <v>1598</v>
      </c>
    </row>
    <row r="75" spans="1:16" x14ac:dyDescent="0.25">
      <c r="A75" s="95">
        <v>2017</v>
      </c>
      <c r="B75" s="61" t="s">
        <v>1620</v>
      </c>
      <c r="C75" s="61">
        <v>120164</v>
      </c>
      <c r="D75" s="61" t="s">
        <v>275</v>
      </c>
      <c r="E75" s="61" t="s">
        <v>1599</v>
      </c>
      <c r="F75" s="61" t="s">
        <v>192</v>
      </c>
      <c r="G75" s="61" t="s">
        <v>21</v>
      </c>
      <c r="H75" s="61">
        <v>90083</v>
      </c>
      <c r="I75" s="61">
        <v>12</v>
      </c>
      <c r="J75" s="96">
        <v>43096</v>
      </c>
      <c r="K75" s="61" t="s">
        <v>1754</v>
      </c>
      <c r="L75" s="32">
        <v>6826</v>
      </c>
      <c r="M75" s="32">
        <v>211</v>
      </c>
      <c r="N75" s="32">
        <v>1.440286</v>
      </c>
      <c r="O75" s="61" t="s">
        <v>1755</v>
      </c>
      <c r="P75" s="61" t="s">
        <v>1598</v>
      </c>
    </row>
    <row r="76" spans="1:16" x14ac:dyDescent="0.25">
      <c r="A76" s="95">
        <v>2017</v>
      </c>
      <c r="B76" s="61" t="s">
        <v>1620</v>
      </c>
      <c r="C76" s="61">
        <v>120164</v>
      </c>
      <c r="D76" s="61" t="s">
        <v>275</v>
      </c>
      <c r="E76" s="61" t="s">
        <v>1599</v>
      </c>
      <c r="F76" s="61" t="s">
        <v>192</v>
      </c>
      <c r="G76" s="61" t="s">
        <v>21</v>
      </c>
      <c r="H76" s="61">
        <v>90083</v>
      </c>
      <c r="I76" s="61">
        <v>12</v>
      </c>
      <c r="J76" s="96">
        <v>43096</v>
      </c>
      <c r="K76" s="61" t="s">
        <v>1756</v>
      </c>
      <c r="L76" s="32">
        <v>6820</v>
      </c>
      <c r="M76" s="32">
        <v>211</v>
      </c>
      <c r="N76" s="32">
        <v>1.43902</v>
      </c>
      <c r="O76" s="61" t="s">
        <v>1757</v>
      </c>
      <c r="P76" s="61" t="s">
        <v>1598</v>
      </c>
    </row>
    <row r="77" spans="1:16" x14ac:dyDescent="0.25">
      <c r="A77" s="95">
        <v>2017</v>
      </c>
      <c r="B77" s="61" t="s">
        <v>1620</v>
      </c>
      <c r="C77" s="61">
        <v>120164</v>
      </c>
      <c r="D77" s="61" t="s">
        <v>275</v>
      </c>
      <c r="E77" s="61" t="s">
        <v>1599</v>
      </c>
      <c r="F77" s="61" t="s">
        <v>192</v>
      </c>
      <c r="G77" s="61" t="s">
        <v>21</v>
      </c>
      <c r="H77" s="61">
        <v>90083</v>
      </c>
      <c r="I77" s="61">
        <v>12</v>
      </c>
      <c r="J77" s="96">
        <v>43096</v>
      </c>
      <c r="K77" s="61" t="s">
        <v>1758</v>
      </c>
      <c r="L77" s="32">
        <v>6807</v>
      </c>
      <c r="M77" s="32">
        <v>207</v>
      </c>
      <c r="N77" s="32">
        <v>1.409049</v>
      </c>
      <c r="O77" s="61" t="s">
        <v>1759</v>
      </c>
      <c r="P77" s="61" t="s">
        <v>1598</v>
      </c>
    </row>
    <row r="78" spans="1:16" x14ac:dyDescent="0.25">
      <c r="A78" s="95">
        <v>2017</v>
      </c>
      <c r="B78" s="61" t="s">
        <v>1620</v>
      </c>
      <c r="C78" s="61">
        <v>120164</v>
      </c>
      <c r="D78" s="61" t="s">
        <v>275</v>
      </c>
      <c r="E78" s="61" t="s">
        <v>1599</v>
      </c>
      <c r="F78" s="61" t="s">
        <v>192</v>
      </c>
      <c r="G78" s="61" t="s">
        <v>21</v>
      </c>
      <c r="H78" s="61">
        <v>90083</v>
      </c>
      <c r="I78" s="61">
        <v>12</v>
      </c>
      <c r="J78" s="96">
        <v>43096</v>
      </c>
      <c r="K78" s="61" t="s">
        <v>1760</v>
      </c>
      <c r="L78" s="32">
        <v>6751</v>
      </c>
      <c r="M78" s="32">
        <v>213</v>
      </c>
      <c r="N78" s="32">
        <v>1.4379630000000001</v>
      </c>
      <c r="O78" s="61" t="s">
        <v>1761</v>
      </c>
      <c r="P78" s="61" t="s">
        <v>1598</v>
      </c>
    </row>
    <row r="79" spans="1:16" x14ac:dyDescent="0.25">
      <c r="A79" s="95">
        <v>2017</v>
      </c>
      <c r="B79" s="61" t="s">
        <v>1620</v>
      </c>
      <c r="C79" s="61">
        <v>120164</v>
      </c>
      <c r="D79" s="61" t="s">
        <v>275</v>
      </c>
      <c r="E79" s="61" t="s">
        <v>1599</v>
      </c>
      <c r="F79" s="61" t="s">
        <v>192</v>
      </c>
      <c r="G79" s="61" t="s">
        <v>21</v>
      </c>
      <c r="H79" s="61">
        <v>90083</v>
      </c>
      <c r="I79" s="61">
        <v>12</v>
      </c>
      <c r="J79" s="96">
        <v>43096</v>
      </c>
      <c r="K79" s="61" t="s">
        <v>1762</v>
      </c>
      <c r="L79" s="32">
        <v>6690</v>
      </c>
      <c r="M79" s="32">
        <v>426</v>
      </c>
      <c r="N79" s="32">
        <v>1.4249700000000001</v>
      </c>
      <c r="O79" s="61" t="s">
        <v>1763</v>
      </c>
      <c r="P79" s="61" t="s">
        <v>1598</v>
      </c>
    </row>
    <row r="80" spans="1:16" x14ac:dyDescent="0.25">
      <c r="A80" s="95">
        <v>2017</v>
      </c>
      <c r="B80" s="61" t="s">
        <v>1620</v>
      </c>
      <c r="C80" s="61">
        <v>120164</v>
      </c>
      <c r="D80" s="61" t="s">
        <v>275</v>
      </c>
      <c r="E80" s="61" t="s">
        <v>1599</v>
      </c>
      <c r="F80" s="61" t="s">
        <v>192</v>
      </c>
      <c r="G80" s="61" t="s">
        <v>21</v>
      </c>
      <c r="H80" s="61">
        <v>90083</v>
      </c>
      <c r="I80" s="61">
        <v>12</v>
      </c>
      <c r="J80" s="96">
        <v>43096</v>
      </c>
      <c r="K80" s="61" t="s">
        <v>1764</v>
      </c>
      <c r="L80" s="32">
        <v>6641</v>
      </c>
      <c r="M80" s="32">
        <v>218</v>
      </c>
      <c r="N80" s="32">
        <v>1.447738</v>
      </c>
      <c r="O80" s="61" t="s">
        <v>1765</v>
      </c>
      <c r="P80" s="61" t="s">
        <v>1598</v>
      </c>
    </row>
    <row r="81" spans="1:16" x14ac:dyDescent="0.25">
      <c r="A81" s="95">
        <v>2017</v>
      </c>
      <c r="B81" s="61" t="s">
        <v>1620</v>
      </c>
      <c r="C81" s="61">
        <v>120164</v>
      </c>
      <c r="D81" s="61" t="s">
        <v>275</v>
      </c>
      <c r="E81" s="61" t="s">
        <v>1599</v>
      </c>
      <c r="F81" s="61" t="s">
        <v>192</v>
      </c>
      <c r="G81" s="61" t="s">
        <v>21</v>
      </c>
      <c r="H81" s="61">
        <v>90083</v>
      </c>
      <c r="I81" s="61">
        <v>12</v>
      </c>
      <c r="J81" s="96">
        <v>43096</v>
      </c>
      <c r="K81" s="61" t="s">
        <v>1766</v>
      </c>
      <c r="L81" s="32">
        <v>1650</v>
      </c>
      <c r="M81" s="32">
        <v>196</v>
      </c>
      <c r="N81" s="32">
        <v>0.32339999999999991</v>
      </c>
      <c r="O81" s="61" t="s">
        <v>1767</v>
      </c>
      <c r="P81" s="61" t="s">
        <v>1598</v>
      </c>
    </row>
    <row r="82" spans="1:16" x14ac:dyDescent="0.25">
      <c r="A82" s="95">
        <v>2017</v>
      </c>
      <c r="B82" s="61" t="s">
        <v>1620</v>
      </c>
      <c r="C82" s="61">
        <v>120164</v>
      </c>
      <c r="D82" s="61" t="s">
        <v>275</v>
      </c>
      <c r="E82" s="61" t="s">
        <v>1599</v>
      </c>
      <c r="F82" s="61" t="s">
        <v>207</v>
      </c>
      <c r="G82" s="61" t="s">
        <v>21</v>
      </c>
      <c r="H82" s="61">
        <v>90083</v>
      </c>
      <c r="I82" s="61">
        <v>12</v>
      </c>
      <c r="J82" s="96">
        <v>43096</v>
      </c>
      <c r="K82" s="61" t="s">
        <v>1768</v>
      </c>
      <c r="L82" s="32">
        <v>8425</v>
      </c>
      <c r="M82" s="32">
        <v>172</v>
      </c>
      <c r="N82" s="32">
        <v>1.4491000000000001</v>
      </c>
      <c r="O82" s="61" t="s">
        <v>1769</v>
      </c>
      <c r="P82" s="61" t="s">
        <v>1598</v>
      </c>
    </row>
    <row r="83" spans="1:16" x14ac:dyDescent="0.25">
      <c r="A83" s="95">
        <v>2017</v>
      </c>
      <c r="B83" s="61" t="s">
        <v>1620</v>
      </c>
      <c r="C83" s="61">
        <v>120164</v>
      </c>
      <c r="D83" s="61" t="s">
        <v>275</v>
      </c>
      <c r="E83" s="61" t="s">
        <v>1599</v>
      </c>
      <c r="F83" s="61" t="s">
        <v>207</v>
      </c>
      <c r="G83" s="61" t="s">
        <v>21</v>
      </c>
      <c r="H83" s="61">
        <v>90083</v>
      </c>
      <c r="I83" s="61">
        <v>12</v>
      </c>
      <c r="J83" s="96">
        <v>43096</v>
      </c>
      <c r="K83" s="61" t="s">
        <v>1770</v>
      </c>
      <c r="L83" s="32">
        <v>8347</v>
      </c>
      <c r="M83" s="32">
        <v>172</v>
      </c>
      <c r="N83" s="32">
        <v>1.435684</v>
      </c>
      <c r="O83" s="61" t="s">
        <v>1771</v>
      </c>
      <c r="P83" s="61" t="s">
        <v>1598</v>
      </c>
    </row>
    <row r="84" spans="1:16" x14ac:dyDescent="0.25">
      <c r="A84" s="95">
        <v>2017</v>
      </c>
      <c r="B84" s="61" t="s">
        <v>1620</v>
      </c>
      <c r="C84" s="61">
        <v>120164</v>
      </c>
      <c r="D84" s="61" t="s">
        <v>275</v>
      </c>
      <c r="E84" s="61" t="s">
        <v>1599</v>
      </c>
      <c r="F84" s="61" t="s">
        <v>207</v>
      </c>
      <c r="G84" s="61" t="s">
        <v>21</v>
      </c>
      <c r="H84" s="61">
        <v>90083</v>
      </c>
      <c r="I84" s="61">
        <v>12</v>
      </c>
      <c r="J84" s="96">
        <v>43096</v>
      </c>
      <c r="K84" s="61" t="s">
        <v>1772</v>
      </c>
      <c r="L84" s="32">
        <v>7167</v>
      </c>
      <c r="M84" s="32">
        <v>197</v>
      </c>
      <c r="N84" s="32">
        <v>1.411899</v>
      </c>
      <c r="O84" s="61" t="s">
        <v>1773</v>
      </c>
      <c r="P84" s="61" t="s">
        <v>1598</v>
      </c>
    </row>
    <row r="85" spans="1:16" x14ac:dyDescent="0.25">
      <c r="A85" s="95">
        <v>2017</v>
      </c>
      <c r="B85" s="61" t="s">
        <v>1620</v>
      </c>
      <c r="C85" s="61">
        <v>120164</v>
      </c>
      <c r="D85" s="61" t="s">
        <v>275</v>
      </c>
      <c r="E85" s="61" t="s">
        <v>1599</v>
      </c>
      <c r="F85" s="61" t="s">
        <v>207</v>
      </c>
      <c r="G85" s="61" t="s">
        <v>21</v>
      </c>
      <c r="H85" s="61">
        <v>90083</v>
      </c>
      <c r="I85" s="61">
        <v>12</v>
      </c>
      <c r="J85" s="96">
        <v>43096</v>
      </c>
      <c r="K85" s="61" t="s">
        <v>1774</v>
      </c>
      <c r="L85" s="32">
        <v>7032</v>
      </c>
      <c r="M85" s="32">
        <v>206</v>
      </c>
      <c r="N85" s="32">
        <v>1.4485920000000001</v>
      </c>
      <c r="O85" s="61" t="s">
        <v>1775</v>
      </c>
      <c r="P85" s="61" t="s">
        <v>1598</v>
      </c>
    </row>
    <row r="86" spans="1:16" x14ac:dyDescent="0.25">
      <c r="A86" s="95">
        <v>2017</v>
      </c>
      <c r="B86" s="61" t="s">
        <v>1620</v>
      </c>
      <c r="C86" s="61">
        <v>120164</v>
      </c>
      <c r="D86" s="61" t="s">
        <v>275</v>
      </c>
      <c r="E86" s="61" t="s">
        <v>1599</v>
      </c>
      <c r="F86" s="61" t="s">
        <v>207</v>
      </c>
      <c r="G86" s="61" t="s">
        <v>21</v>
      </c>
      <c r="H86" s="61">
        <v>90083</v>
      </c>
      <c r="I86" s="61">
        <v>12</v>
      </c>
      <c r="J86" s="96">
        <v>43096</v>
      </c>
      <c r="K86" s="61" t="s">
        <v>1776</v>
      </c>
      <c r="L86" s="32">
        <v>6941</v>
      </c>
      <c r="M86" s="32">
        <v>208</v>
      </c>
      <c r="N86" s="32">
        <v>1.4437279999999999</v>
      </c>
      <c r="O86" s="61" t="s">
        <v>1777</v>
      </c>
      <c r="P86" s="61" t="s">
        <v>1598</v>
      </c>
    </row>
    <row r="87" spans="1:16" x14ac:dyDescent="0.25">
      <c r="A87" s="95">
        <v>2017</v>
      </c>
      <c r="B87" s="61" t="s">
        <v>1620</v>
      </c>
      <c r="C87" s="61">
        <v>120164</v>
      </c>
      <c r="D87" s="61" t="s">
        <v>275</v>
      </c>
      <c r="E87" s="61" t="s">
        <v>1599</v>
      </c>
      <c r="F87" s="61" t="s">
        <v>207</v>
      </c>
      <c r="G87" s="61" t="s">
        <v>21</v>
      </c>
      <c r="H87" s="61">
        <v>90083</v>
      </c>
      <c r="I87" s="61">
        <v>12</v>
      </c>
      <c r="J87" s="96">
        <v>43096</v>
      </c>
      <c r="K87" s="61" t="s">
        <v>1778</v>
      </c>
      <c r="L87" s="32">
        <v>6939</v>
      </c>
      <c r="M87" s="32">
        <v>28535</v>
      </c>
      <c r="N87" s="32">
        <v>198.00436500000001</v>
      </c>
      <c r="O87" s="61" t="s">
        <v>1779</v>
      </c>
      <c r="P87" s="61" t="s">
        <v>1598</v>
      </c>
    </row>
    <row r="88" spans="1:16" x14ac:dyDescent="0.25">
      <c r="A88" s="95">
        <v>2017</v>
      </c>
      <c r="B88" s="61" t="s">
        <v>1620</v>
      </c>
      <c r="C88" s="61">
        <v>120164</v>
      </c>
      <c r="D88" s="61" t="s">
        <v>275</v>
      </c>
      <c r="E88" s="61" t="s">
        <v>1599</v>
      </c>
      <c r="F88" s="61" t="s">
        <v>207</v>
      </c>
      <c r="G88" s="61" t="s">
        <v>21</v>
      </c>
      <c r="H88" s="61">
        <v>90083</v>
      </c>
      <c r="I88" s="61">
        <v>12</v>
      </c>
      <c r="J88" s="96">
        <v>43096</v>
      </c>
      <c r="K88" s="61" t="s">
        <v>1780</v>
      </c>
      <c r="L88" s="32">
        <v>6925</v>
      </c>
      <c r="M88" s="32">
        <v>406</v>
      </c>
      <c r="N88" s="32">
        <v>1.405775</v>
      </c>
      <c r="O88" s="61" t="s">
        <v>1781</v>
      </c>
      <c r="P88" s="61" t="s">
        <v>1598</v>
      </c>
    </row>
    <row r="89" spans="1:16" x14ac:dyDescent="0.25">
      <c r="A89" s="95">
        <v>2017</v>
      </c>
      <c r="B89" s="61" t="s">
        <v>1620</v>
      </c>
      <c r="C89" s="61">
        <v>120164</v>
      </c>
      <c r="D89" s="61" t="s">
        <v>275</v>
      </c>
      <c r="E89" s="61" t="s">
        <v>1599</v>
      </c>
      <c r="F89" s="61" t="s">
        <v>207</v>
      </c>
      <c r="G89" s="61" t="s">
        <v>21</v>
      </c>
      <c r="H89" s="61">
        <v>90083</v>
      </c>
      <c r="I89" s="61">
        <v>12</v>
      </c>
      <c r="J89" s="96">
        <v>43096</v>
      </c>
      <c r="K89" s="61" t="s">
        <v>1782</v>
      </c>
      <c r="L89" s="32">
        <v>6910</v>
      </c>
      <c r="M89" s="32">
        <v>206</v>
      </c>
      <c r="N89" s="32">
        <v>1.4234599999999999</v>
      </c>
      <c r="O89" s="61" t="s">
        <v>1783</v>
      </c>
      <c r="P89" s="61" t="s">
        <v>1598</v>
      </c>
    </row>
    <row r="90" spans="1:16" x14ac:dyDescent="0.25">
      <c r="A90" s="95">
        <v>2017</v>
      </c>
      <c r="B90" s="61" t="s">
        <v>1620</v>
      </c>
      <c r="C90" s="61">
        <v>120164</v>
      </c>
      <c r="D90" s="61" t="s">
        <v>275</v>
      </c>
      <c r="E90" s="61" t="s">
        <v>1599</v>
      </c>
      <c r="F90" s="61" t="s">
        <v>207</v>
      </c>
      <c r="G90" s="61" t="s">
        <v>21</v>
      </c>
      <c r="H90" s="61">
        <v>90083</v>
      </c>
      <c r="I90" s="61">
        <v>12</v>
      </c>
      <c r="J90" s="96">
        <v>43096</v>
      </c>
      <c r="K90" s="61" t="s">
        <v>1784</v>
      </c>
      <c r="L90" s="32">
        <v>6904</v>
      </c>
      <c r="M90" s="32">
        <v>207</v>
      </c>
      <c r="N90" s="32">
        <v>1.429128</v>
      </c>
      <c r="O90" s="61" t="s">
        <v>1785</v>
      </c>
      <c r="P90" s="61" t="s">
        <v>1598</v>
      </c>
    </row>
    <row r="91" spans="1:16" x14ac:dyDescent="0.25">
      <c r="A91" s="95">
        <v>2017</v>
      </c>
      <c r="B91" s="61" t="s">
        <v>1620</v>
      </c>
      <c r="C91" s="61">
        <v>120164</v>
      </c>
      <c r="D91" s="61" t="s">
        <v>275</v>
      </c>
      <c r="E91" s="61" t="s">
        <v>1599</v>
      </c>
      <c r="F91" s="61" t="s">
        <v>207</v>
      </c>
      <c r="G91" s="61" t="s">
        <v>21</v>
      </c>
      <c r="H91" s="61">
        <v>90083</v>
      </c>
      <c r="I91" s="61">
        <v>12</v>
      </c>
      <c r="J91" s="96">
        <v>43096</v>
      </c>
      <c r="K91" s="61" t="s">
        <v>1786</v>
      </c>
      <c r="L91" s="32">
        <v>6880</v>
      </c>
      <c r="M91" s="32">
        <v>210</v>
      </c>
      <c r="N91" s="32">
        <v>1.4448000000000001</v>
      </c>
      <c r="O91" s="61" t="s">
        <v>1787</v>
      </c>
      <c r="P91" s="61" t="s">
        <v>1598</v>
      </c>
    </row>
    <row r="92" spans="1:16" x14ac:dyDescent="0.25">
      <c r="A92" s="95">
        <v>2017</v>
      </c>
      <c r="B92" s="61" t="s">
        <v>1620</v>
      </c>
      <c r="C92" s="61">
        <v>120164</v>
      </c>
      <c r="D92" s="61" t="s">
        <v>275</v>
      </c>
      <c r="E92" s="61" t="s">
        <v>1599</v>
      </c>
      <c r="F92" s="61" t="s">
        <v>207</v>
      </c>
      <c r="G92" s="61" t="s">
        <v>21</v>
      </c>
      <c r="H92" s="61">
        <v>90083</v>
      </c>
      <c r="I92" s="61">
        <v>12</v>
      </c>
      <c r="J92" s="96">
        <v>43096</v>
      </c>
      <c r="K92" s="61" t="s">
        <v>1766</v>
      </c>
      <c r="L92" s="32">
        <v>5598</v>
      </c>
      <c r="M92" s="32">
        <v>199</v>
      </c>
      <c r="N92" s="32">
        <v>1.1140019999999999</v>
      </c>
      <c r="O92" s="61" t="s">
        <v>1767</v>
      </c>
      <c r="P92" s="61" t="s">
        <v>1598</v>
      </c>
    </row>
    <row r="93" spans="1:16" x14ac:dyDescent="0.25">
      <c r="A93" s="95">
        <v>2018</v>
      </c>
      <c r="B93" s="61" t="s">
        <v>1621</v>
      </c>
      <c r="C93" s="61">
        <v>120164</v>
      </c>
      <c r="D93" s="61" t="s">
        <v>275</v>
      </c>
      <c r="E93" s="61" t="s">
        <v>1599</v>
      </c>
      <c r="F93" s="61" t="s">
        <v>201</v>
      </c>
      <c r="G93" s="61" t="s">
        <v>21</v>
      </c>
      <c r="H93" s="61">
        <v>104055</v>
      </c>
      <c r="I93" s="61">
        <v>12</v>
      </c>
      <c r="J93" s="96">
        <v>43101</v>
      </c>
      <c r="K93" s="61" t="s">
        <v>1788</v>
      </c>
      <c r="L93" s="32">
        <v>73857</v>
      </c>
      <c r="M93" s="32">
        <v>116</v>
      </c>
      <c r="N93" s="32">
        <v>8.5674119999999991</v>
      </c>
      <c r="O93" s="61" t="s">
        <v>1789</v>
      </c>
      <c r="P93" s="61" t="s">
        <v>1598</v>
      </c>
    </row>
    <row r="94" spans="1:16" x14ac:dyDescent="0.25">
      <c r="A94" s="95">
        <v>2018</v>
      </c>
      <c r="B94" s="61" t="s">
        <v>1621</v>
      </c>
      <c r="C94" s="61">
        <v>120164</v>
      </c>
      <c r="D94" s="61" t="s">
        <v>275</v>
      </c>
      <c r="E94" s="61" t="s">
        <v>1599</v>
      </c>
      <c r="F94" s="61" t="s">
        <v>204</v>
      </c>
      <c r="G94" s="61" t="s">
        <v>21</v>
      </c>
      <c r="H94" s="61">
        <v>104055</v>
      </c>
      <c r="I94" s="61">
        <v>12</v>
      </c>
      <c r="J94" s="96">
        <v>43101</v>
      </c>
      <c r="K94" s="61" t="s">
        <v>1788</v>
      </c>
      <c r="L94" s="32">
        <v>73857</v>
      </c>
      <c r="M94" s="32">
        <v>117</v>
      </c>
      <c r="N94" s="32">
        <v>8.6412689999999994</v>
      </c>
      <c r="O94" s="61" t="s">
        <v>1789</v>
      </c>
      <c r="P94" s="61" t="s">
        <v>1598</v>
      </c>
    </row>
    <row r="95" spans="1:16" x14ac:dyDescent="0.25">
      <c r="A95" s="95">
        <v>2018</v>
      </c>
      <c r="B95" s="61" t="s">
        <v>1621</v>
      </c>
      <c r="C95" s="61">
        <v>120164</v>
      </c>
      <c r="D95" s="61" t="s">
        <v>275</v>
      </c>
      <c r="E95" s="61" t="s">
        <v>1599</v>
      </c>
      <c r="F95" s="61" t="s">
        <v>205</v>
      </c>
      <c r="G95" s="61" t="s">
        <v>21</v>
      </c>
      <c r="H95" s="61">
        <v>104055</v>
      </c>
      <c r="I95" s="61">
        <v>12</v>
      </c>
      <c r="J95" s="96">
        <v>43105</v>
      </c>
      <c r="K95" s="61" t="s">
        <v>1790</v>
      </c>
      <c r="L95" s="32">
        <v>21500</v>
      </c>
      <c r="M95" s="32">
        <v>210.69999694824219</v>
      </c>
      <c r="N95" s="32">
        <v>4.5300499343872067</v>
      </c>
      <c r="O95" s="61" t="s">
        <v>1791</v>
      </c>
      <c r="P95" s="61" t="s">
        <v>1598</v>
      </c>
    </row>
    <row r="96" spans="1:16" x14ac:dyDescent="0.25">
      <c r="A96" s="95">
        <v>2018</v>
      </c>
      <c r="B96" s="61" t="s">
        <v>1621</v>
      </c>
      <c r="C96" s="61">
        <v>120164</v>
      </c>
      <c r="D96" s="61" t="s">
        <v>275</v>
      </c>
      <c r="E96" s="61" t="s">
        <v>1599</v>
      </c>
      <c r="F96" s="61" t="s">
        <v>208</v>
      </c>
      <c r="G96" s="61" t="s">
        <v>21</v>
      </c>
      <c r="H96" s="61">
        <v>104055</v>
      </c>
      <c r="I96" s="61">
        <v>12</v>
      </c>
      <c r="J96" s="96">
        <v>43105</v>
      </c>
      <c r="K96" s="61" t="s">
        <v>1792</v>
      </c>
      <c r="L96" s="32">
        <v>73857</v>
      </c>
      <c r="M96" s="32">
        <v>111.59999847412109</v>
      </c>
      <c r="N96" s="32">
        <v>8.2424410873031615</v>
      </c>
      <c r="O96" s="61" t="s">
        <v>1793</v>
      </c>
      <c r="P96" s="61" t="s">
        <v>1598</v>
      </c>
    </row>
    <row r="97" spans="1:16" x14ac:dyDescent="0.25">
      <c r="A97" s="95">
        <v>2018</v>
      </c>
      <c r="B97" s="61" t="s">
        <v>1621</v>
      </c>
      <c r="C97" s="61">
        <v>120164</v>
      </c>
      <c r="D97" s="61" t="s">
        <v>275</v>
      </c>
      <c r="E97" s="61" t="s">
        <v>1599</v>
      </c>
      <c r="F97" s="61" t="s">
        <v>199</v>
      </c>
      <c r="G97" s="61" t="s">
        <v>21</v>
      </c>
      <c r="H97" s="61">
        <v>104055</v>
      </c>
      <c r="I97" s="61">
        <v>12</v>
      </c>
      <c r="J97" s="96">
        <v>43107</v>
      </c>
      <c r="K97" s="61" t="s">
        <v>1794</v>
      </c>
      <c r="L97" s="32">
        <v>60607</v>
      </c>
      <c r="M97" s="32">
        <v>158.5</v>
      </c>
      <c r="N97" s="32">
        <v>9.6062095000000003</v>
      </c>
      <c r="O97" s="61" t="s">
        <v>1795</v>
      </c>
      <c r="P97" s="61" t="s">
        <v>1598</v>
      </c>
    </row>
    <row r="98" spans="1:16" x14ac:dyDescent="0.25">
      <c r="A98" s="95">
        <v>2018</v>
      </c>
      <c r="B98" s="61" t="s">
        <v>1621</v>
      </c>
      <c r="C98" s="61">
        <v>120164</v>
      </c>
      <c r="D98" s="61" t="s">
        <v>275</v>
      </c>
      <c r="E98" s="61" t="s">
        <v>1599</v>
      </c>
      <c r="F98" s="61" t="s">
        <v>1087</v>
      </c>
      <c r="G98" s="61" t="s">
        <v>21</v>
      </c>
      <c r="H98" s="61">
        <v>104055</v>
      </c>
      <c r="I98" s="61">
        <v>12</v>
      </c>
      <c r="J98" s="96">
        <v>43107</v>
      </c>
      <c r="K98" s="61" t="s">
        <v>1796</v>
      </c>
      <c r="L98" s="32">
        <v>60608</v>
      </c>
      <c r="M98" s="32">
        <v>140</v>
      </c>
      <c r="N98" s="32">
        <v>8.4851200000000002</v>
      </c>
      <c r="O98" s="61" t="s">
        <v>1797</v>
      </c>
      <c r="P98" s="61" t="s">
        <v>1598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Anexo 1 Número de peces</vt:lpstr>
      <vt:lpstr>Anexo 2 CAM por Jaula</vt:lpstr>
      <vt:lpstr>Anexo 2 Cosechas Estructura</vt:lpstr>
      <vt:lpstr>Anexo 3 Mortalidad datos SIFA</vt:lpstr>
      <vt:lpstr>Anexo 3 Mortalida Estructura</vt:lpstr>
      <vt:lpstr>Anexo 4 Biomasa por estructura</vt:lpstr>
      <vt:lpstr>Anexo 5 M Prima Planta</vt:lpstr>
      <vt:lpstr>Anexo 6 Siembras centro cultivo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fcalderon</dc:creator>
  <cp:lastModifiedBy>Francisco</cp:lastModifiedBy>
  <dcterms:created xsi:type="dcterms:W3CDTF">2018-04-19T11:52:02Z</dcterms:created>
  <dcterms:modified xsi:type="dcterms:W3CDTF">2021-08-24T16:00:42Z</dcterms:modified>
</cp:coreProperties>
</file>